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1865" tabRatio="803" activeTab="1"/>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List1" sheetId="75" r:id="rId31"/>
  </sheets>
  <definedNames>
    <definedName name="_xlnm.Print_Area" localSheetId="0">'Metodika '!$A$1:$B$40</definedName>
  </definedNames>
  <calcPr calcId="162913"/>
</workbook>
</file>

<file path=xl/calcChain.xml><?xml version="1.0" encoding="utf-8"?>
<calcChain xmlns="http://schemas.openxmlformats.org/spreadsheetml/2006/main">
  <c r="B11" i="36" l="1"/>
  <c r="B16" i="57"/>
  <c r="E11" i="36" l="1"/>
  <c r="D11" i="36"/>
  <c r="C11" i="36"/>
  <c r="L71" i="23" l="1"/>
  <c r="Y5" i="67"/>
  <c r="X5" i="67"/>
  <c r="M17" i="66" l="1"/>
  <c r="M16" i="66"/>
  <c r="K19" i="66" l="1"/>
  <c r="J19" i="66"/>
  <c r="I19" i="66"/>
  <c r="H19" i="66"/>
  <c r="G19" i="66"/>
  <c r="F19" i="66"/>
  <c r="E19" i="66"/>
  <c r="D19" i="66"/>
  <c r="C19" i="66"/>
  <c r="B19" i="66"/>
  <c r="L18" i="66"/>
  <c r="K18" i="66"/>
  <c r="J18" i="66"/>
  <c r="I18" i="66"/>
  <c r="H18" i="66"/>
  <c r="G18" i="66"/>
  <c r="F18" i="66"/>
  <c r="E18" i="66"/>
  <c r="D18" i="66"/>
  <c r="C18" i="66"/>
  <c r="B18" i="66" s="1"/>
  <c r="B17" i="66"/>
  <c r="B16" i="66"/>
  <c r="N16" i="66" s="1"/>
  <c r="N15" i="66"/>
  <c r="B15" i="66"/>
  <c r="B14" i="66"/>
  <c r="N14" i="66" s="1"/>
  <c r="N13" i="66"/>
  <c r="M13" i="66"/>
  <c r="L13" i="66"/>
  <c r="B13" i="66"/>
  <c r="N12" i="66"/>
  <c r="M12" i="66"/>
  <c r="L12" i="66"/>
  <c r="B12" i="66"/>
  <c r="N11" i="66"/>
  <c r="B11" i="66"/>
  <c r="B10" i="66"/>
  <c r="N10" i="66" s="1"/>
  <c r="N9" i="66"/>
  <c r="M9" i="66"/>
  <c r="B9" i="66"/>
  <c r="M8" i="66"/>
  <c r="N8" i="66" s="1"/>
  <c r="L8" i="66"/>
  <c r="B8" i="66"/>
  <c r="M7" i="66"/>
  <c r="N7" i="66" s="1"/>
  <c r="L7" i="66"/>
  <c r="B7" i="66"/>
  <c r="M6" i="66"/>
  <c r="N6" i="66" s="1"/>
  <c r="L6" i="66"/>
  <c r="B6" i="66"/>
  <c r="M5" i="66"/>
  <c r="L5" i="66"/>
  <c r="L19" i="66" s="1"/>
  <c r="B5" i="66"/>
  <c r="M4" i="66"/>
  <c r="N4" i="66" s="1"/>
  <c r="L4" i="66"/>
  <c r="B4" i="66"/>
  <c r="M19" i="66" l="1"/>
  <c r="N19" i="66" s="1"/>
  <c r="N17" i="66"/>
  <c r="N5" i="66"/>
  <c r="M18" i="66"/>
  <c r="N18" i="66" s="1"/>
  <c r="K52" i="68" l="1"/>
  <c r="I24" i="64"/>
  <c r="I26" i="64" s="1"/>
  <c r="I28" i="64" s="1"/>
  <c r="H26" i="64"/>
  <c r="F26" i="64"/>
  <c r="F27" i="64"/>
  <c r="E27" i="64"/>
  <c r="E26" i="64"/>
  <c r="E28" i="64" s="1"/>
  <c r="B26" i="64"/>
  <c r="G28" i="64"/>
  <c r="F28" i="64"/>
  <c r="B28" i="64"/>
  <c r="I27" i="64"/>
  <c r="I29" i="64" s="1"/>
  <c r="F29" i="64"/>
  <c r="E29" i="64"/>
  <c r="D27" i="64"/>
  <c r="D29" i="64" s="1"/>
  <c r="C27" i="64"/>
  <c r="C29" i="64" s="1"/>
  <c r="B27" i="64"/>
  <c r="J27" i="64" s="1"/>
  <c r="D26" i="64"/>
  <c r="D28" i="64" s="1"/>
  <c r="C26" i="64"/>
  <c r="C28" i="64" s="1"/>
  <c r="J25" i="64"/>
  <c r="I25" i="64"/>
  <c r="H24" i="64"/>
  <c r="H28" i="64" s="1"/>
  <c r="J23" i="64"/>
  <c r="J22" i="64"/>
  <c r="J21" i="64"/>
  <c r="J20" i="64"/>
  <c r="J19" i="64"/>
  <c r="J18" i="64"/>
  <c r="J17" i="64"/>
  <c r="J16" i="64"/>
  <c r="J15" i="64"/>
  <c r="J14" i="64"/>
  <c r="J13" i="64"/>
  <c r="J12" i="64"/>
  <c r="J11" i="64"/>
  <c r="J10" i="64"/>
  <c r="J9" i="64"/>
  <c r="J8" i="64"/>
  <c r="J7" i="64"/>
  <c r="J6" i="64"/>
  <c r="J5" i="64"/>
  <c r="J4" i="64"/>
  <c r="J28" i="64" l="1"/>
  <c r="B29" i="64"/>
  <c r="J29" i="64" s="1"/>
  <c r="J24" i="64"/>
  <c r="J26" i="64"/>
  <c r="E10" i="40" l="1"/>
  <c r="D10" i="40"/>
  <c r="D9" i="40"/>
  <c r="C38" i="26" l="1"/>
  <c r="B38" i="26"/>
  <c r="D37" i="26"/>
  <c r="C37" i="26"/>
  <c r="B37" i="26"/>
  <c r="C35" i="26"/>
  <c r="B35" i="26"/>
  <c r="K67" i="68" l="1"/>
  <c r="J67" i="68"/>
  <c r="I67" i="68"/>
  <c r="H67" i="68"/>
  <c r="G67" i="68"/>
  <c r="F67" i="68"/>
  <c r="E67" i="68"/>
  <c r="D67" i="68"/>
  <c r="C67" i="68"/>
  <c r="B67" i="68"/>
  <c r="K66" i="68"/>
  <c r="J66" i="68"/>
  <c r="I66" i="68"/>
  <c r="G66" i="68"/>
  <c r="F66" i="68"/>
  <c r="D66" i="68"/>
  <c r="K65" i="68"/>
  <c r="J65" i="68"/>
  <c r="I65" i="68"/>
  <c r="H65" i="68"/>
  <c r="G65" i="68"/>
  <c r="D65" i="68"/>
  <c r="K64" i="68"/>
  <c r="K60" i="68" s="1"/>
  <c r="J64" i="68"/>
  <c r="I64" i="68"/>
  <c r="H64" i="68"/>
  <c r="E64" i="68"/>
  <c r="D64" i="68"/>
  <c r="C64" i="68"/>
  <c r="C60" i="68" s="1"/>
  <c r="J63" i="68"/>
  <c r="I63" i="68"/>
  <c r="E60" i="68"/>
  <c r="D63" i="68"/>
  <c r="D60" i="68" s="1"/>
  <c r="C63" i="68"/>
  <c r="B63" i="68"/>
  <c r="J62" i="68"/>
  <c r="I62" i="68"/>
  <c r="G60" i="68"/>
  <c r="F60" i="68"/>
  <c r="K61" i="68"/>
  <c r="I60" i="68"/>
  <c r="H60" i="68"/>
  <c r="G61" i="68"/>
  <c r="J60" i="68"/>
  <c r="B60" i="68"/>
  <c r="K36" i="68"/>
  <c r="I36" i="68"/>
  <c r="D36" i="68"/>
  <c r="K28" i="68"/>
  <c r="J28" i="68"/>
  <c r="I28" i="68"/>
  <c r="E28" i="68"/>
  <c r="D28" i="68"/>
  <c r="K20" i="68"/>
  <c r="I20" i="68"/>
  <c r="E20" i="68"/>
  <c r="D20" i="68"/>
  <c r="C20" i="68"/>
  <c r="B20" i="68"/>
  <c r="K12" i="68"/>
  <c r="J12" i="68"/>
  <c r="I12" i="68"/>
  <c r="H12" i="68"/>
  <c r="G12" i="68"/>
  <c r="F12" i="68"/>
  <c r="E12" i="68"/>
  <c r="D12" i="68"/>
  <c r="C12" i="68"/>
  <c r="K4" i="68"/>
  <c r="J4" i="68"/>
  <c r="I4" i="68"/>
  <c r="H4" i="68"/>
  <c r="E4" i="68"/>
  <c r="D4" i="68"/>
  <c r="K70" i="23"/>
  <c r="J70" i="23"/>
  <c r="I70" i="23"/>
  <c r="H70" i="23"/>
  <c r="G70" i="23"/>
  <c r="F70" i="23"/>
  <c r="E70" i="23"/>
  <c r="D70" i="23"/>
  <c r="C70" i="23"/>
  <c r="M70" i="23" s="1"/>
  <c r="B70" i="23"/>
  <c r="K69" i="23"/>
  <c r="J69" i="23"/>
  <c r="I69" i="23"/>
  <c r="H69" i="23"/>
  <c r="G69" i="23"/>
  <c r="F69" i="23"/>
  <c r="E69" i="23"/>
  <c r="D69" i="23"/>
  <c r="C69" i="23"/>
  <c r="M69" i="23" s="1"/>
  <c r="B69" i="23"/>
  <c r="K68" i="23"/>
  <c r="J68" i="23"/>
  <c r="I68" i="23"/>
  <c r="H68" i="23"/>
  <c r="G68" i="23"/>
  <c r="F68" i="23"/>
  <c r="E68" i="23"/>
  <c r="D68" i="23"/>
  <c r="C68" i="23"/>
  <c r="M68" i="23" s="1"/>
  <c r="B68" i="23"/>
  <c r="K67" i="23"/>
  <c r="K71" i="23" s="1"/>
  <c r="J67" i="23"/>
  <c r="J71" i="23" s="1"/>
  <c r="I67" i="23"/>
  <c r="I71" i="23" s="1"/>
  <c r="H67" i="23"/>
  <c r="H71" i="23" s="1"/>
  <c r="G67" i="23"/>
  <c r="G71" i="23" s="1"/>
  <c r="F67" i="23"/>
  <c r="F71" i="23" s="1"/>
  <c r="E67" i="23"/>
  <c r="E71" i="23" s="1"/>
  <c r="D67" i="23"/>
  <c r="D71" i="23" s="1"/>
  <c r="C67" i="23"/>
  <c r="M67" i="23" s="1"/>
  <c r="B67" i="23"/>
  <c r="B71" i="23" s="1"/>
  <c r="K63" i="23"/>
  <c r="J63" i="23"/>
  <c r="I63" i="23"/>
  <c r="H63" i="23"/>
  <c r="G63" i="23"/>
  <c r="F63" i="23"/>
  <c r="E63" i="23"/>
  <c r="D63" i="23"/>
  <c r="L63" i="23" s="1"/>
  <c r="C63" i="23"/>
  <c r="M63" i="23" s="1"/>
  <c r="B63" i="23"/>
  <c r="M62" i="23"/>
  <c r="L62" i="23"/>
  <c r="M61" i="23"/>
  <c r="L61" i="23"/>
  <c r="M60" i="23"/>
  <c r="L60" i="23"/>
  <c r="M59" i="23"/>
  <c r="L59" i="23"/>
  <c r="K55" i="23"/>
  <c r="J55" i="23"/>
  <c r="I55" i="23"/>
  <c r="H55" i="23"/>
  <c r="G55" i="23"/>
  <c r="F55" i="23"/>
  <c r="E55" i="23"/>
  <c r="D55" i="23"/>
  <c r="C55" i="23"/>
  <c r="M55" i="23" s="1"/>
  <c r="B55" i="23"/>
  <c r="M54" i="23"/>
  <c r="L54" i="23"/>
  <c r="M53" i="23"/>
  <c r="L53" i="23"/>
  <c r="M52" i="23"/>
  <c r="L52" i="23"/>
  <c r="M51" i="23"/>
  <c r="L51" i="23"/>
  <c r="K46" i="23"/>
  <c r="J46" i="23"/>
  <c r="I46" i="23"/>
  <c r="H46" i="23"/>
  <c r="G46" i="23"/>
  <c r="F46" i="23"/>
  <c r="E46" i="23"/>
  <c r="D46" i="23"/>
  <c r="L46" i="23" s="1"/>
  <c r="C46" i="23"/>
  <c r="M46" i="23" s="1"/>
  <c r="B46" i="23"/>
  <c r="M45" i="23"/>
  <c r="L45" i="23"/>
  <c r="M44" i="23"/>
  <c r="L44" i="23"/>
  <c r="M43" i="23"/>
  <c r="L43" i="23"/>
  <c r="M42" i="23"/>
  <c r="L42" i="23"/>
  <c r="K37" i="23"/>
  <c r="J37" i="23"/>
  <c r="I37" i="23"/>
  <c r="H37" i="23"/>
  <c r="G37" i="23"/>
  <c r="F37" i="23"/>
  <c r="E37" i="23"/>
  <c r="D37" i="23"/>
  <c r="C37" i="23"/>
  <c r="B37" i="23"/>
  <c r="M36" i="23"/>
  <c r="L36" i="23"/>
  <c r="M35" i="23"/>
  <c r="L35" i="23"/>
  <c r="M34" i="23"/>
  <c r="L34" i="23"/>
  <c r="M33" i="23"/>
  <c r="L33" i="23"/>
  <c r="K28" i="23"/>
  <c r="J28" i="23"/>
  <c r="I28" i="23"/>
  <c r="H28" i="23"/>
  <c r="G28" i="23"/>
  <c r="F28" i="23"/>
  <c r="E28" i="23"/>
  <c r="D28" i="23"/>
  <c r="L28" i="23" s="1"/>
  <c r="C28" i="23"/>
  <c r="M28" i="23" s="1"/>
  <c r="B28" i="23"/>
  <c r="M27" i="23"/>
  <c r="L27" i="23"/>
  <c r="M26" i="23"/>
  <c r="L26" i="23"/>
  <c r="M25" i="23"/>
  <c r="L25" i="23"/>
  <c r="M24" i="23"/>
  <c r="L24" i="23"/>
  <c r="K19" i="23"/>
  <c r="J19" i="23"/>
  <c r="I19" i="23"/>
  <c r="H19" i="23"/>
  <c r="G19" i="23"/>
  <c r="F19" i="23"/>
  <c r="E19" i="23"/>
  <c r="D19" i="23"/>
  <c r="C19" i="23"/>
  <c r="B19" i="23"/>
  <c r="L19" i="23" s="1"/>
  <c r="M18" i="23"/>
  <c r="L18" i="23"/>
  <c r="M17" i="23"/>
  <c r="L17" i="23"/>
  <c r="M16" i="23"/>
  <c r="L16" i="23"/>
  <c r="M15" i="23"/>
  <c r="L15" i="23"/>
  <c r="K10" i="23"/>
  <c r="J10" i="23"/>
  <c r="I10" i="23"/>
  <c r="I72" i="23" s="1"/>
  <c r="H10" i="23"/>
  <c r="H72" i="23" s="1"/>
  <c r="G10" i="23"/>
  <c r="G72" i="23" s="1"/>
  <c r="F10" i="23"/>
  <c r="F72" i="23" s="1"/>
  <c r="E10" i="23"/>
  <c r="E72" i="23" s="1"/>
  <c r="D10" i="23"/>
  <c r="C10" i="23"/>
  <c r="M10" i="23" s="1"/>
  <c r="B10" i="23"/>
  <c r="M9" i="23"/>
  <c r="L9" i="23"/>
  <c r="M8" i="23"/>
  <c r="L8" i="23"/>
  <c r="M7" i="23"/>
  <c r="L7" i="23"/>
  <c r="M6" i="23"/>
  <c r="L6" i="23"/>
  <c r="W99" i="67"/>
  <c r="V99" i="67"/>
  <c r="V11" i="67" s="1"/>
  <c r="U99" i="67"/>
  <c r="T99" i="67"/>
  <c r="S99" i="67"/>
  <c r="R99" i="67"/>
  <c r="Q99" i="67"/>
  <c r="P99" i="67"/>
  <c r="O99" i="67"/>
  <c r="N99" i="67"/>
  <c r="N11" i="67" s="1"/>
  <c r="M99" i="67"/>
  <c r="M11" i="67" s="1"/>
  <c r="L99" i="67"/>
  <c r="L11" i="67" s="1"/>
  <c r="K99" i="67"/>
  <c r="J99" i="67"/>
  <c r="I99" i="67"/>
  <c r="H99" i="67"/>
  <c r="G99" i="67"/>
  <c r="F99" i="67"/>
  <c r="F11" i="67" s="1"/>
  <c r="E99" i="67"/>
  <c r="E11" i="67" s="1"/>
  <c r="D99" i="67"/>
  <c r="X99" i="67" s="1"/>
  <c r="C99" i="67"/>
  <c r="B99" i="67"/>
  <c r="Y98" i="67"/>
  <c r="Y10" i="67" s="1"/>
  <c r="X98" i="67"/>
  <c r="X10" i="67" s="1"/>
  <c r="W98" i="67"/>
  <c r="V98" i="67"/>
  <c r="Y97" i="67"/>
  <c r="X97" i="67"/>
  <c r="W97" i="67"/>
  <c r="V97" i="67"/>
  <c r="Y96" i="67"/>
  <c r="X96" i="67"/>
  <c r="W96" i="67"/>
  <c r="V96" i="67"/>
  <c r="Y95" i="67"/>
  <c r="X95" i="67"/>
  <c r="W95" i="67"/>
  <c r="V95" i="67"/>
  <c r="Y94" i="67"/>
  <c r="Y6" i="67" s="1"/>
  <c r="X94" i="67"/>
  <c r="X6" i="67" s="1"/>
  <c r="W94" i="67"/>
  <c r="V94" i="67"/>
  <c r="Y93" i="67"/>
  <c r="X93" i="67"/>
  <c r="W93" i="67"/>
  <c r="V93" i="67"/>
  <c r="W88" i="67"/>
  <c r="V88" i="67"/>
  <c r="U88" i="67"/>
  <c r="T88" i="67"/>
  <c r="S88" i="67"/>
  <c r="R88" i="67"/>
  <c r="Q88" i="67"/>
  <c r="P88" i="67"/>
  <c r="O88" i="67"/>
  <c r="N88" i="67"/>
  <c r="M88" i="67"/>
  <c r="L88" i="67"/>
  <c r="K88" i="67"/>
  <c r="J88" i="67"/>
  <c r="I88" i="67"/>
  <c r="Y88" i="67" s="1"/>
  <c r="H88" i="67"/>
  <c r="X88" i="67" s="1"/>
  <c r="G88" i="67"/>
  <c r="F88" i="67"/>
  <c r="E88" i="67"/>
  <c r="D88" i="67"/>
  <c r="C88" i="67"/>
  <c r="B88" i="67"/>
  <c r="Y87" i="67"/>
  <c r="X87" i="67"/>
  <c r="Y86" i="67"/>
  <c r="X86" i="67"/>
  <c r="Y85" i="67"/>
  <c r="X85" i="67"/>
  <c r="Y84" i="67"/>
  <c r="X84" i="67"/>
  <c r="Y83" i="67"/>
  <c r="X83" i="67"/>
  <c r="Y82" i="67"/>
  <c r="X82" i="67"/>
  <c r="W77" i="67"/>
  <c r="V77" i="67"/>
  <c r="U77" i="67"/>
  <c r="T77" i="67"/>
  <c r="S77" i="67"/>
  <c r="R77" i="67"/>
  <c r="Q77" i="67"/>
  <c r="P77" i="67"/>
  <c r="O77" i="67"/>
  <c r="N77" i="67"/>
  <c r="M77" i="67"/>
  <c r="L77" i="67"/>
  <c r="K77" i="67"/>
  <c r="J77" i="67"/>
  <c r="I77" i="67"/>
  <c r="Y77" i="67" s="1"/>
  <c r="H77" i="67"/>
  <c r="X77" i="67" s="1"/>
  <c r="G77" i="67"/>
  <c r="F77" i="67"/>
  <c r="E77" i="67"/>
  <c r="D77" i="67"/>
  <c r="C77" i="67"/>
  <c r="B77" i="67"/>
  <c r="Y76" i="67"/>
  <c r="X76" i="67"/>
  <c r="Y75" i="67"/>
  <c r="X75" i="67"/>
  <c r="Y74" i="67"/>
  <c r="X74" i="67"/>
  <c r="Y73" i="67"/>
  <c r="X73" i="67"/>
  <c r="Y72" i="67"/>
  <c r="X72" i="67"/>
  <c r="Y71" i="67"/>
  <c r="X71" i="67"/>
  <c r="W66" i="67"/>
  <c r="V66" i="67"/>
  <c r="U66" i="67"/>
  <c r="T66" i="67"/>
  <c r="S66" i="67"/>
  <c r="R66" i="67"/>
  <c r="Q66" i="67"/>
  <c r="P66" i="67"/>
  <c r="O66" i="67"/>
  <c r="N66" i="67"/>
  <c r="M66" i="67"/>
  <c r="L66" i="67"/>
  <c r="K66" i="67"/>
  <c r="J66" i="67"/>
  <c r="I66" i="67"/>
  <c r="Y66" i="67" s="1"/>
  <c r="H66" i="67"/>
  <c r="X66" i="67" s="1"/>
  <c r="G66" i="67"/>
  <c r="F66" i="67"/>
  <c r="E66" i="67"/>
  <c r="D66" i="67"/>
  <c r="C66" i="67"/>
  <c r="B66" i="67"/>
  <c r="Y65" i="67"/>
  <c r="X65" i="67"/>
  <c r="Y64" i="67"/>
  <c r="X64" i="67"/>
  <c r="Y63" i="67"/>
  <c r="X63" i="67"/>
  <c r="Y62" i="67"/>
  <c r="X62" i="67"/>
  <c r="Y61" i="67"/>
  <c r="X61" i="67"/>
  <c r="Y60" i="67"/>
  <c r="X60" i="67"/>
  <c r="W55" i="67"/>
  <c r="V55" i="67"/>
  <c r="U55" i="67"/>
  <c r="T55" i="67"/>
  <c r="S55" i="67"/>
  <c r="R55" i="67"/>
  <c r="Q55" i="67"/>
  <c r="P55" i="67"/>
  <c r="O55" i="67"/>
  <c r="N55" i="67"/>
  <c r="M55" i="67"/>
  <c r="L55" i="67"/>
  <c r="K55" i="67"/>
  <c r="J55" i="67"/>
  <c r="I55" i="67"/>
  <c r="Y55" i="67" s="1"/>
  <c r="H55" i="67"/>
  <c r="X55" i="67" s="1"/>
  <c r="G55" i="67"/>
  <c r="F55" i="67"/>
  <c r="E55" i="67"/>
  <c r="D55" i="67"/>
  <c r="C55" i="67"/>
  <c r="B55" i="67"/>
  <c r="Y54" i="67"/>
  <c r="X54" i="67"/>
  <c r="Y53" i="67"/>
  <c r="X53" i="67"/>
  <c r="Y52" i="67"/>
  <c r="X52" i="67"/>
  <c r="Y51" i="67"/>
  <c r="X51" i="67"/>
  <c r="Y50" i="67"/>
  <c r="X50" i="67"/>
  <c r="Y49" i="67"/>
  <c r="X49" i="67"/>
  <c r="W44" i="67"/>
  <c r="V44" i="67"/>
  <c r="U44" i="67"/>
  <c r="T44" i="67"/>
  <c r="S44" i="67"/>
  <c r="R44" i="67"/>
  <c r="Q44" i="67"/>
  <c r="P44" i="67"/>
  <c r="O44" i="67"/>
  <c r="N44" i="67"/>
  <c r="M44" i="67"/>
  <c r="L44" i="67"/>
  <c r="K44" i="67"/>
  <c r="J44" i="67"/>
  <c r="I44" i="67"/>
  <c r="Y44" i="67" s="1"/>
  <c r="H44" i="67"/>
  <c r="X44" i="67" s="1"/>
  <c r="G44" i="67"/>
  <c r="F44" i="67"/>
  <c r="E44" i="67"/>
  <c r="D44" i="67"/>
  <c r="C44" i="67"/>
  <c r="B44" i="67"/>
  <c r="Y43" i="67"/>
  <c r="X43" i="67"/>
  <c r="Y42" i="67"/>
  <c r="X42" i="67"/>
  <c r="Y41" i="67"/>
  <c r="X41" i="67"/>
  <c r="Y40" i="67"/>
  <c r="X40" i="67"/>
  <c r="Y39" i="67"/>
  <c r="X39" i="67"/>
  <c r="Y38" i="67"/>
  <c r="X38" i="67"/>
  <c r="W33" i="67"/>
  <c r="V33" i="67"/>
  <c r="U33" i="67"/>
  <c r="T33" i="67"/>
  <c r="S33" i="67"/>
  <c r="R33" i="67"/>
  <c r="Q33" i="67"/>
  <c r="P33" i="67"/>
  <c r="O33" i="67"/>
  <c r="N33" i="67"/>
  <c r="M33" i="67"/>
  <c r="L33" i="67"/>
  <c r="K33" i="67"/>
  <c r="J33" i="67"/>
  <c r="I33" i="67"/>
  <c r="Y33" i="67" s="1"/>
  <c r="H33" i="67"/>
  <c r="X33" i="67" s="1"/>
  <c r="G33" i="67"/>
  <c r="F33" i="67"/>
  <c r="E33" i="67"/>
  <c r="D33" i="67"/>
  <c r="C33" i="67"/>
  <c r="B33" i="67"/>
  <c r="Y32" i="67"/>
  <c r="X32" i="67"/>
  <c r="Y31" i="67"/>
  <c r="X31" i="67"/>
  <c r="Y30" i="67"/>
  <c r="X30" i="67"/>
  <c r="Y29" i="67"/>
  <c r="X29" i="67"/>
  <c r="Y28" i="67"/>
  <c r="X28" i="67"/>
  <c r="Y27" i="67"/>
  <c r="X27" i="67"/>
  <c r="W22" i="67"/>
  <c r="V22" i="67"/>
  <c r="U22" i="67"/>
  <c r="T22" i="67"/>
  <c r="S22" i="67"/>
  <c r="R22" i="67"/>
  <c r="Q22" i="67"/>
  <c r="P22" i="67"/>
  <c r="O22" i="67"/>
  <c r="N22" i="67"/>
  <c r="M22" i="67"/>
  <c r="L22" i="67"/>
  <c r="K22" i="67"/>
  <c r="J22" i="67"/>
  <c r="I22" i="67"/>
  <c r="Y22" i="67" s="1"/>
  <c r="H22" i="67"/>
  <c r="X22" i="67" s="1"/>
  <c r="G22" i="67"/>
  <c r="F22" i="67"/>
  <c r="E22" i="67"/>
  <c r="D22" i="67"/>
  <c r="C22" i="67"/>
  <c r="B22" i="67"/>
  <c r="Y21" i="67"/>
  <c r="X21" i="67"/>
  <c r="Y20" i="67"/>
  <c r="X20" i="67"/>
  <c r="Y19" i="67"/>
  <c r="Y8" i="67" s="1"/>
  <c r="X19" i="67"/>
  <c r="X8" i="67" s="1"/>
  <c r="Y18" i="67"/>
  <c r="X18" i="67"/>
  <c r="Y17" i="67"/>
  <c r="X17" i="67"/>
  <c r="Y16" i="67"/>
  <c r="X16" i="67"/>
  <c r="W11" i="67"/>
  <c r="S11" i="67"/>
  <c r="R11" i="67"/>
  <c r="Q11" i="67"/>
  <c r="P11" i="67"/>
  <c r="O11" i="67"/>
  <c r="K11" i="67"/>
  <c r="J11" i="67"/>
  <c r="I11" i="67"/>
  <c r="H11" i="67"/>
  <c r="G11" i="67"/>
  <c r="C11" i="67"/>
  <c r="B11" i="67"/>
  <c r="W10" i="67"/>
  <c r="V10" i="67"/>
  <c r="U10" i="67"/>
  <c r="T10" i="67"/>
  <c r="S10" i="67"/>
  <c r="R10" i="67"/>
  <c r="Q10" i="67"/>
  <c r="P10" i="67"/>
  <c r="O10" i="67"/>
  <c r="N10" i="67"/>
  <c r="M10" i="67"/>
  <c r="L10" i="67"/>
  <c r="K10" i="67"/>
  <c r="J10" i="67"/>
  <c r="I10" i="67"/>
  <c r="H10" i="67"/>
  <c r="G10" i="67"/>
  <c r="F10" i="67"/>
  <c r="E10" i="67"/>
  <c r="D10" i="67"/>
  <c r="C10" i="67"/>
  <c r="B10" i="67"/>
  <c r="Y9" i="67"/>
  <c r="X9" i="67"/>
  <c r="W9" i="67"/>
  <c r="V9" i="67"/>
  <c r="U9" i="67"/>
  <c r="T9" i="67"/>
  <c r="S9" i="67"/>
  <c r="R9" i="67"/>
  <c r="Q9" i="67"/>
  <c r="P9" i="67"/>
  <c r="O9" i="67"/>
  <c r="N9" i="67"/>
  <c r="M9" i="67"/>
  <c r="L9" i="67"/>
  <c r="K9" i="67"/>
  <c r="J9" i="67"/>
  <c r="I9" i="67"/>
  <c r="H9" i="67"/>
  <c r="G9" i="67"/>
  <c r="F9" i="67"/>
  <c r="E9" i="67"/>
  <c r="D9" i="67"/>
  <c r="C9" i="67"/>
  <c r="B9" i="67"/>
  <c r="W8" i="67"/>
  <c r="V8" i="67"/>
  <c r="U8" i="67"/>
  <c r="T8" i="67"/>
  <c r="S8" i="67"/>
  <c r="R8" i="67"/>
  <c r="Q8" i="67"/>
  <c r="P8" i="67"/>
  <c r="O8" i="67"/>
  <c r="N8" i="67"/>
  <c r="M8" i="67"/>
  <c r="L8" i="67"/>
  <c r="K8" i="67"/>
  <c r="J8" i="67"/>
  <c r="I8" i="67"/>
  <c r="H8" i="67"/>
  <c r="G8" i="67"/>
  <c r="F8" i="67"/>
  <c r="E8" i="67"/>
  <c r="D8" i="67"/>
  <c r="C8" i="67"/>
  <c r="B8" i="67"/>
  <c r="Y7" i="67"/>
  <c r="X7" i="67"/>
  <c r="W7" i="67"/>
  <c r="V7" i="67"/>
  <c r="U7" i="67"/>
  <c r="T7" i="67"/>
  <c r="S7" i="67"/>
  <c r="R7" i="67"/>
  <c r="Q7" i="67"/>
  <c r="P7" i="67"/>
  <c r="O7" i="67"/>
  <c r="N7" i="67"/>
  <c r="M7" i="67"/>
  <c r="L7" i="67"/>
  <c r="K7" i="67"/>
  <c r="J7" i="67"/>
  <c r="I7" i="67"/>
  <c r="H7" i="67"/>
  <c r="G7" i="67"/>
  <c r="F7" i="67"/>
  <c r="E7" i="67"/>
  <c r="D7" i="67"/>
  <c r="C7" i="67"/>
  <c r="B7" i="67"/>
  <c r="W6" i="67"/>
  <c r="V6" i="67"/>
  <c r="U6" i="67"/>
  <c r="T6" i="67"/>
  <c r="S6" i="67"/>
  <c r="R6" i="67"/>
  <c r="Q6" i="67"/>
  <c r="P6" i="67"/>
  <c r="O6" i="67"/>
  <c r="N6" i="67"/>
  <c r="M6" i="67"/>
  <c r="L6" i="67"/>
  <c r="K6" i="67"/>
  <c r="J6" i="67"/>
  <c r="I6" i="67"/>
  <c r="H6" i="67"/>
  <c r="G6" i="67"/>
  <c r="F6" i="67"/>
  <c r="E6" i="67"/>
  <c r="D6" i="67"/>
  <c r="C6" i="67"/>
  <c r="B6" i="67"/>
  <c r="W5" i="67"/>
  <c r="V5" i="67"/>
  <c r="U5" i="67"/>
  <c r="T5" i="67"/>
  <c r="S5" i="67"/>
  <c r="R5" i="67"/>
  <c r="Q5" i="67"/>
  <c r="P5" i="67"/>
  <c r="O5" i="67"/>
  <c r="N5" i="67"/>
  <c r="M5" i="67"/>
  <c r="L5" i="67"/>
  <c r="K5" i="67"/>
  <c r="J5" i="67"/>
  <c r="I5" i="67"/>
  <c r="H5" i="67"/>
  <c r="G5" i="67"/>
  <c r="F5" i="67"/>
  <c r="E5" i="67"/>
  <c r="D5" i="67"/>
  <c r="C5" i="67"/>
  <c r="B5" i="67"/>
  <c r="L10" i="23" l="1"/>
  <c r="B72" i="23"/>
  <c r="L55" i="23"/>
  <c r="L68" i="23"/>
  <c r="L69" i="23"/>
  <c r="L70" i="23"/>
  <c r="J72" i="23"/>
  <c r="M19" i="23"/>
  <c r="M37" i="23"/>
  <c r="K72" i="23"/>
  <c r="D72" i="23"/>
  <c r="L72" i="23" s="1"/>
  <c r="L37" i="23"/>
  <c r="C72" i="23"/>
  <c r="C71" i="23"/>
  <c r="L67" i="23"/>
  <c r="X11" i="67"/>
  <c r="D11" i="67"/>
  <c r="T11" i="67"/>
  <c r="U11" i="67"/>
  <c r="Y99" i="67"/>
  <c r="Y11" i="67" s="1"/>
  <c r="M71" i="23" l="1"/>
  <c r="M72" i="23"/>
  <c r="B8" i="31" l="1"/>
  <c r="E9" i="40" l="1"/>
  <c r="K3" i="40" s="1"/>
  <c r="D8" i="40"/>
  <c r="D7" i="40"/>
  <c r="D6" i="40"/>
  <c r="D5" i="40"/>
  <c r="J3" i="40"/>
  <c r="J5" i="40" l="1"/>
  <c r="I22" i="58"/>
  <c r="H22" i="58"/>
  <c r="G22" i="58"/>
  <c r="F22" i="58"/>
  <c r="E22" i="58"/>
  <c r="D22" i="58"/>
  <c r="C22" i="58"/>
  <c r="B22" i="58"/>
  <c r="K21" i="58"/>
  <c r="J21" i="58"/>
  <c r="K18" i="58"/>
  <c r="J18" i="58"/>
  <c r="K15" i="58"/>
  <c r="J15" i="58"/>
  <c r="K12" i="58"/>
  <c r="J12" i="58"/>
  <c r="K9" i="58"/>
  <c r="J9" i="58"/>
  <c r="K6" i="58"/>
  <c r="J6" i="58"/>
  <c r="J261" i="43" l="1"/>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H11" i="70" l="1"/>
  <c r="G11" i="70"/>
  <c r="D11" i="70"/>
  <c r="C11" i="70"/>
  <c r="B11" i="70"/>
  <c r="G17" i="57"/>
  <c r="F17" i="57"/>
  <c r="E17" i="57"/>
  <c r="D17" i="57"/>
  <c r="C17" i="57"/>
  <c r="B17" i="57"/>
  <c r="G16" i="57"/>
  <c r="F16" i="57"/>
  <c r="E16" i="57"/>
  <c r="D16" i="57"/>
  <c r="C16" i="57"/>
  <c r="R98" i="19"/>
  <c r="Q98" i="19"/>
  <c r="P98" i="19"/>
  <c r="N98" i="19"/>
  <c r="M98" i="19"/>
  <c r="L98" i="19"/>
  <c r="F98" i="19"/>
  <c r="E98" i="19"/>
  <c r="D98" i="19"/>
  <c r="R97" i="19"/>
  <c r="Q97" i="19"/>
  <c r="P97" i="19"/>
  <c r="N97" i="19"/>
  <c r="M97" i="19"/>
  <c r="L97" i="19"/>
  <c r="F97" i="19"/>
  <c r="E97" i="19"/>
  <c r="D97" i="19"/>
  <c r="R96" i="19"/>
  <c r="Q96" i="19"/>
  <c r="P96" i="19"/>
  <c r="N96" i="19"/>
  <c r="M96" i="19"/>
  <c r="L96" i="19"/>
  <c r="F96" i="19"/>
  <c r="E96" i="19"/>
  <c r="D96" i="19"/>
  <c r="R95" i="19"/>
  <c r="Q95" i="19"/>
  <c r="P95" i="19"/>
  <c r="N95" i="19"/>
  <c r="M95" i="19"/>
  <c r="L95" i="19"/>
  <c r="F95" i="19"/>
  <c r="E95" i="19"/>
  <c r="D95" i="19"/>
  <c r="R94" i="19"/>
  <c r="Q94" i="19"/>
  <c r="P94" i="19"/>
  <c r="N94" i="19"/>
  <c r="M94" i="19"/>
  <c r="L94" i="19"/>
  <c r="F94" i="19"/>
  <c r="E94" i="19"/>
  <c r="D94" i="19"/>
  <c r="N93" i="19"/>
  <c r="M93" i="19"/>
  <c r="L93" i="19"/>
  <c r="F93" i="19"/>
  <c r="E93" i="19"/>
  <c r="D93" i="19"/>
  <c r="N92" i="19"/>
  <c r="M92" i="19"/>
  <c r="L92" i="19"/>
  <c r="F92" i="19"/>
  <c r="E92" i="19"/>
  <c r="D92" i="19"/>
  <c r="F91" i="19"/>
  <c r="E91" i="19"/>
  <c r="D91" i="19"/>
  <c r="R87" i="19"/>
  <c r="R101" i="19" s="1"/>
  <c r="Q87" i="19"/>
  <c r="Q101" i="19" s="1"/>
  <c r="P87" i="19"/>
  <c r="P101" i="19" s="1"/>
  <c r="N87" i="19"/>
  <c r="N101" i="19" s="1"/>
  <c r="M87" i="19"/>
  <c r="M101" i="19" s="1"/>
  <c r="L87" i="19"/>
  <c r="L101" i="19" s="1"/>
  <c r="J87" i="19"/>
  <c r="J101" i="19" s="1"/>
  <c r="I87" i="19"/>
  <c r="I101" i="19" s="1"/>
  <c r="H87" i="19"/>
  <c r="H101" i="19" s="1"/>
  <c r="F87" i="19"/>
  <c r="F101" i="19" s="1"/>
  <c r="E87" i="19"/>
  <c r="E101" i="19" s="1"/>
  <c r="D87" i="19"/>
  <c r="D101" i="19" s="1"/>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15" i="17"/>
  <c r="I115" i="17"/>
  <c r="H115" i="17"/>
  <c r="G115" i="17"/>
  <c r="F115" i="17"/>
  <c r="E115" i="17"/>
  <c r="D115" i="17"/>
  <c r="C115" i="17"/>
  <c r="K115" i="17" s="1"/>
  <c r="J114" i="17"/>
  <c r="I114" i="17"/>
  <c r="H114" i="17"/>
  <c r="G114" i="17"/>
  <c r="F114" i="17"/>
  <c r="E114" i="17"/>
  <c r="D114" i="17"/>
  <c r="C114" i="17"/>
  <c r="K114" i="17" s="1"/>
  <c r="J112" i="17"/>
  <c r="I112" i="17"/>
  <c r="H112" i="17"/>
  <c r="G112" i="17"/>
  <c r="F112" i="17"/>
  <c r="E112" i="17"/>
  <c r="D112" i="17"/>
  <c r="C112" i="17"/>
  <c r="K112" i="17" s="1"/>
  <c r="J111" i="17"/>
  <c r="I111" i="17"/>
  <c r="H111" i="17"/>
  <c r="G111" i="17"/>
  <c r="F111" i="17"/>
  <c r="E111" i="17"/>
  <c r="D111" i="17"/>
  <c r="C111" i="17"/>
  <c r="K111" i="17" s="1"/>
  <c r="J110" i="17"/>
  <c r="I110" i="17"/>
  <c r="H110" i="17"/>
  <c r="G110" i="17"/>
  <c r="F110" i="17"/>
  <c r="E110" i="17"/>
  <c r="D110" i="17"/>
  <c r="C110" i="17"/>
  <c r="K110" i="17" s="1"/>
  <c r="J109" i="17"/>
  <c r="I109" i="17"/>
  <c r="H109" i="17"/>
  <c r="G109" i="17"/>
  <c r="F109" i="17"/>
  <c r="E109" i="17"/>
  <c r="D109" i="17"/>
  <c r="C109" i="17"/>
  <c r="K109" i="17" s="1"/>
  <c r="J108" i="17"/>
  <c r="I108" i="17"/>
  <c r="H108" i="17"/>
  <c r="G108" i="17"/>
  <c r="F108" i="17"/>
  <c r="E108" i="17"/>
  <c r="D108" i="17"/>
  <c r="C108" i="17"/>
  <c r="K108" i="17" s="1"/>
  <c r="J107" i="17"/>
  <c r="I107" i="17"/>
  <c r="H107" i="17"/>
  <c r="G107" i="17"/>
  <c r="F107" i="17"/>
  <c r="E107" i="17"/>
  <c r="D107" i="17"/>
  <c r="C107" i="17"/>
  <c r="K107" i="17" s="1"/>
  <c r="J106" i="17"/>
  <c r="I106" i="17"/>
  <c r="H106" i="17"/>
  <c r="G106" i="17"/>
  <c r="F106" i="17"/>
  <c r="E106" i="17"/>
  <c r="D106" i="17"/>
  <c r="C106" i="17"/>
  <c r="K106" i="17" s="1"/>
  <c r="J105" i="17"/>
  <c r="I105" i="17"/>
  <c r="H105" i="17"/>
  <c r="G105" i="17"/>
  <c r="F105" i="17"/>
  <c r="E105" i="17"/>
  <c r="D105" i="17"/>
  <c r="C105" i="17"/>
  <c r="K105" i="17" s="1"/>
  <c r="J104" i="17"/>
  <c r="I104" i="17"/>
  <c r="H104" i="17"/>
  <c r="G104" i="17"/>
  <c r="F104" i="17"/>
  <c r="E104" i="17"/>
  <c r="D104" i="17"/>
  <c r="C104" i="17"/>
  <c r="K104" i="17" s="1"/>
  <c r="J103" i="17"/>
  <c r="I103" i="17"/>
  <c r="H103" i="17"/>
  <c r="G103" i="17"/>
  <c r="F103" i="17"/>
  <c r="E103" i="17"/>
  <c r="D103" i="17"/>
  <c r="C103" i="17"/>
  <c r="K103" i="17" s="1"/>
  <c r="J102" i="17"/>
  <c r="I102" i="17"/>
  <c r="H102" i="17"/>
  <c r="G102" i="17"/>
  <c r="F102" i="17"/>
  <c r="E102" i="17"/>
  <c r="D102" i="17"/>
  <c r="C102" i="17"/>
  <c r="K102" i="17" s="1"/>
  <c r="K113" i="17" s="1"/>
  <c r="K99" i="17"/>
  <c r="K98" i="17"/>
  <c r="J97" i="17"/>
  <c r="I97" i="17"/>
  <c r="H97" i="17"/>
  <c r="G97" i="17"/>
  <c r="G113" i="17" s="1"/>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81" i="17" s="1"/>
  <c r="K72" i="17"/>
  <c r="K71" i="17"/>
  <c r="K70" i="17"/>
  <c r="K67" i="17"/>
  <c r="K66" i="17"/>
  <c r="J65" i="17"/>
  <c r="I65" i="17"/>
  <c r="I113" i="17" s="1"/>
  <c r="H65" i="17"/>
  <c r="G65" i="17"/>
  <c r="F65" i="17"/>
  <c r="E65" i="17"/>
  <c r="D65" i="17"/>
  <c r="C65" i="17"/>
  <c r="K64" i="17"/>
  <c r="K63" i="17"/>
  <c r="K62" i="17"/>
  <c r="K61" i="17"/>
  <c r="K60" i="17"/>
  <c r="K59" i="17"/>
  <c r="K58" i="17"/>
  <c r="K57" i="17"/>
  <c r="K65" i="17" s="1"/>
  <c r="K56" i="17"/>
  <c r="K55" i="17"/>
  <c r="K54" i="17"/>
  <c r="K51" i="17"/>
  <c r="K50" i="17"/>
  <c r="J49" i="17"/>
  <c r="J113" i="17" s="1"/>
  <c r="I49" i="17"/>
  <c r="H49" i="17"/>
  <c r="G49" i="17"/>
  <c r="F49" i="17"/>
  <c r="E49" i="17"/>
  <c r="D49" i="17"/>
  <c r="C49" i="17"/>
  <c r="K48" i="17"/>
  <c r="K47" i="17"/>
  <c r="K46" i="17"/>
  <c r="K45" i="17"/>
  <c r="K44" i="17"/>
  <c r="K43" i="17"/>
  <c r="K42" i="17"/>
  <c r="K41" i="17"/>
  <c r="K40" i="17"/>
  <c r="K39" i="17"/>
  <c r="K38" i="17"/>
  <c r="K49" i="17" s="1"/>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H17" i="17"/>
  <c r="H113" i="17" s="1"/>
  <c r="G17" i="17"/>
  <c r="F17" i="17"/>
  <c r="F113" i="17" s="1"/>
  <c r="E17" i="17"/>
  <c r="E113" i="17" s="1"/>
  <c r="D17" i="17"/>
  <c r="D113" i="17" s="1"/>
  <c r="C17" i="17"/>
  <c r="C113" i="17" s="1"/>
  <c r="K16" i="17"/>
  <c r="K15" i="17"/>
  <c r="K14" i="17"/>
  <c r="K13" i="17"/>
  <c r="K12" i="17"/>
  <c r="K11" i="17"/>
  <c r="K10" i="17"/>
  <c r="K9" i="17"/>
  <c r="K17" i="17" s="1"/>
  <c r="K8" i="17"/>
  <c r="K7" i="17"/>
  <c r="K6" i="17"/>
  <c r="B15" i="28"/>
  <c r="C15" i="28" s="1"/>
  <c r="J100" i="14"/>
  <c r="I100" i="14"/>
  <c r="H100" i="14"/>
  <c r="G100" i="14"/>
  <c r="F100" i="14"/>
  <c r="E100" i="14"/>
  <c r="D100" i="14"/>
  <c r="C100" i="14"/>
  <c r="K100" i="14" s="1"/>
  <c r="J99" i="14"/>
  <c r="I99" i="14"/>
  <c r="H99" i="14"/>
  <c r="G99" i="14"/>
  <c r="F99" i="14"/>
  <c r="E99" i="14"/>
  <c r="D99" i="14"/>
  <c r="C99" i="14"/>
  <c r="K99" i="14" s="1"/>
  <c r="J98" i="14"/>
  <c r="I98" i="14"/>
  <c r="H98" i="14"/>
  <c r="G98" i="14"/>
  <c r="F98" i="14"/>
  <c r="E98" i="14"/>
  <c r="D98" i="14"/>
  <c r="C98" i="14"/>
  <c r="K98" i="14" s="1"/>
  <c r="J97" i="14"/>
  <c r="I97" i="14"/>
  <c r="H97" i="14"/>
  <c r="G97" i="14"/>
  <c r="F97" i="14"/>
  <c r="E97" i="14"/>
  <c r="D97" i="14"/>
  <c r="C97" i="14"/>
  <c r="K97" i="14" s="1"/>
  <c r="J96" i="14"/>
  <c r="I96" i="14"/>
  <c r="H96" i="14"/>
  <c r="G96" i="14"/>
  <c r="F96" i="14"/>
  <c r="E96" i="14"/>
  <c r="D96" i="14"/>
  <c r="C96" i="14"/>
  <c r="K96" i="14" s="1"/>
  <c r="J95" i="14"/>
  <c r="I95" i="14"/>
  <c r="H95" i="14"/>
  <c r="G95" i="14"/>
  <c r="F95" i="14"/>
  <c r="E95" i="14"/>
  <c r="D95" i="14"/>
  <c r="C95" i="14"/>
  <c r="K95" i="14" s="1"/>
  <c r="J94" i="14"/>
  <c r="I94" i="14"/>
  <c r="H94" i="14"/>
  <c r="G94" i="14"/>
  <c r="F94" i="14"/>
  <c r="E94" i="14"/>
  <c r="D94" i="14"/>
  <c r="C94" i="14"/>
  <c r="K94" i="14" s="1"/>
  <c r="J93" i="14"/>
  <c r="I93" i="14"/>
  <c r="H93" i="14"/>
  <c r="G93" i="14"/>
  <c r="F93" i="14"/>
  <c r="E93" i="14"/>
  <c r="D93" i="14"/>
  <c r="C93" i="14"/>
  <c r="K93" i="14" s="1"/>
  <c r="J92" i="14"/>
  <c r="I92" i="14"/>
  <c r="H92" i="14"/>
  <c r="G92" i="14"/>
  <c r="F92" i="14"/>
  <c r="E92" i="14"/>
  <c r="D92" i="14"/>
  <c r="C92" i="14"/>
  <c r="K92" i="14" s="1"/>
  <c r="J91" i="14"/>
  <c r="I91" i="14"/>
  <c r="H91" i="14"/>
  <c r="G91" i="14"/>
  <c r="F91" i="14"/>
  <c r="E91" i="14"/>
  <c r="D91" i="14"/>
  <c r="C91" i="14"/>
  <c r="K91" i="14" s="1"/>
  <c r="J90" i="14"/>
  <c r="I90" i="14"/>
  <c r="H90" i="14"/>
  <c r="G90" i="14"/>
  <c r="F90" i="14"/>
  <c r="E90" i="14"/>
  <c r="D90" i="14"/>
  <c r="C90" i="14"/>
  <c r="K90" i="14" s="1"/>
  <c r="K101" i="14" s="1"/>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K31" i="14" s="1"/>
  <c r="J17" i="14"/>
  <c r="J101" i="14" s="1"/>
  <c r="I17" i="14"/>
  <c r="I101" i="14" s="1"/>
  <c r="H17" i="14"/>
  <c r="H101" i="14" s="1"/>
  <c r="G17" i="14"/>
  <c r="G101" i="14" s="1"/>
  <c r="F17" i="14"/>
  <c r="F101" i="14" s="1"/>
  <c r="E17" i="14"/>
  <c r="E101" i="14" s="1"/>
  <c r="D17" i="14"/>
  <c r="D101" i="14" s="1"/>
  <c r="C17" i="14"/>
  <c r="C101" i="14" s="1"/>
  <c r="K16" i="14"/>
  <c r="K15" i="14"/>
  <c r="K14" i="14"/>
  <c r="K13" i="14"/>
  <c r="K12" i="14"/>
  <c r="K11" i="14"/>
  <c r="K10" i="14"/>
  <c r="K9" i="14"/>
  <c r="K8" i="14"/>
  <c r="K7" i="14"/>
  <c r="K6" i="14"/>
  <c r="K17" i="14" s="1"/>
  <c r="J115" i="47"/>
  <c r="I115" i="47"/>
  <c r="H115" i="47"/>
  <c r="G115" i="47"/>
  <c r="F115" i="47"/>
  <c r="E115" i="47"/>
  <c r="D115" i="47"/>
  <c r="C115" i="47"/>
  <c r="K115" i="47" s="1"/>
  <c r="J114" i="47"/>
  <c r="I114" i="47"/>
  <c r="H114" i="47"/>
  <c r="G114" i="47"/>
  <c r="F114" i="47"/>
  <c r="E114" i="47"/>
  <c r="D114" i="47"/>
  <c r="C114" i="47"/>
  <c r="K114" i="47" s="1"/>
  <c r="J112" i="47"/>
  <c r="I112" i="47"/>
  <c r="H112" i="47"/>
  <c r="G112" i="47"/>
  <c r="F112" i="47"/>
  <c r="E112" i="47"/>
  <c r="D112" i="47"/>
  <c r="C112" i="47"/>
  <c r="K112" i="47" s="1"/>
  <c r="J111" i="47"/>
  <c r="I111" i="47"/>
  <c r="H111" i="47"/>
  <c r="G111" i="47"/>
  <c r="F111" i="47"/>
  <c r="E111" i="47"/>
  <c r="D111" i="47"/>
  <c r="C111" i="47"/>
  <c r="K111" i="47" s="1"/>
  <c r="J110" i="47"/>
  <c r="I110" i="47"/>
  <c r="H110" i="47"/>
  <c r="G110" i="47"/>
  <c r="F110" i="47"/>
  <c r="E110" i="47"/>
  <c r="D110" i="47"/>
  <c r="C110" i="47"/>
  <c r="K110" i="47" s="1"/>
  <c r="J109" i="47"/>
  <c r="I109" i="47"/>
  <c r="H109" i="47"/>
  <c r="G109" i="47"/>
  <c r="F109" i="47"/>
  <c r="E109" i="47"/>
  <c r="D109" i="47"/>
  <c r="C109" i="47"/>
  <c r="K109" i="47" s="1"/>
  <c r="J108" i="47"/>
  <c r="I108" i="47"/>
  <c r="H108" i="47"/>
  <c r="G108" i="47"/>
  <c r="F108" i="47"/>
  <c r="E108" i="47"/>
  <c r="D108" i="47"/>
  <c r="C108" i="47"/>
  <c r="K108" i="47" s="1"/>
  <c r="J107" i="47"/>
  <c r="I107" i="47"/>
  <c r="H107" i="47"/>
  <c r="G107" i="47"/>
  <c r="F107" i="47"/>
  <c r="E107" i="47"/>
  <c r="D107" i="47"/>
  <c r="C107" i="47"/>
  <c r="K107" i="47" s="1"/>
  <c r="J106" i="47"/>
  <c r="I106" i="47"/>
  <c r="H106" i="47"/>
  <c r="K106" i="47" s="1"/>
  <c r="G106" i="47"/>
  <c r="F106" i="47"/>
  <c r="E106" i="47"/>
  <c r="D106" i="47"/>
  <c r="C106" i="47"/>
  <c r="J105" i="47"/>
  <c r="I105" i="47"/>
  <c r="H105" i="47"/>
  <c r="G105" i="47"/>
  <c r="F105" i="47"/>
  <c r="E105" i="47"/>
  <c r="D105" i="47"/>
  <c r="C105" i="47"/>
  <c r="K105" i="47" s="1"/>
  <c r="J104" i="47"/>
  <c r="I104" i="47"/>
  <c r="H104" i="47"/>
  <c r="G104" i="47"/>
  <c r="F104" i="47"/>
  <c r="E104" i="47"/>
  <c r="D104" i="47"/>
  <c r="C104" i="47"/>
  <c r="K104" i="47" s="1"/>
  <c r="J103" i="47"/>
  <c r="I103" i="47"/>
  <c r="H103" i="47"/>
  <c r="G103" i="47"/>
  <c r="F103" i="47"/>
  <c r="E103" i="47"/>
  <c r="D103" i="47"/>
  <c r="C103" i="47"/>
  <c r="K103" i="47" s="1"/>
  <c r="J102" i="47"/>
  <c r="I102" i="47"/>
  <c r="H102" i="47"/>
  <c r="G102" i="47"/>
  <c r="F102" i="47"/>
  <c r="E102" i="47"/>
  <c r="D102" i="47"/>
  <c r="C102" i="47"/>
  <c r="K102" i="47" s="1"/>
  <c r="K113" i="47" s="1"/>
  <c r="K99" i="47"/>
  <c r="K98" i="47"/>
  <c r="J97" i="47"/>
  <c r="I97" i="47"/>
  <c r="H97" i="47"/>
  <c r="G97" i="47"/>
  <c r="G113" i="47" s="1"/>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81" i="47" s="1"/>
  <c r="K72" i="47"/>
  <c r="K71" i="47"/>
  <c r="K70" i="47"/>
  <c r="K67" i="47"/>
  <c r="K66" i="47"/>
  <c r="J65" i="47"/>
  <c r="I65" i="47"/>
  <c r="I113" i="47" s="1"/>
  <c r="H65" i="47"/>
  <c r="G65" i="47"/>
  <c r="F65" i="47"/>
  <c r="E65" i="47"/>
  <c r="D65" i="47"/>
  <c r="D113" i="47" s="1"/>
  <c r="C65" i="47"/>
  <c r="K64" i="47"/>
  <c r="K63" i="47"/>
  <c r="K62" i="47"/>
  <c r="K61" i="47"/>
  <c r="K60" i="47"/>
  <c r="K59" i="47"/>
  <c r="K58" i="47"/>
  <c r="K57" i="47"/>
  <c r="K65" i="47" s="1"/>
  <c r="K56" i="47"/>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28" i="47"/>
  <c r="K27" i="47"/>
  <c r="K26" i="47"/>
  <c r="K25" i="47"/>
  <c r="K24" i="47"/>
  <c r="K23" i="47"/>
  <c r="K22" i="47"/>
  <c r="K33" i="47" s="1"/>
  <c r="K19" i="47"/>
  <c r="K18" i="47"/>
  <c r="J17" i="47"/>
  <c r="J113" i="47" s="1"/>
  <c r="I17" i="47"/>
  <c r="H17" i="47"/>
  <c r="H113" i="47" s="1"/>
  <c r="G17" i="47"/>
  <c r="F17" i="47"/>
  <c r="F113" i="47" s="1"/>
  <c r="E17" i="47"/>
  <c r="E113" i="47" s="1"/>
  <c r="D17" i="47"/>
  <c r="C17" i="47"/>
  <c r="C113" i="47" s="1"/>
  <c r="K16" i="47"/>
  <c r="K15" i="47"/>
  <c r="K14" i="47"/>
  <c r="K13" i="47"/>
  <c r="K12" i="47"/>
  <c r="K11" i="47"/>
  <c r="K10" i="47"/>
  <c r="K9" i="47"/>
  <c r="K17" i="47" s="1"/>
  <c r="K8" i="47"/>
  <c r="K7" i="47"/>
  <c r="K6" i="47"/>
  <c r="I16" i="32"/>
  <c r="H16" i="32"/>
  <c r="G16" i="32"/>
  <c r="F16" i="32"/>
  <c r="E16" i="32"/>
  <c r="D16" i="32"/>
  <c r="C16" i="32"/>
  <c r="J15" i="32"/>
  <c r="J14" i="32"/>
  <c r="J13" i="32"/>
  <c r="J12" i="32"/>
  <c r="J11" i="32"/>
  <c r="J10" i="32"/>
  <c r="J9" i="32"/>
  <c r="J8" i="32"/>
  <c r="J7" i="32"/>
  <c r="J6" i="32"/>
  <c r="J16" i="32" s="1"/>
  <c r="J5" i="32"/>
  <c r="I4" i="7" l="1"/>
  <c r="I3" i="7"/>
  <c r="I4" i="6"/>
  <c r="I3" i="6"/>
  <c r="J100" i="59"/>
  <c r="I100" i="59"/>
  <c r="H100" i="59"/>
  <c r="G100" i="59"/>
  <c r="F100" i="59"/>
  <c r="E100" i="59"/>
  <c r="D100" i="59"/>
  <c r="C100" i="59"/>
  <c r="K100" i="59" s="1"/>
  <c r="J99" i="59"/>
  <c r="I99" i="59"/>
  <c r="H99" i="59"/>
  <c r="G99" i="59"/>
  <c r="F99" i="59"/>
  <c r="E99" i="59"/>
  <c r="D99" i="59"/>
  <c r="C99" i="59"/>
  <c r="K99" i="59" s="1"/>
  <c r="J98" i="59"/>
  <c r="I98" i="59"/>
  <c r="H98" i="59"/>
  <c r="G98" i="59"/>
  <c r="F98" i="59"/>
  <c r="E98" i="59"/>
  <c r="D98" i="59"/>
  <c r="C98" i="59"/>
  <c r="K98" i="59" s="1"/>
  <c r="J97" i="59"/>
  <c r="I97" i="59"/>
  <c r="H97" i="59"/>
  <c r="G97" i="59"/>
  <c r="F97" i="59"/>
  <c r="E97" i="59"/>
  <c r="D97" i="59"/>
  <c r="C97" i="59"/>
  <c r="K97" i="59" s="1"/>
  <c r="J96" i="59"/>
  <c r="I96" i="59"/>
  <c r="H96" i="59"/>
  <c r="G96" i="59"/>
  <c r="F96" i="59"/>
  <c r="E96" i="59"/>
  <c r="D96" i="59"/>
  <c r="C96" i="59"/>
  <c r="K96" i="59" s="1"/>
  <c r="J95" i="59"/>
  <c r="I95" i="59"/>
  <c r="H95" i="59"/>
  <c r="G95" i="59"/>
  <c r="F95" i="59"/>
  <c r="E95" i="59"/>
  <c r="D95" i="59"/>
  <c r="C95" i="59"/>
  <c r="K95" i="59" s="1"/>
  <c r="J94" i="59"/>
  <c r="I94" i="59"/>
  <c r="H94" i="59"/>
  <c r="G94" i="59"/>
  <c r="F94" i="59"/>
  <c r="E94" i="59"/>
  <c r="D94" i="59"/>
  <c r="C94" i="59"/>
  <c r="K94" i="59" s="1"/>
  <c r="J93" i="59"/>
  <c r="I93" i="59"/>
  <c r="H93" i="59"/>
  <c r="G93" i="59"/>
  <c r="F93" i="59"/>
  <c r="E93" i="59"/>
  <c r="D93" i="59"/>
  <c r="C93" i="59"/>
  <c r="K93" i="59" s="1"/>
  <c r="J92" i="59"/>
  <c r="I92" i="59"/>
  <c r="H92" i="59"/>
  <c r="G92" i="59"/>
  <c r="F92" i="59"/>
  <c r="E92" i="59"/>
  <c r="D92" i="59"/>
  <c r="C92" i="59"/>
  <c r="K92" i="59" s="1"/>
  <c r="J91" i="59"/>
  <c r="I91" i="59"/>
  <c r="H91" i="59"/>
  <c r="G91" i="59"/>
  <c r="F91" i="59"/>
  <c r="E91" i="59"/>
  <c r="D91" i="59"/>
  <c r="C91" i="59"/>
  <c r="K91" i="59" s="1"/>
  <c r="J90" i="59"/>
  <c r="I90" i="59"/>
  <c r="H90" i="59"/>
  <c r="G90" i="59"/>
  <c r="F90" i="59"/>
  <c r="E90" i="59"/>
  <c r="D90" i="59"/>
  <c r="C90" i="59"/>
  <c r="K90" i="59" s="1"/>
  <c r="J87" i="59"/>
  <c r="I87" i="59"/>
  <c r="H87" i="59"/>
  <c r="G87" i="59"/>
  <c r="F87" i="59"/>
  <c r="E87" i="59"/>
  <c r="D87" i="59"/>
  <c r="C87" i="59"/>
  <c r="K87" i="59" s="1"/>
  <c r="K86" i="59"/>
  <c r="K85" i="59"/>
  <c r="K84" i="59"/>
  <c r="K83" i="59"/>
  <c r="K82" i="59"/>
  <c r="K81" i="59"/>
  <c r="K80" i="59"/>
  <c r="K79" i="59"/>
  <c r="K78" i="59"/>
  <c r="K77" i="59"/>
  <c r="K76" i="59"/>
  <c r="J73" i="59"/>
  <c r="I73" i="59"/>
  <c r="H73" i="59"/>
  <c r="G73" i="59"/>
  <c r="F73" i="59"/>
  <c r="E73" i="59"/>
  <c r="D73" i="59"/>
  <c r="C73" i="59"/>
  <c r="K73" i="59" s="1"/>
  <c r="K72" i="59"/>
  <c r="K71" i="59"/>
  <c r="K70" i="59"/>
  <c r="K69" i="59"/>
  <c r="K68" i="59"/>
  <c r="K67" i="59"/>
  <c r="K66" i="59"/>
  <c r="K65" i="59"/>
  <c r="K64" i="59"/>
  <c r="K63" i="59"/>
  <c r="K62" i="59"/>
  <c r="J59" i="59"/>
  <c r="I59" i="59"/>
  <c r="H59" i="59"/>
  <c r="G59" i="59"/>
  <c r="F59" i="59"/>
  <c r="E59" i="59"/>
  <c r="D59" i="59"/>
  <c r="C59" i="59"/>
  <c r="K59" i="59" s="1"/>
  <c r="K58" i="59"/>
  <c r="K57" i="59"/>
  <c r="K56" i="59"/>
  <c r="K55" i="59"/>
  <c r="K54" i="59"/>
  <c r="K53" i="59"/>
  <c r="K52" i="59"/>
  <c r="K51" i="59"/>
  <c r="K50" i="59"/>
  <c r="K49" i="59"/>
  <c r="K48" i="59"/>
  <c r="J45" i="59"/>
  <c r="I45" i="59"/>
  <c r="H45" i="59"/>
  <c r="G45" i="59"/>
  <c r="F45" i="59"/>
  <c r="E45" i="59"/>
  <c r="D45" i="59"/>
  <c r="C45" i="59"/>
  <c r="K45" i="59" s="1"/>
  <c r="K44" i="59"/>
  <c r="K43" i="59"/>
  <c r="K42" i="59"/>
  <c r="K41" i="59"/>
  <c r="K40" i="59"/>
  <c r="K39" i="59"/>
  <c r="K38" i="59"/>
  <c r="K37" i="59"/>
  <c r="K36" i="59"/>
  <c r="K35" i="59"/>
  <c r="K34" i="59"/>
  <c r="J31" i="59"/>
  <c r="I31" i="59"/>
  <c r="H31" i="59"/>
  <c r="G31" i="59"/>
  <c r="F31" i="59"/>
  <c r="E31" i="59"/>
  <c r="D31" i="59"/>
  <c r="C31" i="59"/>
  <c r="K31" i="59" s="1"/>
  <c r="K30" i="59"/>
  <c r="K29" i="59"/>
  <c r="K28" i="59"/>
  <c r="K27" i="59"/>
  <c r="K26" i="59"/>
  <c r="K25" i="59"/>
  <c r="K24" i="59"/>
  <c r="K23" i="59"/>
  <c r="K22" i="59"/>
  <c r="K21" i="59"/>
  <c r="K20" i="59"/>
  <c r="J17" i="59"/>
  <c r="J101" i="59" s="1"/>
  <c r="I17" i="59"/>
  <c r="I101" i="59" s="1"/>
  <c r="H17" i="59"/>
  <c r="H101" i="59" s="1"/>
  <c r="G17" i="59"/>
  <c r="G101" i="59" s="1"/>
  <c r="F17" i="59"/>
  <c r="F101" i="59" s="1"/>
  <c r="E17" i="59"/>
  <c r="E101" i="59" s="1"/>
  <c r="D17" i="59"/>
  <c r="D101" i="59" s="1"/>
  <c r="C17" i="59"/>
  <c r="C101" i="59" s="1"/>
  <c r="K16" i="59"/>
  <c r="K15" i="59"/>
  <c r="K14" i="59"/>
  <c r="K13" i="59"/>
  <c r="K12" i="59"/>
  <c r="K11" i="59"/>
  <c r="K10" i="59"/>
  <c r="K9" i="59"/>
  <c r="K8" i="59"/>
  <c r="K7" i="59"/>
  <c r="K6" i="59"/>
  <c r="I101" i="1"/>
  <c r="H101" i="1"/>
  <c r="J100" i="1"/>
  <c r="I100" i="1"/>
  <c r="H100" i="1"/>
  <c r="G100" i="1"/>
  <c r="F100" i="1"/>
  <c r="E100" i="1"/>
  <c r="D100" i="1"/>
  <c r="C100" i="1"/>
  <c r="K100" i="1" s="1"/>
  <c r="J99" i="1"/>
  <c r="I99" i="1"/>
  <c r="H99" i="1"/>
  <c r="G99" i="1"/>
  <c r="F99" i="1"/>
  <c r="E99" i="1"/>
  <c r="D99" i="1"/>
  <c r="C99" i="1"/>
  <c r="K99" i="1" s="1"/>
  <c r="J98" i="1"/>
  <c r="I98" i="1"/>
  <c r="H98" i="1"/>
  <c r="G98" i="1"/>
  <c r="F98" i="1"/>
  <c r="E98" i="1"/>
  <c r="D98" i="1"/>
  <c r="C98" i="1"/>
  <c r="K98" i="1" s="1"/>
  <c r="J97" i="1"/>
  <c r="I97" i="1"/>
  <c r="H97" i="1"/>
  <c r="G97" i="1"/>
  <c r="F97" i="1"/>
  <c r="E97" i="1"/>
  <c r="D97" i="1"/>
  <c r="C97" i="1"/>
  <c r="K97" i="1" s="1"/>
  <c r="J96" i="1"/>
  <c r="I96" i="1"/>
  <c r="H96" i="1"/>
  <c r="G96" i="1"/>
  <c r="F96" i="1"/>
  <c r="E96" i="1"/>
  <c r="D96" i="1"/>
  <c r="C96" i="1"/>
  <c r="K96" i="1" s="1"/>
  <c r="J95" i="1"/>
  <c r="I95" i="1"/>
  <c r="H95" i="1"/>
  <c r="G95" i="1"/>
  <c r="F95" i="1"/>
  <c r="E95" i="1"/>
  <c r="D95" i="1"/>
  <c r="C95" i="1"/>
  <c r="K95" i="1" s="1"/>
  <c r="J94" i="1"/>
  <c r="I94" i="1"/>
  <c r="H94" i="1"/>
  <c r="G94" i="1"/>
  <c r="F94" i="1"/>
  <c r="E94" i="1"/>
  <c r="D94" i="1"/>
  <c r="C94" i="1"/>
  <c r="K94" i="1" s="1"/>
  <c r="J93" i="1"/>
  <c r="I93" i="1"/>
  <c r="H93" i="1"/>
  <c r="G93" i="1"/>
  <c r="F93" i="1"/>
  <c r="E93" i="1"/>
  <c r="D93" i="1"/>
  <c r="C93" i="1"/>
  <c r="K93" i="1" s="1"/>
  <c r="J92" i="1"/>
  <c r="I92" i="1"/>
  <c r="H92" i="1"/>
  <c r="G92" i="1"/>
  <c r="F92" i="1"/>
  <c r="E92" i="1"/>
  <c r="D92" i="1"/>
  <c r="C92" i="1"/>
  <c r="K92" i="1" s="1"/>
  <c r="J91" i="1"/>
  <c r="I91" i="1"/>
  <c r="H91" i="1"/>
  <c r="G91" i="1"/>
  <c r="F91" i="1"/>
  <c r="E91" i="1"/>
  <c r="D91" i="1"/>
  <c r="C91" i="1"/>
  <c r="K91" i="1" s="1"/>
  <c r="J90" i="1"/>
  <c r="I90" i="1"/>
  <c r="H90" i="1"/>
  <c r="G90" i="1"/>
  <c r="F90" i="1"/>
  <c r="E90" i="1"/>
  <c r="D90" i="1"/>
  <c r="C90" i="1"/>
  <c r="K90" i="1" s="1"/>
  <c r="J87" i="1"/>
  <c r="I87" i="1"/>
  <c r="H87" i="1"/>
  <c r="G87" i="1"/>
  <c r="F87" i="1"/>
  <c r="E87" i="1"/>
  <c r="D87" i="1"/>
  <c r="C87" i="1"/>
  <c r="K87" i="1" s="1"/>
  <c r="K86" i="1"/>
  <c r="K85" i="1"/>
  <c r="K84" i="1"/>
  <c r="K83" i="1"/>
  <c r="K82" i="1"/>
  <c r="K81" i="1"/>
  <c r="K80" i="1"/>
  <c r="K79" i="1"/>
  <c r="K78" i="1"/>
  <c r="K77" i="1"/>
  <c r="K76" i="1"/>
  <c r="J73" i="1"/>
  <c r="I73" i="1"/>
  <c r="H73" i="1"/>
  <c r="G73" i="1"/>
  <c r="F73" i="1"/>
  <c r="E73" i="1"/>
  <c r="D73" i="1"/>
  <c r="C73" i="1"/>
  <c r="K73" i="1" s="1"/>
  <c r="K72" i="1"/>
  <c r="K71" i="1"/>
  <c r="K70" i="1"/>
  <c r="K69" i="1"/>
  <c r="K68" i="1"/>
  <c r="K67" i="1"/>
  <c r="K66" i="1"/>
  <c r="K65" i="1"/>
  <c r="K64" i="1"/>
  <c r="K63" i="1"/>
  <c r="K62" i="1"/>
  <c r="J59" i="1"/>
  <c r="I59" i="1"/>
  <c r="H59" i="1"/>
  <c r="G59" i="1"/>
  <c r="F59" i="1"/>
  <c r="E59" i="1"/>
  <c r="D59" i="1"/>
  <c r="C59" i="1"/>
  <c r="K59" i="1" s="1"/>
  <c r="K58" i="1"/>
  <c r="K57" i="1"/>
  <c r="K56" i="1"/>
  <c r="K55" i="1"/>
  <c r="K54" i="1"/>
  <c r="K53" i="1"/>
  <c r="K52" i="1"/>
  <c r="K51" i="1"/>
  <c r="K50" i="1"/>
  <c r="K49" i="1"/>
  <c r="K48" i="1"/>
  <c r="J45" i="1"/>
  <c r="I45" i="1"/>
  <c r="H45" i="1"/>
  <c r="G45" i="1"/>
  <c r="F45" i="1"/>
  <c r="E45" i="1"/>
  <c r="D45" i="1"/>
  <c r="C45" i="1"/>
  <c r="K45" i="1" s="1"/>
  <c r="K44" i="1"/>
  <c r="K43" i="1"/>
  <c r="K42" i="1"/>
  <c r="K41" i="1"/>
  <c r="K40" i="1"/>
  <c r="K39" i="1"/>
  <c r="K38" i="1"/>
  <c r="K37" i="1"/>
  <c r="K36" i="1"/>
  <c r="K35" i="1"/>
  <c r="K34" i="1"/>
  <c r="J31" i="1"/>
  <c r="I31" i="1"/>
  <c r="H31" i="1"/>
  <c r="G31" i="1"/>
  <c r="F31" i="1"/>
  <c r="E31" i="1"/>
  <c r="D31" i="1"/>
  <c r="C31" i="1"/>
  <c r="K31" i="1" s="1"/>
  <c r="K30" i="1"/>
  <c r="K29" i="1"/>
  <c r="K28" i="1"/>
  <c r="K27" i="1"/>
  <c r="K26" i="1"/>
  <c r="K25" i="1"/>
  <c r="K24" i="1"/>
  <c r="K23" i="1"/>
  <c r="K22" i="1"/>
  <c r="K21" i="1"/>
  <c r="K20" i="1"/>
  <c r="J17" i="1"/>
  <c r="J101" i="1" s="1"/>
  <c r="I17" i="1"/>
  <c r="H17" i="1"/>
  <c r="G17" i="1"/>
  <c r="G101" i="1" s="1"/>
  <c r="F17" i="1"/>
  <c r="F101" i="1" s="1"/>
  <c r="E17" i="1"/>
  <c r="E101" i="1" s="1"/>
  <c r="D17" i="1"/>
  <c r="D101" i="1" s="1"/>
  <c r="C17" i="1"/>
  <c r="C101" i="1" s="1"/>
  <c r="K16" i="1"/>
  <c r="K15" i="1"/>
  <c r="K14" i="1"/>
  <c r="K13" i="1"/>
  <c r="K12" i="1"/>
  <c r="K11" i="1"/>
  <c r="K10" i="1"/>
  <c r="K9" i="1"/>
  <c r="K8" i="1"/>
  <c r="K7" i="1"/>
  <c r="K6" i="1"/>
  <c r="K101" i="59" l="1"/>
  <c r="K17" i="59"/>
  <c r="K101" i="1"/>
  <c r="K17" i="1"/>
  <c r="D16" i="71" l="1"/>
  <c r="E16" i="71"/>
  <c r="C16" i="71"/>
  <c r="F6" i="71"/>
  <c r="F7" i="71"/>
  <c r="F8" i="71"/>
  <c r="F9" i="71"/>
  <c r="F10" i="71"/>
  <c r="F11" i="71"/>
  <c r="F12" i="71"/>
  <c r="F13" i="71"/>
  <c r="F14" i="71"/>
  <c r="F15" i="71"/>
  <c r="F16" i="71"/>
  <c r="F5" i="71"/>
  <c r="I4" i="8" l="1"/>
  <c r="I3" i="8"/>
</calcChain>
</file>

<file path=xl/comments1.xml><?xml version="1.0" encoding="utf-8"?>
<comments xmlns="http://schemas.openxmlformats.org/spreadsheetml/2006/main">
  <authors>
    <author>Autor</author>
  </authors>
  <commentList>
    <comment ref="T3" authorId="0" shapeId="0">
      <text>
        <r>
          <rPr>
            <b/>
            <sz val="9"/>
            <color indexed="81"/>
            <rFont val="Tahoma"/>
            <family val="2"/>
            <charset val="238"/>
          </rPr>
          <t>Autor:</t>
        </r>
        <r>
          <rPr>
            <sz val="9"/>
            <color indexed="81"/>
            <rFont val="Tahoma"/>
            <family val="2"/>
            <charset val="238"/>
          </rPr>
          <t xml:space="preserve">
profese 21000003
21000005
21000013
</t>
        </r>
      </text>
    </comment>
  </commentList>
</comments>
</file>

<file path=xl/sharedStrings.xml><?xml version="1.0" encoding="utf-8"?>
<sst xmlns="http://schemas.openxmlformats.org/spreadsheetml/2006/main" count="2872" uniqueCount="706">
  <si>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</si>
  <si>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</si>
  <si>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</si>
  <si>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</si>
  <si>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</si>
  <si>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</si>
  <si>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</si>
  <si>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</si>
  <si>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</si>
  <si>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</si>
  <si>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</si>
  <si>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</si>
  <si>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</si>
  <si>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</si>
  <si>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</si>
  <si>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</si>
  <si>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</si>
  <si>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</si>
  <si>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</si>
  <si>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</si>
  <si>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</si>
  <si>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</si>
  <si>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</si>
  <si>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</si>
  <si>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</si>
  <si>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</si>
  <si>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</si>
  <si>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</si>
  <si>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</si>
  <si>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</si>
  <si>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</si>
  <si>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</si>
  <si>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</si>
  <si>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</si>
  <si>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</si>
  <si>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</si>
  <si>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</si>
  <si>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</si>
  <si>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</si>
  <si>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</si>
  <si>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</si>
  <si>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</si>
  <si>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</si>
  <si>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</si>
  <si>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</si>
  <si>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</si>
  <si>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</si>
  <si>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</si>
  <si>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</si>
  <si>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</si>
  <si>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</si>
  <si>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</si>
  <si>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</si>
  <si>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</si>
  <si>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</si>
  <si>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</si>
  <si>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</si>
  <si>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</si>
  <si>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</si>
  <si>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</si>
  <si>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</si>
  <si>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</si>
  <si>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</si>
  <si>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</si>
  <si>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</si>
  <si>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</si>
  <si>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</si>
  <si>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</si>
  <si>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</si>
  <si>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Mendelova univerzita v Brně</t>
  </si>
  <si>
    <t>Bakalářské studium</t>
  </si>
  <si>
    <t>Magisterské studium</t>
  </si>
  <si>
    <t>Navazující magisterské studium</t>
  </si>
  <si>
    <t>Doktorské studium</t>
  </si>
  <si>
    <t>CELKEM</t>
  </si>
  <si>
    <t>P</t>
  </si>
  <si>
    <t>K/D</t>
  </si>
  <si>
    <t>Agronomická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</si>
  <si>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</si>
  <si>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</si>
  <si>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</si>
  <si>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</si>
  <si>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</si>
  <si>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</si>
  <si>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</si>
  <si>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</si>
  <si>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</si>
  <si>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</si>
  <si>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</si>
  <si>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</si>
  <si>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</si>
  <si>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</si>
  <si>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</si>
  <si>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</si>
  <si>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</si>
  <si>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</si>
  <si>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</si>
  <si>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</si>
  <si>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</si>
  <si>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</si>
  <si>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</si>
  <si>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</si>
  <si>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AF celkem</t>
  </si>
  <si>
    <t>X</t>
  </si>
  <si>
    <t>Lesnická a dřevařská fakulta</t>
  </si>
  <si>
    <t>LDF celkem</t>
  </si>
  <si>
    <t>Provozně ekonomická fakulta</t>
  </si>
  <si>
    <t>PEF celkem</t>
  </si>
  <si>
    <t>Zahradnická fakulta</t>
  </si>
  <si>
    <t>ZF celkem</t>
  </si>
  <si>
    <t>Fakulta regionálního rozvoje a mezinárodních studií</t>
  </si>
  <si>
    <t>FRRMS celkem</t>
  </si>
  <si>
    <t>Institut celoživotního vzdělávání</t>
  </si>
  <si>
    <t>ICV celkem</t>
  </si>
  <si>
    <t>VŠ CELKEM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</si>
  <si>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</si>
  <si>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</si>
  <si>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</si>
  <si>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</si>
  <si>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</si>
  <si>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International Master of Horticultural Science</t>
  </si>
  <si>
    <t>Počet studijních programů</t>
  </si>
  <si>
    <t>Partnerské organizace</t>
  </si>
  <si>
    <t>University of Agriculture in Krakow, Slovak University of Agriculture in Nitra</t>
  </si>
  <si>
    <t>Počet aktivních studií v těchto programech</t>
  </si>
  <si>
    <t>Přidružené organizace</t>
  </si>
  <si>
    <t>Druh programu (Joint/Double/Multiple Degree)</t>
  </si>
  <si>
    <t>Joint Degree</t>
  </si>
  <si>
    <t>Typ programu (bakalářský, navazující magisterský, magisterský, doktorský)</t>
  </si>
  <si>
    <t>navazující magisterský</t>
  </si>
  <si>
    <t>Počet aktivních studií k 31. 12.</t>
  </si>
  <si>
    <t>Název programu 2</t>
  </si>
  <si>
    <t>European Horticulture</t>
  </si>
  <si>
    <t>University of Agriculture in Krakow</t>
  </si>
  <si>
    <t>Double  Degree</t>
  </si>
  <si>
    <t>doktorský</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</si>
  <si>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</si>
  <si>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</si>
  <si>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</si>
  <si>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Vědy o živé přírodě</t>
  </si>
  <si>
    <t>Široce vymezený obor ISCED-F</t>
  </si>
  <si>
    <t>Partnerská vysoká škola/ instituce*</t>
  </si>
  <si>
    <t>Masarykova univerzita</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</si>
  <si>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</si>
  <si>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</si>
  <si>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</si>
  <si>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</si>
  <si>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 xml:space="preserve">Mendelova univerzita v Brně </t>
  </si>
  <si>
    <t>Vysoká škola (název)</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</si>
  <si>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</si>
  <si>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</si>
  <si>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</si>
  <si>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</si>
  <si>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</si>
  <si>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</si>
  <si>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</si>
  <si>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</si>
  <si>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</si>
  <si>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</si>
  <si>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</si>
  <si>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</si>
  <si>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</si>
  <si>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</si>
  <si>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</si>
  <si>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</si>
  <si>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</si>
  <si>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</si>
  <si>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</si>
  <si>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</si>
  <si>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AF</t>
  </si>
  <si>
    <t>Z toho počet cizinců na AF</t>
  </si>
  <si>
    <t>Z toho počet žen na LDF</t>
  </si>
  <si>
    <t>Z toho počet cizinců na LDF</t>
  </si>
  <si>
    <t>Z toho počet žen na PEF</t>
  </si>
  <si>
    <t>Z toho počet cizinců na PEF</t>
  </si>
  <si>
    <t>Z toho počet žen na ZF</t>
  </si>
  <si>
    <t>Z toho počet cizinců na ZF</t>
  </si>
  <si>
    <t>Z toho počet žen na FRRMS</t>
  </si>
  <si>
    <t>Z toho počet cizinců na FRRMS</t>
  </si>
  <si>
    <t>Z toho počet žen na ICV</t>
  </si>
  <si>
    <t>Z toho počet cizinců na ICV</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</si>
  <si>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</si>
  <si>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</si>
  <si>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</si>
  <si>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</si>
  <si>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</si>
  <si>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</si>
  <si>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</si>
  <si>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</si>
  <si>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P = prezenční</t>
  </si>
  <si>
    <t>K/D = kombinované / distanční</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</si>
  <si>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</si>
  <si>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</si>
  <si>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</si>
  <si>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</si>
  <si>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</si>
  <si>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</si>
  <si>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</si>
  <si>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</si>
  <si>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</si>
  <si>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</si>
  <si>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</si>
  <si>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</si>
  <si>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</si>
  <si>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</si>
  <si>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</si>
  <si>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</si>
  <si>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</si>
  <si>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</si>
  <si>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</si>
  <si>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</si>
  <si>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</si>
  <si>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</si>
  <si>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</si>
  <si>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</si>
  <si>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</si>
  <si>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</si>
  <si>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</si>
  <si>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</si>
  <si>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</si>
  <si>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</si>
  <si>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</si>
  <si>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</si>
  <si>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</si>
  <si>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</si>
  <si>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</si>
  <si>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</si>
  <si>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</si>
  <si>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</si>
  <si>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</si>
  <si>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</si>
  <si>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</si>
  <si>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</si>
  <si>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</si>
  <si>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</si>
  <si>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</si>
  <si>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</si>
  <si>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</si>
  <si>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 xml:space="preserve">Počty žen na fakultě </t>
  </si>
  <si>
    <t>Fakulta reg.rozvoje a mezinár.studií</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</si>
  <si>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</si>
  <si>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</si>
  <si>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</si>
  <si>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</si>
  <si>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</si>
  <si>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</si>
  <si>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</si>
  <si>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</si>
  <si>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</si>
  <si>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</si>
  <si>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</si>
  <si>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</si>
  <si>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</si>
  <si>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</si>
  <si>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</si>
  <si>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</si>
  <si>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</si>
  <si>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</si>
  <si>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</si>
  <si>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Rektorátní a celoškolská pracoviště</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</si>
  <si>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</si>
  <si>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</si>
  <si>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</si>
  <si>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</si>
  <si>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</si>
  <si>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</si>
  <si>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</si>
  <si>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</si>
  <si>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</si>
  <si>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</si>
  <si>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</si>
  <si>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</si>
  <si>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</si>
  <si>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Fakulta region.rozvoje a mezinár.studií</t>
  </si>
  <si>
    <t>Ostatní pracoviště celkem**</t>
  </si>
  <si>
    <t>Mendelova univerzita v Brně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</si>
  <si>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</si>
  <si>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</si>
  <si>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</si>
  <si>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</si>
  <si>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</si>
  <si>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</si>
  <si>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</si>
  <si>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</si>
  <si>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</si>
  <si>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</si>
  <si>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</si>
  <si>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</si>
  <si>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</si>
  <si>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</si>
  <si>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Celoškolská a rektorátní pracoviště</t>
  </si>
  <si>
    <t>Školní zemědělský podnik Žabčice</t>
  </si>
  <si>
    <t>Školní lesní podnik Masarykův les Křtiny</t>
  </si>
  <si>
    <t>Ostatní pracoviště celkem***</t>
  </si>
  <si>
    <t>Fakulty*, vysokoškolské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</si>
  <si>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</si>
  <si>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</si>
  <si>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</si>
  <si>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</si>
  <si>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</si>
  <si>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</si>
  <si>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</si>
  <si>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</si>
  <si>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</si>
  <si>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</si>
  <si>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</si>
  <si>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</si>
  <si>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</si>
  <si>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</si>
  <si>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</si>
  <si>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</si>
  <si>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Pozn.: * = Fakulta nebo jiná součást vysoké školy uskutečňující akreditovaný studijní program.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</si>
  <si>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</si>
  <si>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</si>
  <si>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</si>
  <si>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</si>
  <si>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</si>
  <si>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</si>
  <si>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</si>
  <si>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2022</t>
  </si>
  <si>
    <t>Docenti jmenovaní v roce 2022</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</si>
  <si>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</si>
  <si>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</si>
  <si>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</si>
  <si>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</si>
  <si>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</si>
  <si>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</si>
  <si>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</si>
  <si>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</si>
  <si>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</si>
  <si>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</si>
  <si>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</si>
  <si>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13</t>
  </si>
  <si>
    <t>43</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</si>
  <si>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</si>
  <si>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</si>
  <si>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</si>
  <si>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</si>
  <si>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</si>
  <si>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</si>
  <si>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</si>
  <si>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</si>
  <si>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</si>
  <si>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</si>
  <si>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</si>
  <si>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</si>
  <si>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</si>
  <si>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</si>
  <si>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</si>
  <si>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</si>
  <si>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</si>
  <si>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</si>
  <si>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</si>
  <si>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</si>
  <si>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</si>
  <si>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</si>
  <si>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</si>
  <si>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</si>
  <si>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</si>
  <si>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</si>
  <si>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</si>
  <si>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</si>
  <si>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</si>
  <si>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</si>
  <si>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</si>
  <si>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</si>
  <si>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</si>
  <si>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</si>
  <si>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</si>
  <si>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</si>
  <si>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</si>
  <si>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</si>
  <si>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</si>
  <si>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</si>
  <si>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</si>
  <si>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</si>
  <si>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</si>
  <si>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</si>
  <si>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</si>
  <si>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</si>
  <si>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</si>
  <si>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</si>
  <si>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</si>
  <si>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</si>
  <si>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</si>
  <si>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</si>
  <si>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</si>
  <si>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</si>
  <si>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</si>
  <si>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</si>
  <si>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</si>
  <si>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</si>
  <si>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</si>
  <si>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</si>
  <si>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</si>
  <si>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</si>
  <si>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</si>
  <si>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</si>
  <si>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</si>
  <si>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</si>
  <si>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</si>
  <si>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</si>
  <si>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</si>
  <si>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</si>
  <si>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</si>
  <si>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</si>
  <si>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</si>
  <si>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</si>
  <si>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</si>
  <si>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</si>
  <si>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</si>
  <si>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</si>
  <si>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</si>
  <si>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</si>
  <si>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</si>
  <si>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</si>
  <si>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</si>
  <si>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</si>
  <si>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</si>
  <si>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</si>
  <si>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</si>
  <si>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</si>
  <si>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</si>
  <si>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</si>
  <si>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</si>
  <si>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</si>
  <si>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</si>
  <si>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</si>
  <si>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</si>
  <si>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</si>
  <si>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</si>
  <si>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</si>
  <si>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</si>
  <si>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</si>
  <si>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</si>
  <si>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</si>
  <si>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</si>
  <si>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</si>
  <si>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</si>
  <si>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</si>
  <si>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</si>
  <si>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</si>
  <si>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</si>
  <si>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</si>
  <si>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</si>
  <si>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</si>
  <si>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</si>
  <si>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</si>
  <si>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</si>
  <si>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</si>
  <si>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</si>
  <si>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</si>
  <si>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</si>
  <si>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</si>
  <si>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</si>
  <si>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</si>
  <si>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</si>
  <si>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</si>
  <si>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</si>
  <si>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</si>
  <si>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</si>
  <si>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</si>
  <si>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</si>
  <si>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</si>
  <si>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</si>
  <si>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</si>
  <si>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</si>
  <si>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</si>
  <si>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</si>
  <si>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</si>
  <si>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</si>
  <si>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</si>
  <si>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</si>
  <si>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</si>
  <si>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</si>
  <si>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</si>
  <si>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</si>
  <si>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</si>
  <si>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</si>
  <si>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</si>
  <si>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</si>
  <si>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</si>
  <si>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</si>
  <si>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</si>
  <si>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</si>
  <si>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</si>
  <si>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</si>
  <si>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</si>
  <si>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</si>
  <si>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</si>
  <si>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</si>
  <si>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</si>
  <si>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</si>
  <si>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</si>
  <si>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</si>
  <si>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</si>
  <si>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</si>
  <si>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</si>
  <si>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</si>
  <si>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</si>
  <si>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</si>
  <si>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</si>
  <si>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</si>
  <si>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</si>
  <si>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</si>
  <si>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</si>
  <si>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</si>
  <si>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</si>
  <si>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</si>
  <si>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</si>
  <si>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</si>
  <si>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</si>
  <si>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</si>
  <si>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</si>
  <si>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</si>
  <si>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</si>
  <si>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</si>
  <si>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</si>
  <si>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</si>
  <si>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</si>
  <si>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</si>
  <si>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</si>
  <si>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</si>
  <si>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</si>
  <si>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</si>
  <si>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</si>
  <si>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</si>
  <si>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</si>
  <si>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</si>
  <si>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</si>
  <si>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</si>
  <si>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</si>
  <si>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</si>
  <si>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</si>
  <si>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</si>
  <si>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</si>
  <si>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</si>
  <si>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</si>
  <si>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</si>
  <si>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</si>
  <si>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</si>
  <si>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</si>
  <si>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</si>
  <si>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</si>
  <si>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</si>
  <si>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</si>
  <si>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</si>
  <si>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</si>
  <si>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</si>
  <si>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</si>
  <si>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</si>
  <si>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</si>
  <si>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</si>
  <si>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</si>
  <si>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</si>
  <si>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</si>
  <si>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</si>
  <si>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</si>
  <si>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</si>
  <si>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</si>
  <si>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</si>
  <si>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</si>
  <si>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</si>
  <si>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</si>
  <si>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</si>
  <si>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</si>
  <si>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</si>
  <si>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</si>
  <si>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</si>
  <si>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</si>
  <si>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</si>
  <si>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</si>
  <si>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</si>
  <si>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</si>
  <si>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</si>
  <si>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</si>
  <si>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</si>
  <si>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</si>
  <si>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</si>
  <si>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</si>
  <si>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</si>
  <si>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</si>
  <si>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</si>
  <si>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</si>
  <si>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</si>
  <si>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</si>
  <si>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</si>
  <si>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</si>
  <si>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</si>
  <si>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</si>
  <si>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</si>
  <si>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</si>
  <si>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</si>
  <si>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</si>
  <si>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</si>
  <si>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</si>
  <si>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</si>
  <si>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</si>
  <si>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</si>
  <si>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</si>
  <si>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</si>
  <si>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</si>
  <si>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</si>
  <si>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</si>
  <si>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</si>
  <si>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</si>
  <si>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</si>
  <si>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</si>
  <si>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</si>
  <si>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</si>
  <si>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</si>
  <si>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</si>
  <si>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</si>
  <si>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</si>
  <si>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</si>
  <si>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</si>
  <si>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</si>
  <si>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</si>
  <si>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</si>
  <si>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</si>
  <si>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</si>
  <si>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</si>
  <si>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</si>
  <si>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</si>
  <si>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</si>
  <si>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Mendelova univerzita v Brně</t>
  </si>
  <si>
    <t>S počtem účastníků vyšším než 60</t>
  </si>
  <si>
    <t>Mezinárodní konference*</t>
  </si>
  <si>
    <t>fyzické**</t>
  </si>
  <si>
    <t>virtuální**</t>
  </si>
  <si>
    <t>Fakulta regionálního rozvoje</t>
  </si>
  <si>
    <t>Pozn.: * = Fakulta nebo jiná součást vysoké školy uskutečňující akreditovaný studijní program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</si>
  <si>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</si>
  <si>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</si>
  <si>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</si>
  <si>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</si>
  <si>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</si>
  <si>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</si>
  <si>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</si>
  <si>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</si>
  <si>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</si>
  <si>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</si>
  <si>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</si>
  <si>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</si>
  <si>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</si>
  <si>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</si>
  <si>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</si>
  <si>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</si>
  <si>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</si>
  <si>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</si>
  <si>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</si>
  <si>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</si>
  <si>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</si>
  <si>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</si>
  <si>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</si>
  <si>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</si>
  <si>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</si>
  <si>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</si>
  <si>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</si>
  <si>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</si>
  <si>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</si>
  <si>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</si>
  <si>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</si>
  <si>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</si>
  <si>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</si>
  <si>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</si>
  <si>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</si>
  <si>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</si>
  <si>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</si>
  <si>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</si>
  <si>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</si>
  <si>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</si>
  <si>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</si>
  <si>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</si>
  <si>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</si>
  <si>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</si>
  <si>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</si>
  <si>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</si>
  <si>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</si>
  <si>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</si>
  <si>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</si>
  <si>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</si>
  <si>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</si>
  <si>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</si>
  <si>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</si>
  <si>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</si>
  <si>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</si>
  <si>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</si>
  <si>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</si>
  <si>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</si>
  <si>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</si>
  <si>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</si>
  <si>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</si>
  <si>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</si>
  <si>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</si>
  <si>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</si>
  <si>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</si>
  <si>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</si>
  <si>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</si>
  <si>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</si>
  <si>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</si>
  <si>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</si>
  <si>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</si>
  <si>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</si>
  <si>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Účelová zařízení a vysokoškolské statky</t>
  </si>
  <si>
    <t>Smluvní výzkum***, konzultace a poradenství***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</si>
</sst>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
  </numFmts>
  <fonts count="44"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sz val="10"/>
      <color theme="1"/>
      <name val="Calibri"/>
      <family val="2"/>
      <scheme val="minor"/>
    </font>
    <font>
      <b/>
      <sz val="10"/>
      <color theme="0"/>
      <name val="Calibri"/>
      <family val="2"/>
      <charset val="238"/>
      <scheme val="minor"/>
    </font>
    <font>
      <sz val="10"/>
      <color theme="0"/>
      <name val="Calibri"/>
      <family val="2"/>
      <charset val="238"/>
      <scheme val="minor"/>
    </font>
    <font>
      <b/>
      <sz val="9"/>
      <color indexed="81"/>
      <name val="Tahoma"/>
      <family val="2"/>
      <charset val="238"/>
    </font>
    <font>
      <b/>
      <sz val="8"/>
      <color rgb="FF000000"/>
      <name val="Calibri"/>
      <family val="2"/>
      <charset val="238"/>
    </font>
    <font>
      <b/>
      <sz val="8"/>
      <color theme="1"/>
      <name val="Calibri"/>
      <family val="2"/>
      <charset val="238"/>
    </font>
    <font>
      <sz val="8"/>
      <color theme="1"/>
      <name val="Calibri"/>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C000"/>
        <bgColor indexed="64"/>
      </patternFill>
    </fill>
    <fill>
      <patternFill patternType="solid">
        <fgColor rgb="FFF2F2F2"/>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rgb="FF000000"/>
      </right>
      <top style="medium">
        <color rgb="FF000000"/>
      </top>
      <bottom/>
      <diagonal/>
    </border>
    <border>
      <left/>
      <right style="medium">
        <color rgb="FF000000"/>
      </right>
      <top/>
      <bottom style="medium">
        <color indexed="64"/>
      </bottom>
      <diagonal/>
    </border>
    <border>
      <left/>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BFBFBF"/>
      </bottom>
      <diagonal/>
    </border>
    <border>
      <left/>
      <right/>
      <top/>
      <bottom style="medium">
        <color rgb="FFBFBFBF"/>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BFBFBF"/>
      </top>
      <bottom/>
      <diagonal/>
    </border>
    <border>
      <left style="medium">
        <color rgb="FF000000"/>
      </left>
      <right style="medium">
        <color rgb="FF000000"/>
      </right>
      <top/>
      <bottom style="medium">
        <color rgb="FFBFBFBF"/>
      </bottom>
      <diagonal/>
    </border>
    <border>
      <left style="medium">
        <color rgb="FF000000"/>
      </left>
      <right/>
      <top style="medium">
        <color rgb="FFBFBFBF"/>
      </top>
      <bottom/>
      <diagonal/>
    </border>
    <border>
      <left style="medium">
        <color rgb="FF000000"/>
      </left>
      <right/>
      <top/>
      <bottom style="medium">
        <color rgb="FFBFBFBF"/>
      </bottom>
      <diagonal/>
    </border>
    <border>
      <left/>
      <right style="medium">
        <color rgb="FF000000"/>
      </right>
      <top style="medium">
        <color rgb="FFBFBFBF"/>
      </top>
      <bottom/>
      <diagonal/>
    </border>
    <border>
      <left style="medium">
        <color indexed="64"/>
      </left>
      <right style="medium">
        <color indexed="64"/>
      </right>
      <top/>
      <bottom style="medium">
        <color rgb="FFBFBFBF"/>
      </bottom>
      <diagonal/>
    </border>
    <border>
      <left style="medium">
        <color indexed="64"/>
      </left>
      <right style="medium">
        <color indexed="64"/>
      </right>
      <top style="medium">
        <color rgb="FFBFBFBF"/>
      </top>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style="thin">
        <color theme="1"/>
      </left>
      <right style="thin">
        <color theme="1"/>
      </right>
      <top/>
      <bottom style="thin">
        <color theme="1"/>
      </bottom>
      <diagonal/>
    </border>
    <border diagonalUp="1" diagonalDown="1">
      <left style="thin">
        <color theme="1"/>
      </left>
      <right style="thin">
        <color theme="1"/>
      </right>
      <top/>
      <bottom style="thin">
        <color theme="1"/>
      </bottom>
      <diagonal style="thin">
        <color indexed="64"/>
      </diagonal>
    </border>
    <border>
      <left style="thin">
        <color theme="1"/>
      </left>
      <right style="medium">
        <color theme="1"/>
      </right>
      <top/>
      <bottom style="thin">
        <color theme="1"/>
      </bottom>
      <diagonal/>
    </border>
    <border diagonalUp="1" diagonalDown="1">
      <left style="thin">
        <color theme="1"/>
      </left>
      <right style="thin">
        <color theme="1"/>
      </right>
      <top style="thin">
        <color theme="1"/>
      </top>
      <bottom style="thin">
        <color theme="1"/>
      </bottom>
      <diagonal style="thin">
        <color indexed="64"/>
      </diagonal>
    </border>
    <border>
      <left style="thin">
        <color indexed="64"/>
      </left>
      <right style="medium">
        <color theme="1"/>
      </right>
      <top style="thin">
        <color indexed="64"/>
      </top>
      <bottom/>
      <diagonal/>
    </border>
    <border>
      <left style="thin">
        <color theme="1"/>
      </left>
      <right style="medium">
        <color theme="1"/>
      </right>
      <top style="thin">
        <color theme="1"/>
      </top>
      <bottom style="thin">
        <color theme="1"/>
      </bottom>
      <diagonal/>
    </border>
    <border diagonalUp="1" diagonalDown="1">
      <left style="thin">
        <color theme="1"/>
      </left>
      <right style="thin">
        <color theme="1"/>
      </right>
      <top style="thin">
        <color theme="1"/>
      </top>
      <bottom/>
      <diagonal style="thin">
        <color indexed="64"/>
      </diagonal>
    </border>
    <border>
      <left style="thin">
        <color theme="1"/>
      </left>
      <right style="thin">
        <color theme="1"/>
      </right>
      <top style="medium">
        <color indexed="64"/>
      </top>
      <bottom style="thin">
        <color theme="1"/>
      </bottom>
      <diagonal/>
    </border>
    <border>
      <left style="thin">
        <color theme="1"/>
      </left>
      <right style="medium">
        <color theme="1"/>
      </right>
      <top style="medium">
        <color indexed="64"/>
      </top>
      <bottom style="thin">
        <color theme="1"/>
      </bottom>
      <diagonal/>
    </border>
    <border>
      <left style="thin">
        <color indexed="64"/>
      </left>
      <right style="medium">
        <color theme="1"/>
      </right>
      <top style="thin">
        <color indexed="64"/>
      </top>
      <bottom style="medium">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0" fontId="30" fillId="0" borderId="0"/>
  </cellStyleXfs>
  <cellXfs count="80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6"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7" fillId="0" borderId="0" xfId="0" applyFont="1" applyAlignment="1">
      <alignment vertical="top" wrapText="1"/>
    </xf>
    <xf numFmtId="0" fontId="5" fillId="0" borderId="5" xfId="0" applyFont="1" applyBorder="1"/>
    <xf numFmtId="0" fontId="5" fillId="0" borderId="36" xfId="0" applyFont="1" applyBorder="1"/>
    <xf numFmtId="0" fontId="11" fillId="0" borderId="10" xfId="0" applyFont="1" applyBorder="1"/>
    <xf numFmtId="0" fontId="15" fillId="0" borderId="4" xfId="0" applyFont="1" applyBorder="1" applyAlignment="1">
      <alignment horizontal="left" wrapText="1"/>
    </xf>
    <xf numFmtId="0" fontId="11" fillId="0" borderId="7" xfId="0" applyFont="1" applyBorder="1"/>
    <xf numFmtId="0" fontId="11" fillId="0" borderId="0" xfId="0" applyFont="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0" xfId="0" applyFont="1" applyAlignment="1">
      <alignment horizontal="left" vertical="top" wrapText="1"/>
    </xf>
    <xf numFmtId="0" fontId="11" fillId="0" borderId="10" xfId="0" applyFont="1" applyBorder="1" applyAlignment="1">
      <alignment wrapText="1"/>
    </xf>
    <xf numFmtId="0" fontId="17"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5" fillId="0" borderId="6" xfId="0" applyFont="1" applyBorder="1"/>
    <xf numFmtId="0" fontId="6" fillId="0" borderId="8" xfId="0" applyFont="1" applyBorder="1" applyAlignment="1">
      <alignment wrapText="1"/>
    </xf>
    <xf numFmtId="0" fontId="6" fillId="0" borderId="58"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7"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7" fillId="0" borderId="2" xfId="0" applyFont="1" applyBorder="1" applyAlignment="1">
      <alignment wrapText="1"/>
    </xf>
    <xf numFmtId="0" fontId="17" fillId="0" borderId="7" xfId="0" applyFont="1" applyBorder="1" applyAlignment="1">
      <alignment wrapText="1"/>
    </xf>
    <xf numFmtId="0" fontId="11" fillId="3" borderId="10" xfId="0" applyFont="1" applyFill="1" applyBorder="1" applyAlignment="1">
      <alignment wrapText="1"/>
    </xf>
    <xf numFmtId="0" fontId="25" fillId="2" borderId="2" xfId="0" applyFont="1" applyFill="1" applyBorder="1" applyAlignment="1">
      <alignment wrapText="1"/>
    </xf>
    <xf numFmtId="0" fontId="17" fillId="0" borderId="35" xfId="0" applyFont="1" applyBorder="1" applyAlignment="1">
      <alignment wrapText="1"/>
    </xf>
    <xf numFmtId="0" fontId="17" fillId="0" borderId="19" xfId="0" applyFont="1" applyBorder="1" applyAlignment="1">
      <alignment wrapText="1"/>
    </xf>
    <xf numFmtId="0" fontId="17" fillId="0" borderId="10" xfId="0" applyFont="1" applyBorder="1" applyAlignment="1">
      <alignment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6" fillId="2" borderId="2" xfId="0" applyFont="1" applyFill="1" applyBorder="1" applyAlignment="1">
      <alignment vertical="center" wrapText="1"/>
    </xf>
    <xf numFmtId="0" fontId="28"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4"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0" fontId="6" fillId="3" borderId="15" xfId="0" applyFont="1" applyFill="1" applyBorder="1"/>
    <xf numFmtId="0" fontId="25" fillId="2" borderId="22" xfId="0" applyFont="1" applyFill="1" applyBorder="1" applyAlignment="1">
      <alignment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5" fillId="2" borderId="14" xfId="0" applyFont="1" applyFill="1" applyBorder="1" applyAlignment="1">
      <alignment wrapText="1"/>
    </xf>
    <xf numFmtId="0" fontId="17"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3" fillId="3" borderId="11" xfId="0" applyNumberFormat="1" applyFont="1" applyFill="1" applyBorder="1"/>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6" fillId="2" borderId="22" xfId="0" applyFont="1" applyFill="1" applyBorder="1" applyAlignment="1">
      <alignment wrapText="1"/>
    </xf>
    <xf numFmtId="0" fontId="5" fillId="0" borderId="0" xfId="0" applyFont="1" applyAlignment="1">
      <alignment horizontal="center"/>
    </xf>
    <xf numFmtId="0" fontId="15" fillId="0" borderId="0" xfId="0" applyFont="1"/>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3"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Font="1" applyFill="1" applyBorder="1" applyAlignment="1">
      <alignment horizontal="center"/>
    </xf>
    <xf numFmtId="0" fontId="11" fillId="3" borderId="59" xfId="0" applyFont="1" applyFill="1" applyBorder="1" applyAlignment="1">
      <alignment wrapText="1"/>
    </xf>
    <xf numFmtId="0" fontId="17" fillId="3" borderId="46" xfId="0" applyFont="1" applyFill="1" applyBorder="1" applyAlignment="1">
      <alignment horizontal="center"/>
    </xf>
    <xf numFmtId="0" fontId="17" fillId="3" borderId="46" xfId="0" applyFont="1" applyFill="1" applyBorder="1"/>
    <xf numFmtId="0" fontId="17" fillId="3" borderId="47" xfId="0" applyFont="1" applyFill="1" applyBorder="1"/>
    <xf numFmtId="49" fontId="17" fillId="0" borderId="8" xfId="0" applyNumberFormat="1" applyFont="1" applyBorder="1" applyAlignment="1">
      <alignment horizontal="right"/>
    </xf>
    <xf numFmtId="0" fontId="15" fillId="0" borderId="0" xfId="0" applyFont="1" applyAlignment="1">
      <alignment vertic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7" fillId="0" borderId="0" xfId="0" applyFont="1" applyAlignment="1">
      <alignment vertical="top"/>
    </xf>
    <xf numFmtId="0" fontId="11"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33" fillId="0" borderId="0" xfId="0" applyFont="1"/>
    <xf numFmtId="0" fontId="25" fillId="0" borderId="0" xfId="0" applyFont="1"/>
    <xf numFmtId="0" fontId="17"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5"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7" fillId="0" borderId="54" xfId="0" applyFont="1" applyBorder="1" applyAlignment="1">
      <alignment wrapText="1"/>
    </xf>
    <xf numFmtId="0" fontId="23" fillId="0" borderId="1" xfId="0" applyFont="1" applyBorder="1" applyAlignment="1">
      <alignment horizontal="left" vertical="top" wrapText="1"/>
    </xf>
    <xf numFmtId="0" fontId="0" fillId="0" borderId="1" xfId="0" applyBorder="1" applyAlignment="1">
      <alignment horizontal="left" vertical="top" wrapText="1"/>
    </xf>
    <xf numFmtId="0" fontId="23"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11" xfId="0" applyFont="1" applyFill="1" applyBorder="1" applyAlignment="1">
      <alignment horizontal="center" wrapText="1"/>
    </xf>
    <xf numFmtId="0" fontId="11" fillId="0" borderId="1" xfId="0" applyFont="1" applyBorder="1" applyAlignment="1">
      <alignment horizontal="center" wrapText="1"/>
    </xf>
    <xf numFmtId="0" fontId="6" fillId="2" borderId="1" xfId="0" applyFont="1" applyFill="1" applyBorder="1" applyAlignment="1">
      <alignment horizontal="center" wrapText="1"/>
    </xf>
    <xf numFmtId="0" fontId="6" fillId="3" borderId="3" xfId="0" applyFont="1" applyFill="1" applyBorder="1" applyAlignment="1">
      <alignment wrapText="1"/>
    </xf>
    <xf numFmtId="0" fontId="5" fillId="0" borderId="3" xfId="0" applyFont="1" applyBorder="1" applyAlignment="1">
      <alignment wrapText="1"/>
    </xf>
    <xf numFmtId="0" fontId="5" fillId="0" borderId="3" xfId="0" applyFont="1" applyBorder="1"/>
    <xf numFmtId="0" fontId="15" fillId="0" borderId="9" xfId="0" applyFont="1" applyBorder="1" applyAlignment="1">
      <alignment horizontal="left" wrapText="1"/>
    </xf>
    <xf numFmtId="0" fontId="6" fillId="3" borderId="24" xfId="0" applyFont="1" applyFill="1" applyBorder="1" applyAlignment="1">
      <alignment wrapText="1"/>
    </xf>
    <xf numFmtId="0" fontId="6" fillId="0" borderId="2" xfId="0" applyFont="1" applyBorder="1" applyAlignment="1">
      <alignment vertical="center" wrapText="1"/>
    </xf>
    <xf numFmtId="0" fontId="5" fillId="3" borderId="2" xfId="0" applyFont="1" applyFill="1" applyBorder="1" applyAlignment="1">
      <alignment wrapText="1"/>
    </xf>
    <xf numFmtId="0" fontId="5" fillId="3" borderId="1" xfId="0" applyFont="1" applyFill="1" applyBorder="1" applyAlignment="1">
      <alignment horizontal="center"/>
    </xf>
    <xf numFmtId="0" fontId="7" fillId="2" borderId="1" xfId="0" applyFont="1" applyFill="1" applyBorder="1" applyAlignment="1">
      <alignment horizontal="right"/>
    </xf>
    <xf numFmtId="0" fontId="7" fillId="2" borderId="14" xfId="6" applyFont="1" applyFill="1" applyBorder="1" applyAlignment="1">
      <alignment wrapText="1"/>
    </xf>
    <xf numFmtId="0" fontId="7" fillId="2" borderId="15" xfId="6" applyFont="1" applyFill="1" applyBorder="1" applyAlignment="1">
      <alignment horizontal="right"/>
    </xf>
    <xf numFmtId="0" fontId="6" fillId="2" borderId="2" xfId="6" applyFont="1" applyFill="1" applyBorder="1" applyAlignment="1">
      <alignment wrapText="1"/>
    </xf>
    <xf numFmtId="0" fontId="6" fillId="2" borderId="1" xfId="6" applyFont="1" applyFill="1" applyBorder="1" applyAlignment="1">
      <alignment horizontal="center" wrapText="1"/>
    </xf>
    <xf numFmtId="0" fontId="7" fillId="2" borderId="30" xfId="6" applyFont="1" applyFill="1" applyBorder="1"/>
    <xf numFmtId="0" fontId="7" fillId="2" borderId="31" xfId="6" applyFont="1" applyFill="1" applyBorder="1"/>
    <xf numFmtId="0" fontId="7" fillId="2" borderId="17" xfId="6" applyFont="1" applyFill="1" applyBorder="1"/>
    <xf numFmtId="0" fontId="5" fillId="0" borderId="2" xfId="6" applyFont="1" applyBorder="1" applyAlignment="1">
      <alignment wrapText="1"/>
    </xf>
    <xf numFmtId="49" fontId="5" fillId="0" borderId="1" xfId="6" applyNumberFormat="1" applyFont="1" applyBorder="1" applyAlignment="1">
      <alignment horizontal="right"/>
    </xf>
    <xf numFmtId="3" fontId="5" fillId="0" borderId="1" xfId="6" applyNumberFormat="1" applyFont="1" applyBorder="1" applyAlignment="1">
      <alignment horizontal="right"/>
    </xf>
    <xf numFmtId="3" fontId="5" fillId="0" borderId="1" xfId="6" applyNumberFormat="1" applyFont="1" applyBorder="1"/>
    <xf numFmtId="3" fontId="5" fillId="0" borderId="3" xfId="6" applyNumberFormat="1" applyFont="1" applyBorder="1"/>
    <xf numFmtId="0" fontId="5" fillId="3" borderId="2" xfId="6" applyFont="1" applyFill="1" applyBorder="1" applyAlignment="1">
      <alignment wrapText="1"/>
    </xf>
    <xf numFmtId="0" fontId="5" fillId="3" borderId="1" xfId="6" applyFont="1" applyFill="1" applyBorder="1" applyAlignment="1">
      <alignment horizontal="center"/>
    </xf>
    <xf numFmtId="3" fontId="5" fillId="3" borderId="1" xfId="6" applyNumberFormat="1" applyFont="1" applyFill="1" applyBorder="1" applyAlignment="1">
      <alignment horizontal="right"/>
    </xf>
    <xf numFmtId="3" fontId="5" fillId="3" borderId="1" xfId="6" applyNumberFormat="1" applyFont="1" applyFill="1" applyBorder="1"/>
    <xf numFmtId="3" fontId="5" fillId="3" borderId="3" xfId="6" applyNumberFormat="1" applyFont="1" applyFill="1" applyBorder="1"/>
    <xf numFmtId="0" fontId="7" fillId="2" borderId="2" xfId="6" applyFont="1" applyFill="1" applyBorder="1" applyAlignment="1">
      <alignment wrapText="1"/>
    </xf>
    <xf numFmtId="0" fontId="7" fillId="2" borderId="1" xfId="6" applyFont="1" applyFill="1" applyBorder="1" applyAlignment="1">
      <alignment horizontal="right"/>
    </xf>
    <xf numFmtId="3" fontId="5" fillId="0" borderId="8" xfId="6" applyNumberFormat="1" applyFont="1" applyBorder="1" applyAlignment="1">
      <alignment horizontal="right"/>
    </xf>
    <xf numFmtId="3" fontId="5" fillId="0" borderId="8" xfId="6" applyNumberFormat="1" applyFont="1" applyBorder="1"/>
    <xf numFmtId="3" fontId="5" fillId="0" borderId="9" xfId="6" applyNumberFormat="1" applyFont="1" applyBorder="1"/>
    <xf numFmtId="0" fontId="6" fillId="3" borderId="10" xfId="6" applyFont="1" applyFill="1" applyBorder="1" applyAlignment="1">
      <alignment wrapText="1"/>
    </xf>
    <xf numFmtId="0" fontId="5" fillId="3" borderId="11" xfId="6" applyFont="1" applyFill="1" applyBorder="1" applyAlignment="1">
      <alignment horizontal="center"/>
    </xf>
    <xf numFmtId="3" fontId="5" fillId="3" borderId="11" xfId="6" applyNumberFormat="1" applyFont="1" applyFill="1" applyBorder="1" applyAlignment="1">
      <alignment horizontal="right"/>
    </xf>
    <xf numFmtId="3" fontId="5" fillId="3" borderId="11" xfId="6" applyNumberFormat="1" applyFont="1" applyFill="1" applyBorder="1"/>
    <xf numFmtId="3" fontId="5" fillId="3" borderId="4" xfId="6" applyNumberFormat="1" applyFont="1" applyFill="1" applyBorder="1"/>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3" fontId="5" fillId="0" borderId="3" xfId="0" applyNumberFormat="1" applyFont="1" applyBorder="1"/>
    <xf numFmtId="3" fontId="7" fillId="0" borderId="0" xfId="0" applyNumberFormat="1" applyFont="1"/>
    <xf numFmtId="0" fontId="5" fillId="0" borderId="15" xfId="0" applyFont="1" applyBorder="1"/>
    <xf numFmtId="0" fontId="8" fillId="0" borderId="0" xfId="0" applyFont="1"/>
    <xf numFmtId="0" fontId="5" fillId="4" borderId="0" xfId="0" applyFont="1" applyFill="1" applyAlignment="1">
      <alignment wrapText="1"/>
    </xf>
    <xf numFmtId="0" fontId="5" fillId="4" borderId="0" xfId="0" applyFont="1" applyFill="1"/>
    <xf numFmtId="0" fontId="17" fillId="0" borderId="15" xfId="0" applyFont="1" applyBorder="1"/>
    <xf numFmtId="0" fontId="38" fillId="4" borderId="0" xfId="0" applyFont="1" applyFill="1" applyAlignment="1">
      <alignment wrapText="1"/>
    </xf>
    <xf numFmtId="0" fontId="38" fillId="4" borderId="0" xfId="0" applyFont="1" applyFill="1"/>
    <xf numFmtId="0" fontId="39" fillId="4" borderId="0" xfId="0" applyFont="1" applyFill="1"/>
    <xf numFmtId="0" fontId="6" fillId="3" borderId="0" xfId="0" applyFont="1" applyFill="1" applyAlignment="1">
      <alignment wrapText="1"/>
    </xf>
    <xf numFmtId="0" fontId="6" fillId="3" borderId="0" xfId="0" applyFont="1" applyFill="1"/>
    <xf numFmtId="0" fontId="6" fillId="4" borderId="1" xfId="0" applyFont="1" applyFill="1" applyBorder="1"/>
    <xf numFmtId="0" fontId="6" fillId="4" borderId="3" xfId="0" applyFont="1" applyFill="1" applyBorder="1"/>
    <xf numFmtId="0" fontId="7" fillId="4" borderId="0" xfId="0" applyFont="1" applyFill="1"/>
    <xf numFmtId="0" fontId="6" fillId="4" borderId="9" xfId="0" applyFont="1" applyFill="1" applyBorder="1"/>
    <xf numFmtId="0" fontId="6" fillId="3" borderId="9" xfId="0" applyFont="1" applyFill="1" applyBorder="1"/>
    <xf numFmtId="2" fontId="6" fillId="2" borderId="23" xfId="0" applyNumberFormat="1" applyFont="1" applyFill="1" applyBorder="1" applyAlignment="1">
      <alignment horizontal="right"/>
    </xf>
    <xf numFmtId="2" fontId="6" fillId="2" borderId="24" xfId="0" applyNumberFormat="1" applyFont="1" applyFill="1" applyBorder="1" applyAlignment="1">
      <alignment horizontal="right"/>
    </xf>
    <xf numFmtId="2" fontId="6" fillId="4" borderId="1" xfId="0" applyNumberFormat="1" applyFont="1" applyFill="1" applyBorder="1" applyAlignment="1">
      <alignment horizontal="right"/>
    </xf>
    <xf numFmtId="2" fontId="6" fillId="0" borderId="1" xfId="0" applyNumberFormat="1" applyFont="1" applyBorder="1" applyAlignment="1">
      <alignment horizontal="right"/>
    </xf>
    <xf numFmtId="2" fontId="6" fillId="0" borderId="3" xfId="0" applyNumberFormat="1" applyFont="1" applyBorder="1" applyAlignment="1">
      <alignment horizontal="right"/>
    </xf>
    <xf numFmtId="2" fontId="6" fillId="4" borderId="5" xfId="0" applyNumberFormat="1" applyFont="1" applyFill="1" applyBorder="1" applyAlignment="1">
      <alignment horizontal="right"/>
    </xf>
    <xf numFmtId="2" fontId="7" fillId="2" borderId="23" xfId="0" applyNumberFormat="1" applyFont="1" applyFill="1" applyBorder="1" applyAlignment="1">
      <alignment horizontal="right"/>
    </xf>
    <xf numFmtId="2" fontId="7" fillId="2" borderId="24" xfId="0" applyNumberFormat="1" applyFont="1" applyFill="1" applyBorder="1" applyAlignment="1">
      <alignment horizontal="right"/>
    </xf>
    <xf numFmtId="2" fontId="6" fillId="4" borderId="3" xfId="0" applyNumberFormat="1" applyFont="1" applyFill="1" applyBorder="1" applyAlignment="1">
      <alignment horizontal="right"/>
    </xf>
    <xf numFmtId="0" fontId="7" fillId="7" borderId="10" xfId="0" applyFont="1" applyFill="1" applyBorder="1" applyAlignment="1">
      <alignment wrapText="1"/>
    </xf>
    <xf numFmtId="2" fontId="6" fillId="7" borderId="11" xfId="0" applyNumberFormat="1" applyFont="1" applyFill="1" applyBorder="1" applyAlignment="1">
      <alignment horizontal="right"/>
    </xf>
    <xf numFmtId="2" fontId="6" fillId="7" borderId="4" xfId="0" applyNumberFormat="1" applyFont="1" applyFill="1" applyBorder="1" applyAlignment="1">
      <alignment horizontal="right"/>
    </xf>
    <xf numFmtId="0" fontId="42" fillId="8" borderId="80" xfId="0" applyFont="1" applyFill="1" applyBorder="1" applyAlignment="1">
      <alignment horizontal="center" vertical="center" wrapText="1"/>
    </xf>
    <xf numFmtId="0" fontId="41" fillId="8" borderId="81" xfId="0" applyFont="1" applyFill="1" applyBorder="1" applyAlignment="1">
      <alignment horizontal="center" vertical="center" wrapText="1"/>
    </xf>
    <xf numFmtId="0" fontId="43" fillId="0" borderId="82" xfId="0" applyFont="1" applyBorder="1" applyAlignment="1">
      <alignment horizontal="left" vertical="center" wrapText="1"/>
    </xf>
    <xf numFmtId="0" fontId="43" fillId="0" borderId="82" xfId="0" applyFont="1" applyBorder="1" applyAlignment="1">
      <alignment horizontal="center" vertical="center" wrapText="1"/>
    </xf>
    <xf numFmtId="0" fontId="43" fillId="0" borderId="83" xfId="0" applyFont="1" applyBorder="1" applyAlignment="1">
      <alignment horizontal="center" vertical="center" wrapText="1"/>
    </xf>
    <xf numFmtId="0" fontId="41" fillId="8" borderId="80" xfId="0" applyFont="1" applyFill="1" applyBorder="1" applyAlignment="1">
      <alignment horizontal="left" vertical="center" wrapText="1"/>
    </xf>
    <xf numFmtId="0" fontId="43" fillId="0" borderId="90" xfId="0" applyFont="1" applyBorder="1" applyAlignment="1">
      <alignment horizontal="center" vertical="center" wrapText="1"/>
    </xf>
    <xf numFmtId="0" fontId="41" fillId="8" borderId="93" xfId="0" applyFont="1" applyFill="1" applyBorder="1" applyAlignment="1">
      <alignment horizontal="center" vertical="center" wrapText="1"/>
    </xf>
    <xf numFmtId="0" fontId="11" fillId="0" borderId="1" xfId="0" applyFont="1" applyBorder="1" applyAlignment="1">
      <alignment horizontal="center" vertical="center" wrapText="1"/>
    </xf>
    <xf numFmtId="0" fontId="6" fillId="3" borderId="1" xfId="0" applyFont="1" applyFill="1" applyBorder="1" applyAlignment="1">
      <alignment horizontal="center"/>
    </xf>
    <xf numFmtId="3" fontId="17" fillId="0" borderId="11" xfId="0" applyNumberFormat="1" applyFont="1" applyBorder="1"/>
    <xf numFmtId="3" fontId="5" fillId="3" borderId="4" xfId="0" applyNumberFormat="1" applyFont="1" applyFill="1" applyBorder="1" applyAlignment="1">
      <alignment horizontal="right"/>
    </xf>
    <xf numFmtId="167" fontId="5" fillId="0" borderId="3" xfId="0" applyNumberFormat="1" applyFont="1" applyBorder="1"/>
    <xf numFmtId="0" fontId="7" fillId="2" borderId="1" xfId="0" applyFont="1" applyFill="1" applyBorder="1" applyAlignment="1">
      <alignment wrapText="1"/>
    </xf>
    <xf numFmtId="0" fontId="7" fillId="2" borderId="33" xfId="0" applyFont="1" applyFill="1" applyBorder="1" applyAlignment="1">
      <alignment wrapText="1"/>
    </xf>
    <xf numFmtId="167" fontId="5" fillId="2" borderId="3" xfId="0" applyNumberFormat="1" applyFont="1" applyFill="1" applyBorder="1"/>
    <xf numFmtId="0" fontId="5" fillId="0" borderId="12" xfId="0" applyFont="1" applyBorder="1" applyAlignment="1">
      <alignment horizontal="center"/>
    </xf>
    <xf numFmtId="167" fontId="5" fillId="0" borderId="4" xfId="0" applyNumberFormat="1" applyFont="1" applyBorder="1"/>
    <xf numFmtId="0" fontId="8" fillId="4" borderId="1" xfId="0" applyFont="1" applyFill="1" applyBorder="1" applyAlignment="1">
      <alignment horizontal="center"/>
    </xf>
    <xf numFmtId="0" fontId="8" fillId="0" borderId="5" xfId="0" applyFont="1" applyBorder="1" applyAlignment="1">
      <alignment horizontal="center"/>
    </xf>
    <xf numFmtId="0" fontId="8" fillId="4" borderId="5" xfId="0" applyFont="1" applyFill="1" applyBorder="1" applyAlignment="1">
      <alignment horizontal="center"/>
    </xf>
    <xf numFmtId="0" fontId="8" fillId="2" borderId="1" xfId="0" applyFont="1" applyFill="1" applyBorder="1" applyAlignment="1">
      <alignment wrapText="1"/>
    </xf>
    <xf numFmtId="0" fontId="8" fillId="2" borderId="1" xfId="0" applyFont="1" applyFill="1" applyBorder="1" applyAlignment="1">
      <alignment horizontal="center"/>
    </xf>
    <xf numFmtId="0" fontId="8" fillId="2" borderId="26" xfId="0" applyFont="1" applyFill="1" applyBorder="1" applyAlignment="1">
      <alignment wrapText="1"/>
    </xf>
    <xf numFmtId="0" fontId="8" fillId="0" borderId="1" xfId="0" applyFont="1" applyBorder="1" applyAlignment="1">
      <alignment horizontal="center"/>
    </xf>
    <xf numFmtId="0" fontId="8" fillId="4" borderId="25" xfId="0" applyFont="1" applyFill="1" applyBorder="1" applyAlignment="1">
      <alignment horizontal="center"/>
    </xf>
    <xf numFmtId="0" fontId="5" fillId="4" borderId="25" xfId="0" applyFont="1" applyFill="1" applyBorder="1" applyAlignment="1">
      <alignment horizontal="center"/>
    </xf>
    <xf numFmtId="0" fontId="5" fillId="4" borderId="12" xfId="0" applyFont="1" applyFill="1" applyBorder="1" applyAlignment="1">
      <alignment horizontal="center"/>
    </xf>
    <xf numFmtId="167" fontId="6" fillId="3" borderId="3" xfId="0" applyNumberFormat="1" applyFont="1" applyFill="1" applyBorder="1"/>
    <xf numFmtId="0" fontId="6" fillId="0" borderId="5" xfId="0" applyFont="1" applyBorder="1" applyAlignment="1">
      <alignment horizontal="center" vertical="center" wrapText="1"/>
    </xf>
    <xf numFmtId="0" fontId="6" fillId="3" borderId="3" xfId="0" applyFont="1" applyFill="1" applyBorder="1" applyAlignment="1">
      <alignment horizontal="center" wrapText="1"/>
    </xf>
    <xf numFmtId="0" fontId="7" fillId="4" borderId="1" xfId="0" applyFont="1" applyFill="1" applyBorder="1" applyAlignment="1">
      <alignment horizontal="center"/>
    </xf>
    <xf numFmtId="0" fontId="7" fillId="0" borderId="5" xfId="0" applyFont="1" applyBorder="1" applyAlignment="1">
      <alignment horizontal="center"/>
    </xf>
    <xf numFmtId="0" fontId="7" fillId="4" borderId="5" xfId="0" applyFont="1" applyFill="1" applyBorder="1" applyAlignment="1">
      <alignment horizontal="center"/>
    </xf>
    <xf numFmtId="167" fontId="6" fillId="0" borderId="3" xfId="0" applyNumberFormat="1" applyFont="1" applyBorder="1"/>
    <xf numFmtId="0" fontId="7" fillId="0" borderId="1" xfId="0" applyFont="1" applyBorder="1" applyAlignment="1">
      <alignment horizontal="center"/>
    </xf>
    <xf numFmtId="0" fontId="7" fillId="4" borderId="25" xfId="0" applyFont="1" applyFill="1" applyBorder="1" applyAlignment="1">
      <alignment horizontal="center"/>
    </xf>
    <xf numFmtId="167" fontId="7" fillId="2" borderId="3" xfId="0" applyNumberFormat="1" applyFont="1" applyFill="1" applyBorder="1" applyAlignment="1">
      <alignment wrapText="1"/>
    </xf>
    <xf numFmtId="0" fontId="42" fillId="8" borderId="81" xfId="0" applyFont="1" applyFill="1" applyBorder="1" applyAlignment="1">
      <alignment horizontal="center" vertical="center" wrapText="1"/>
    </xf>
    <xf numFmtId="0" fontId="42" fillId="8" borderId="92" xfId="0" applyFont="1" applyFill="1" applyBorder="1" applyAlignment="1">
      <alignment horizontal="center" vertical="center" wrapText="1"/>
    </xf>
    <xf numFmtId="4" fontId="5" fillId="2" borderId="15" xfId="0" applyNumberFormat="1" applyFont="1" applyFill="1" applyBorder="1"/>
    <xf numFmtId="4" fontId="17" fillId="0" borderId="39" xfId="0" applyNumberFormat="1" applyFont="1" applyBorder="1"/>
    <xf numFmtId="4" fontId="17" fillId="2" borderId="23" xfId="0" applyNumberFormat="1" applyFont="1" applyFill="1" applyBorder="1" applyAlignment="1">
      <alignment horizontal="right"/>
    </xf>
    <xf numFmtId="4" fontId="17" fillId="2" borderId="23" xfId="0" applyNumberFormat="1" applyFont="1" applyFill="1" applyBorder="1"/>
    <xf numFmtId="4" fontId="17" fillId="0" borderId="18" xfId="0" applyNumberFormat="1" applyFont="1" applyBorder="1"/>
    <xf numFmtId="4" fontId="17" fillId="0" borderId="11" xfId="0" applyNumberFormat="1" applyFont="1" applyBorder="1"/>
    <xf numFmtId="4" fontId="11" fillId="3" borderId="39" xfId="0" applyNumberFormat="1" applyFont="1" applyFill="1" applyBorder="1"/>
    <xf numFmtId="4" fontId="11" fillId="4" borderId="11" xfId="0" applyNumberFormat="1" applyFont="1" applyFill="1" applyBorder="1"/>
    <xf numFmtId="0" fontId="15" fillId="0" borderId="4" xfId="0" applyFont="1" applyBorder="1" applyAlignment="1">
      <alignment horizontal="center" wrapText="1"/>
    </xf>
    <xf numFmtId="0" fontId="17" fillId="0" borderId="3" xfId="0" applyFont="1" applyBorder="1" applyAlignment="1">
      <alignment horizontal="center"/>
    </xf>
    <xf numFmtId="3" fontId="6" fillId="0" borderId="1" xfId="0" applyNumberFormat="1" applyFont="1" applyBorder="1" applyAlignment="1">
      <alignment horizontal="right" wrapText="1"/>
    </xf>
    <xf numFmtId="3" fontId="6" fillId="0" borderId="3" xfId="0" applyNumberFormat="1" applyFont="1" applyBorder="1" applyAlignment="1">
      <alignment horizontal="right" wrapText="1"/>
    </xf>
    <xf numFmtId="3" fontId="6" fillId="5" borderId="1"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3" fontId="5" fillId="0" borderId="1" xfId="0" applyNumberFormat="1" applyFont="1" applyBorder="1" applyAlignment="1">
      <alignment horizontal="right"/>
    </xf>
    <xf numFmtId="3" fontId="5" fillId="0" borderId="1" xfId="0" applyNumberFormat="1" applyFont="1" applyBorder="1"/>
    <xf numFmtId="3" fontId="5" fillId="0" borderId="5" xfId="0" applyNumberFormat="1" applyFont="1" applyBorder="1"/>
    <xf numFmtId="3" fontId="5" fillId="3" borderId="3" xfId="0" applyNumberFormat="1" applyFont="1" applyFill="1" applyBorder="1"/>
    <xf numFmtId="3" fontId="5" fillId="3" borderId="1" xfId="0" applyNumberFormat="1" applyFont="1" applyFill="1" applyBorder="1" applyAlignment="1">
      <alignment horizontal="center"/>
    </xf>
    <xf numFmtId="3" fontId="5" fillId="3" borderId="1" xfId="0" applyNumberFormat="1" applyFont="1" applyFill="1" applyBorder="1"/>
    <xf numFmtId="3" fontId="5" fillId="0" borderId="1" xfId="0" applyNumberFormat="1" applyFont="1" applyBorder="1" applyAlignment="1">
      <alignment horizontal="center"/>
    </xf>
    <xf numFmtId="3" fontId="5" fillId="3" borderId="6" xfId="0" applyNumberFormat="1" applyFont="1" applyFill="1" applyBorder="1" applyAlignment="1">
      <alignment wrapText="1"/>
    </xf>
    <xf numFmtId="3" fontId="25" fillId="2" borderId="1" xfId="0" applyNumberFormat="1" applyFont="1" applyFill="1" applyBorder="1" applyAlignment="1">
      <alignment horizontal="right"/>
    </xf>
    <xf numFmtId="3" fontId="11" fillId="2" borderId="1" xfId="0" applyNumberFormat="1" applyFont="1" applyFill="1" applyBorder="1" applyAlignment="1">
      <alignment horizontal="center" wrapText="1"/>
    </xf>
    <xf numFmtId="3" fontId="17" fillId="3" borderId="1" xfId="0" applyNumberFormat="1" applyFont="1" applyFill="1" applyBorder="1" applyAlignment="1">
      <alignment horizontal="center"/>
    </xf>
    <xf numFmtId="3" fontId="17" fillId="0" borderId="1" xfId="0" applyNumberFormat="1" applyFont="1" applyBorder="1" applyAlignment="1">
      <alignment horizontal="center"/>
    </xf>
    <xf numFmtId="3" fontId="5" fillId="3" borderId="3" xfId="0" applyNumberFormat="1" applyFont="1" applyFill="1" applyBorder="1" applyAlignment="1">
      <alignment wrapText="1"/>
    </xf>
    <xf numFmtId="3" fontId="17" fillId="0" borderId="1" xfId="0" applyNumberFormat="1" applyFont="1" applyBorder="1"/>
    <xf numFmtId="3" fontId="17" fillId="3" borderId="3" xfId="0" applyNumberFormat="1" applyFont="1" applyFill="1" applyBorder="1"/>
    <xf numFmtId="3" fontId="17" fillId="3" borderId="9" xfId="0" applyNumberFormat="1" applyFont="1" applyFill="1" applyBorder="1"/>
    <xf numFmtId="3" fontId="5" fillId="3" borderId="43" xfId="0" applyNumberFormat="1" applyFont="1" applyFill="1" applyBorder="1" applyAlignment="1">
      <alignment horizontal="center"/>
    </xf>
    <xf numFmtId="3" fontId="5" fillId="3" borderId="43" xfId="0" applyNumberFormat="1" applyFont="1" applyFill="1" applyBorder="1"/>
    <xf numFmtId="3" fontId="5" fillId="3" borderId="45" xfId="0" applyNumberFormat="1" applyFont="1" applyFill="1" applyBorder="1"/>
    <xf numFmtId="3" fontId="5" fillId="0" borderId="11" xfId="0" applyNumberFormat="1" applyFont="1" applyBorder="1" applyAlignment="1">
      <alignment horizontal="center"/>
    </xf>
    <xf numFmtId="3" fontId="5" fillId="0" borderId="11" xfId="0" applyNumberFormat="1" applyFont="1" applyBorder="1"/>
    <xf numFmtId="3" fontId="5" fillId="3" borderId="4" xfId="0" applyNumberFormat="1" applyFont="1" applyFill="1" applyBorder="1"/>
    <xf numFmtId="3" fontId="37" fillId="0" borderId="1" xfId="0" applyNumberFormat="1" applyFont="1" applyBorder="1"/>
    <xf numFmtId="3" fontId="5" fillId="3" borderId="8" xfId="0" applyNumberFormat="1" applyFont="1" applyFill="1" applyBorder="1"/>
    <xf numFmtId="3" fontId="5" fillId="3" borderId="11" xfId="0" applyNumberFormat="1" applyFont="1" applyFill="1" applyBorder="1" applyAlignment="1">
      <alignment horizontal="center"/>
    </xf>
    <xf numFmtId="3" fontId="5" fillId="3" borderId="11" xfId="0" applyNumberFormat="1" applyFont="1" applyFill="1" applyBorder="1"/>
    <xf numFmtId="3" fontId="8" fillId="0" borderId="1" xfId="0" applyNumberFormat="1" applyFont="1" applyBorder="1"/>
    <xf numFmtId="3" fontId="7" fillId="2" borderId="30" xfId="0" applyNumberFormat="1" applyFont="1" applyFill="1" applyBorder="1"/>
    <xf numFmtId="3" fontId="7" fillId="2" borderId="31" xfId="0" applyNumberFormat="1" applyFont="1" applyFill="1" applyBorder="1"/>
    <xf numFmtId="3" fontId="7" fillId="2" borderId="17" xfId="0" applyNumberFormat="1" applyFont="1" applyFill="1" applyBorder="1"/>
    <xf numFmtId="3" fontId="5" fillId="3" borderId="9" xfId="0" applyNumberFormat="1" applyFont="1" applyFill="1" applyBorder="1"/>
    <xf numFmtId="0" fontId="6" fillId="0" borderId="0" xfId="0" applyFont="1" applyAlignment="1">
      <alignment vertical="center" wrapText="1"/>
    </xf>
    <xf numFmtId="0" fontId="11" fillId="0" borderId="2" xfId="0" applyFont="1" applyBorder="1" applyAlignment="1">
      <alignment vertical="center" wrapText="1"/>
    </xf>
    <xf numFmtId="0" fontId="11" fillId="0" borderId="1" xfId="0" applyFont="1" applyBorder="1" applyAlignment="1">
      <alignment horizontal="right" vertical="center" wrapText="1"/>
    </xf>
    <xf numFmtId="0" fontId="11" fillId="3" borderId="3" xfId="0" applyFont="1" applyFill="1" applyBorder="1" applyAlignment="1">
      <alignment horizontal="center" vertical="center" wrapText="1"/>
    </xf>
    <xf numFmtId="0" fontId="6" fillId="0" borderId="3" xfId="0" applyFont="1" applyBorder="1" applyAlignment="1">
      <alignment horizontal="left" vertical="center" wrapText="1"/>
    </xf>
    <xf numFmtId="0" fontId="5" fillId="0" borderId="0" xfId="0" applyFont="1" applyAlignment="1">
      <alignment vertical="center"/>
    </xf>
    <xf numFmtId="0" fontId="6" fillId="0" borderId="2" xfId="0" applyFont="1" applyBorder="1" applyAlignment="1">
      <alignment vertical="center"/>
    </xf>
    <xf numFmtId="0" fontId="6" fillId="0" borderId="3" xfId="0" applyFont="1" applyBorder="1" applyAlignment="1">
      <alignment horizontal="right" vertical="center" wrapText="1"/>
    </xf>
    <xf numFmtId="0" fontId="11" fillId="0" borderId="11"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6" fillId="0" borderId="0" xfId="0" applyFont="1" applyAlignment="1">
      <alignment vertical="center" wrapText="1"/>
    </xf>
    <xf numFmtId="0" fontId="6" fillId="0" borderId="1" xfId="0" applyFont="1" applyBorder="1" applyAlignment="1">
      <alignment vertical="center" wrapText="1"/>
    </xf>
    <xf numFmtId="0" fontId="11" fillId="4" borderId="49" xfId="0" applyFont="1" applyFill="1" applyBorder="1" applyAlignment="1">
      <alignment vertical="center" wrapText="1"/>
    </xf>
    <xf numFmtId="0" fontId="25" fillId="0" borderId="0" xfId="0" applyFont="1" applyAlignment="1">
      <alignment vertical="center"/>
    </xf>
    <xf numFmtId="0" fontId="11" fillId="4" borderId="61" xfId="0" applyFont="1" applyFill="1" applyBorder="1" applyAlignment="1">
      <alignment vertical="center" wrapText="1"/>
    </xf>
    <xf numFmtId="0" fontId="11" fillId="0" borderId="3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16" xfId="0" applyFont="1" applyBorder="1" applyAlignment="1">
      <alignment horizontal="center" vertical="center" wrapText="1"/>
    </xf>
    <xf numFmtId="0" fontId="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3" xfId="0" applyFont="1" applyBorder="1" applyAlignment="1">
      <alignment horizontal="center" vertical="center" wrapText="1"/>
    </xf>
    <xf numFmtId="3" fontId="17" fillId="0" borderId="4" xfId="0" applyNumberFormat="1" applyFont="1" applyBorder="1"/>
    <xf numFmtId="3" fontId="5" fillId="2" borderId="1" xfId="0" applyNumberFormat="1" applyFont="1" applyFill="1" applyBorder="1" applyAlignment="1">
      <alignment horizontal="right" wrapText="1"/>
    </xf>
    <xf numFmtId="3" fontId="5" fillId="2" borderId="5" xfId="0" applyNumberFormat="1" applyFont="1" applyFill="1" applyBorder="1" applyAlignment="1">
      <alignment horizontal="right" wrapText="1"/>
    </xf>
    <xf numFmtId="3" fontId="5" fillId="2" borderId="3" xfId="0" applyNumberFormat="1" applyFont="1" applyFill="1" applyBorder="1" applyAlignment="1">
      <alignment horizontal="right" wrapText="1"/>
    </xf>
    <xf numFmtId="3" fontId="6" fillId="3" borderId="11" xfId="0" applyNumberFormat="1" applyFont="1" applyFill="1" applyBorder="1" applyAlignment="1">
      <alignment horizontal="right" wrapText="1"/>
    </xf>
    <xf numFmtId="3" fontId="6" fillId="3" borderId="4" xfId="0" applyNumberFormat="1" applyFont="1" applyFill="1" applyBorder="1" applyAlignment="1">
      <alignment horizontal="right" wrapText="1"/>
    </xf>
    <xf numFmtId="0" fontId="11" fillId="2" borderId="7" xfId="0" applyFont="1" applyFill="1" applyBorder="1" applyAlignment="1">
      <alignment vertical="center" wrapText="1"/>
    </xf>
    <xf numFmtId="0" fontId="17" fillId="2" borderId="67" xfId="0" applyFont="1" applyFill="1" applyBorder="1" applyAlignment="1">
      <alignment horizontal="right" vertical="center"/>
    </xf>
    <xf numFmtId="0" fontId="17" fillId="2" borderId="8" xfId="0" applyFont="1" applyFill="1" applyBorder="1" applyAlignment="1">
      <alignment horizontal="right" vertical="center"/>
    </xf>
    <xf numFmtId="0" fontId="11" fillId="2" borderId="67" xfId="0" applyFont="1" applyFill="1" applyBorder="1" applyAlignment="1">
      <alignment vertical="center" wrapText="1"/>
    </xf>
    <xf numFmtId="0" fontId="17" fillId="2" borderId="9" xfId="0" applyFont="1" applyFill="1" applyBorder="1" applyAlignment="1">
      <alignment vertical="center"/>
    </xf>
    <xf numFmtId="0" fontId="0" fillId="0" borderId="0" xfId="0" applyAlignment="1">
      <alignment vertical="center"/>
    </xf>
    <xf numFmtId="0" fontId="25" fillId="2" borderId="22" xfId="0" applyFont="1" applyFill="1" applyBorder="1" applyAlignment="1">
      <alignment vertical="center" wrapText="1"/>
    </xf>
    <xf numFmtId="0" fontId="17" fillId="2" borderId="23" xfId="0" applyFont="1" applyFill="1" applyBorder="1" applyAlignment="1">
      <alignment vertical="center"/>
    </xf>
    <xf numFmtId="0" fontId="11" fillId="2" borderId="70" xfId="0" applyFont="1" applyFill="1" applyBorder="1" applyAlignment="1">
      <alignment vertical="center" wrapText="1"/>
    </xf>
    <xf numFmtId="0" fontId="17" fillId="2" borderId="70" xfId="0" applyFont="1" applyFill="1" applyBorder="1" applyAlignment="1">
      <alignment horizontal="right" vertical="center"/>
    </xf>
    <xf numFmtId="0" fontId="17" fillId="2" borderId="24" xfId="0" applyFont="1" applyFill="1" applyBorder="1" applyAlignment="1">
      <alignment vertical="center"/>
    </xf>
    <xf numFmtId="0" fontId="11" fillId="4" borderId="10" xfId="0" applyFont="1" applyFill="1" applyBorder="1" applyAlignment="1">
      <alignment vertical="center" wrapText="1"/>
    </xf>
    <xf numFmtId="0" fontId="17" fillId="0" borderId="18" xfId="0" applyFont="1" applyBorder="1" applyAlignment="1">
      <alignment vertical="center"/>
    </xf>
    <xf numFmtId="0" fontId="11" fillId="4" borderId="58" xfId="0" applyFont="1" applyFill="1" applyBorder="1" applyAlignment="1">
      <alignment vertical="center" wrapText="1"/>
    </xf>
    <xf numFmtId="0" fontId="17" fillId="0" borderId="58" xfId="0" applyFont="1" applyBorder="1" applyAlignment="1">
      <alignment vertical="center"/>
    </xf>
    <xf numFmtId="0" fontId="17" fillId="0" borderId="20" xfId="0" applyFont="1" applyBorder="1" applyAlignment="1">
      <alignment vertical="center"/>
    </xf>
    <xf numFmtId="0" fontId="25" fillId="2" borderId="14" xfId="0" applyFont="1" applyFill="1" applyBorder="1" applyAlignment="1">
      <alignment vertical="center" wrapText="1"/>
    </xf>
    <xf numFmtId="0" fontId="17" fillId="2" borderId="15" xfId="0" applyFont="1" applyFill="1" applyBorder="1" applyAlignment="1">
      <alignment vertical="center"/>
    </xf>
    <xf numFmtId="0" fontId="11" fillId="2" borderId="69" xfId="0" applyFont="1" applyFill="1" applyBorder="1" applyAlignment="1">
      <alignment vertical="center" wrapText="1"/>
    </xf>
    <xf numFmtId="0" fontId="17" fillId="2" borderId="16" xfId="0" applyFont="1" applyFill="1" applyBorder="1" applyAlignment="1">
      <alignment vertical="center"/>
    </xf>
    <xf numFmtId="0" fontId="11" fillId="4" borderId="7" xfId="0" applyFont="1" applyFill="1" applyBorder="1" applyAlignment="1">
      <alignment vertical="center" wrapText="1"/>
    </xf>
    <xf numFmtId="0" fontId="17" fillId="0" borderId="39" xfId="0" applyFont="1" applyBorder="1" applyAlignment="1">
      <alignment vertical="center"/>
    </xf>
    <xf numFmtId="0" fontId="17" fillId="0" borderId="40" xfId="0" applyFont="1" applyBorder="1" applyAlignment="1">
      <alignment vertical="center"/>
    </xf>
    <xf numFmtId="0" fontId="17" fillId="0" borderId="1" xfId="0" applyFont="1" applyBorder="1" applyAlignment="1">
      <alignment vertical="center"/>
    </xf>
    <xf numFmtId="0" fontId="11" fillId="4" borderId="13" xfId="0" applyFont="1" applyFill="1" applyBorder="1" applyAlignment="1">
      <alignment vertical="center" wrapText="1"/>
    </xf>
    <xf numFmtId="0" fontId="17" fillId="0" borderId="13" xfId="0" applyFont="1" applyBorder="1" applyAlignment="1">
      <alignment vertical="center"/>
    </xf>
    <xf numFmtId="0" fontId="17" fillId="0" borderId="3" xfId="0" applyFont="1" applyBorder="1" applyAlignment="1">
      <alignment vertical="center"/>
    </xf>
    <xf numFmtId="0" fontId="11" fillId="2" borderId="94" xfId="0" applyFont="1" applyFill="1" applyBorder="1" applyAlignment="1">
      <alignment vertical="center" wrapText="1"/>
    </xf>
    <xf numFmtId="0" fontId="17" fillId="2" borderId="94" xfId="0" applyFont="1" applyFill="1" applyBorder="1" applyAlignment="1">
      <alignment vertical="center"/>
    </xf>
    <xf numFmtId="0" fontId="17" fillId="2" borderId="95" xfId="0" applyFont="1" applyFill="1" applyBorder="1" applyAlignment="1">
      <alignment vertical="center"/>
    </xf>
    <xf numFmtId="0" fontId="17" fillId="2" borderId="1" xfId="0" applyFont="1" applyFill="1" applyBorder="1" applyAlignment="1">
      <alignment vertical="center"/>
    </xf>
    <xf numFmtId="0" fontId="11" fillId="2" borderId="13" xfId="0" applyFont="1" applyFill="1" applyBorder="1" applyAlignment="1">
      <alignment vertical="center" wrapText="1"/>
    </xf>
    <xf numFmtId="0" fontId="17" fillId="2" borderId="13" xfId="0" applyFont="1" applyFill="1" applyBorder="1" applyAlignment="1">
      <alignment vertical="center"/>
    </xf>
    <xf numFmtId="0" fontId="17" fillId="0" borderId="94" xfId="0" applyFont="1" applyBorder="1" applyAlignment="1">
      <alignment vertical="center"/>
    </xf>
    <xf numFmtId="0" fontId="17" fillId="0" borderId="95" xfId="0" applyFont="1" applyBorder="1" applyAlignment="1">
      <alignment vertical="center"/>
    </xf>
    <xf numFmtId="0" fontId="17" fillId="0" borderId="15" xfId="0" applyFont="1" applyBorder="1" applyAlignment="1">
      <alignment vertical="center"/>
    </xf>
    <xf numFmtId="0" fontId="11" fillId="4" borderId="76" xfId="0" applyFont="1" applyFill="1" applyBorder="1" applyAlignment="1">
      <alignment vertical="center" wrapText="1"/>
    </xf>
    <xf numFmtId="0" fontId="17" fillId="0" borderId="76" xfId="0" applyFont="1" applyBorder="1" applyAlignment="1">
      <alignment vertical="center"/>
    </xf>
    <xf numFmtId="0" fontId="11" fillId="2" borderId="76" xfId="0" applyFont="1" applyFill="1" applyBorder="1" applyAlignment="1">
      <alignment vertical="center" wrapText="1"/>
    </xf>
    <xf numFmtId="0" fontId="17" fillId="2" borderId="76" xfId="0" applyFont="1" applyFill="1" applyBorder="1" applyAlignment="1">
      <alignment vertical="center"/>
    </xf>
    <xf numFmtId="0" fontId="17" fillId="0" borderId="96" xfId="0" applyFont="1" applyBorder="1" applyAlignment="1">
      <alignment vertical="center"/>
    </xf>
    <xf numFmtId="0" fontId="17" fillId="0" borderId="97" xfId="0" applyFont="1" applyBorder="1" applyAlignment="1">
      <alignment vertical="center"/>
    </xf>
    <xf numFmtId="0" fontId="17" fillId="0" borderId="8" xfId="0" applyFont="1" applyBorder="1" applyAlignment="1">
      <alignment vertical="center"/>
    </xf>
    <xf numFmtId="0" fontId="17" fillId="2" borderId="41" xfId="0" applyFont="1" applyFill="1" applyBorder="1" applyAlignment="1">
      <alignment vertical="center"/>
    </xf>
    <xf numFmtId="0" fontId="17" fillId="0" borderId="11" xfId="0" applyFont="1" applyBorder="1" applyAlignment="1">
      <alignment vertical="center"/>
    </xf>
    <xf numFmtId="0" fontId="17" fillId="0" borderId="4" xfId="0" applyFont="1" applyBorder="1" applyAlignment="1">
      <alignment vertical="center"/>
    </xf>
    <xf numFmtId="0" fontId="11" fillId="2" borderId="98" xfId="0" applyFont="1" applyFill="1" applyBorder="1" applyAlignment="1">
      <alignment vertical="center" wrapText="1"/>
    </xf>
    <xf numFmtId="0" fontId="17" fillId="2" borderId="99" xfId="0" applyFont="1" applyFill="1" applyBorder="1" applyAlignment="1">
      <alignment vertical="center"/>
    </xf>
    <xf numFmtId="0" fontId="17" fillId="2" borderId="98" xfId="0" applyFont="1" applyFill="1" applyBorder="1" applyAlignment="1">
      <alignment vertical="center"/>
    </xf>
    <xf numFmtId="0" fontId="11" fillId="2" borderId="99" xfId="0" applyFont="1" applyFill="1" applyBorder="1" applyAlignment="1">
      <alignment vertical="center" wrapText="1"/>
    </xf>
    <xf numFmtId="0" fontId="17" fillId="2" borderId="100" xfId="0" applyFont="1" applyFill="1" applyBorder="1" applyAlignment="1">
      <alignment vertical="center"/>
    </xf>
    <xf numFmtId="0" fontId="17" fillId="0" borderId="101" xfId="0" applyFont="1" applyBorder="1" applyAlignment="1">
      <alignment vertical="center"/>
    </xf>
    <xf numFmtId="0" fontId="11" fillId="4" borderId="101" xfId="0" applyFont="1" applyFill="1" applyBorder="1" applyAlignment="1">
      <alignment vertical="center" wrapText="1"/>
    </xf>
    <xf numFmtId="0" fontId="17" fillId="0" borderId="102" xfId="0" applyFont="1" applyBorder="1" applyAlignment="1">
      <alignment vertical="center"/>
    </xf>
    <xf numFmtId="0" fontId="17" fillId="2" borderId="101" xfId="0" applyFont="1" applyFill="1" applyBorder="1" applyAlignment="1">
      <alignment vertical="center"/>
    </xf>
    <xf numFmtId="0" fontId="11" fillId="2" borderId="101" xfId="0" applyFont="1" applyFill="1" applyBorder="1" applyAlignment="1">
      <alignment vertical="center" wrapText="1"/>
    </xf>
    <xf numFmtId="0" fontId="17" fillId="2" borderId="103" xfId="0" applyFont="1" applyFill="1" applyBorder="1" applyAlignment="1">
      <alignment vertical="center"/>
    </xf>
    <xf numFmtId="0" fontId="17" fillId="0" borderId="104" xfId="0" applyFont="1" applyBorder="1" applyAlignment="1">
      <alignment vertical="center"/>
    </xf>
    <xf numFmtId="0" fontId="11" fillId="4" borderId="104" xfId="0" applyFont="1" applyFill="1" applyBorder="1" applyAlignment="1">
      <alignment vertical="center" wrapText="1"/>
    </xf>
    <xf numFmtId="0" fontId="25" fillId="3" borderId="22" xfId="0" applyFont="1" applyFill="1" applyBorder="1" applyAlignment="1">
      <alignment vertical="center" wrapText="1"/>
    </xf>
    <xf numFmtId="0" fontId="17" fillId="3" borderId="70" xfId="0" applyFont="1" applyFill="1" applyBorder="1" applyAlignment="1">
      <alignment horizontal="right" vertical="center"/>
    </xf>
    <xf numFmtId="0" fontId="17" fillId="3" borderId="23" xfId="0" applyFont="1" applyFill="1" applyBorder="1" applyAlignment="1">
      <alignment horizontal="right" vertical="center"/>
    </xf>
    <xf numFmtId="0" fontId="11" fillId="3" borderId="70" xfId="0" applyFont="1" applyFill="1" applyBorder="1" applyAlignment="1">
      <alignment vertical="center" wrapText="1"/>
    </xf>
    <xf numFmtId="0" fontId="17" fillId="3" borderId="105" xfId="0" applyFont="1" applyFill="1" applyBorder="1" applyAlignment="1">
      <alignment vertical="center"/>
    </xf>
    <xf numFmtId="0" fontId="17" fillId="3" borderId="106" xfId="0" applyFont="1" applyFill="1" applyBorder="1" applyAlignment="1">
      <alignment vertical="center"/>
    </xf>
    <xf numFmtId="0" fontId="25" fillId="4" borderId="10" xfId="0" applyFont="1" applyFill="1" applyBorder="1" applyAlignment="1">
      <alignment vertical="center" wrapText="1"/>
    </xf>
    <xf numFmtId="0" fontId="17" fillId="4" borderId="18" xfId="0" applyFont="1" applyFill="1" applyBorder="1" applyAlignment="1">
      <alignment horizontal="right" vertical="center"/>
    </xf>
    <xf numFmtId="0" fontId="17" fillId="4" borderId="11" xfId="0" applyFont="1" applyFill="1" applyBorder="1" applyAlignment="1">
      <alignment vertical="center"/>
    </xf>
    <xf numFmtId="0" fontId="17" fillId="0" borderId="107" xfId="0" applyFont="1" applyBorder="1" applyAlignment="1">
      <alignment vertical="center"/>
    </xf>
    <xf numFmtId="0" fontId="25" fillId="3" borderId="35" xfId="0" applyFont="1" applyFill="1" applyBorder="1" applyAlignment="1">
      <alignment horizontal="left" vertical="center" wrapText="1"/>
    </xf>
    <xf numFmtId="0" fontId="17" fillId="3" borderId="23" xfId="0" applyFont="1" applyFill="1" applyBorder="1" applyAlignment="1">
      <alignment vertical="center"/>
    </xf>
    <xf numFmtId="0" fontId="17" fillId="3" borderId="24" xfId="0" applyFont="1" applyFill="1" applyBorder="1" applyAlignment="1">
      <alignment vertical="center"/>
    </xf>
    <xf numFmtId="0" fontId="16" fillId="0" borderId="0" xfId="0" applyFont="1" applyAlignment="1">
      <alignment vertical="center"/>
    </xf>
    <xf numFmtId="0" fontId="17" fillId="4" borderId="4" xfId="0" applyFont="1" applyFill="1" applyBorder="1" applyAlignment="1">
      <alignment vertical="center"/>
    </xf>
    <xf numFmtId="0" fontId="17" fillId="3" borderId="15" xfId="0" applyFont="1" applyFill="1" applyBorder="1" applyAlignment="1">
      <alignment vertical="center"/>
    </xf>
    <xf numFmtId="0" fontId="17" fillId="0" borderId="0" xfId="0" applyFont="1" applyAlignment="1">
      <alignment vertical="center" wrapText="1"/>
    </xf>
    <xf numFmtId="0" fontId="17" fillId="0" borderId="0" xfId="0" applyFont="1" applyAlignment="1">
      <alignment vertical="center"/>
    </xf>
    <xf numFmtId="0" fontId="14" fillId="0" borderId="0" xfId="0" applyFont="1" applyAlignment="1">
      <alignment vertical="center" wrapText="1"/>
    </xf>
    <xf numFmtId="0" fontId="5" fillId="0" borderId="0" xfId="0" applyFont="1" applyAlignment="1">
      <alignment vertical="center" wrapText="1"/>
    </xf>
    <xf numFmtId="165" fontId="5" fillId="2" borderId="15" xfId="0" applyNumberFormat="1" applyFont="1" applyFill="1" applyBorder="1" applyAlignment="1">
      <alignment horizontal="right"/>
    </xf>
    <xf numFmtId="165" fontId="5" fillId="2" borderId="15" xfId="0" applyNumberFormat="1" applyFont="1" applyFill="1" applyBorder="1"/>
    <xf numFmtId="165" fontId="5" fillId="2" borderId="30" xfId="0" applyNumberFormat="1" applyFont="1" applyFill="1" applyBorder="1"/>
    <xf numFmtId="165" fontId="5" fillId="3" borderId="16" xfId="0" applyNumberFormat="1" applyFont="1" applyFill="1" applyBorder="1"/>
    <xf numFmtId="165" fontId="17" fillId="0" borderId="39" xfId="0" applyNumberFormat="1" applyFont="1" applyBorder="1" applyAlignment="1">
      <alignment horizontal="right"/>
    </xf>
    <xf numFmtId="165" fontId="17" fillId="0" borderId="39" xfId="0" applyNumberFormat="1" applyFont="1" applyBorder="1"/>
    <xf numFmtId="165" fontId="17" fillId="0" borderId="40" xfId="0" applyNumberFormat="1" applyFont="1" applyBorder="1"/>
    <xf numFmtId="165" fontId="17" fillId="0" borderId="41" xfId="0" applyNumberFormat="1" applyFont="1" applyBorder="1"/>
    <xf numFmtId="165" fontId="17" fillId="2" borderId="23" xfId="0" applyNumberFormat="1" applyFont="1" applyFill="1" applyBorder="1" applyAlignment="1">
      <alignment horizontal="right"/>
    </xf>
    <xf numFmtId="165" fontId="17" fillId="2" borderId="23" xfId="0" applyNumberFormat="1" applyFont="1" applyFill="1" applyBorder="1"/>
    <xf numFmtId="165" fontId="17" fillId="2" borderId="34" xfId="0" applyNumberFormat="1" applyFont="1" applyFill="1" applyBorder="1"/>
    <xf numFmtId="165" fontId="17" fillId="3" borderId="24" xfId="0" applyNumberFormat="1" applyFont="1" applyFill="1" applyBorder="1"/>
    <xf numFmtId="165" fontId="17" fillId="0" borderId="18" xfId="0" applyNumberFormat="1" applyFont="1" applyBorder="1" applyAlignment="1">
      <alignment horizontal="right"/>
    </xf>
    <xf numFmtId="165" fontId="17" fillId="0" borderId="18" xfId="0" applyNumberFormat="1" applyFont="1" applyBorder="1"/>
    <xf numFmtId="165" fontId="17" fillId="0" borderId="37" xfId="0" applyNumberFormat="1" applyFont="1" applyBorder="1"/>
    <xf numFmtId="165" fontId="17" fillId="0" borderId="20" xfId="0" applyNumberFormat="1" applyFont="1" applyBorder="1"/>
    <xf numFmtId="165" fontId="17" fillId="0" borderId="11" xfId="0" applyNumberFormat="1" applyFont="1" applyBorder="1" applyAlignment="1">
      <alignment horizontal="right"/>
    </xf>
    <xf numFmtId="165" fontId="17" fillId="0" borderId="11" xfId="0" applyNumberFormat="1" applyFont="1" applyBorder="1"/>
    <xf numFmtId="165" fontId="17" fillId="0" borderId="4" xfId="0" applyNumberFormat="1" applyFont="1" applyBorder="1"/>
    <xf numFmtId="165" fontId="11" fillId="3" borderId="39" xfId="0" applyNumberFormat="1" applyFont="1" applyFill="1" applyBorder="1" applyAlignment="1">
      <alignment horizontal="right"/>
    </xf>
    <xf numFmtId="165" fontId="11" fillId="3" borderId="39" xfId="0" applyNumberFormat="1" applyFont="1" applyFill="1" applyBorder="1"/>
    <xf numFmtId="165" fontId="11" fillId="3" borderId="40" xfId="0" applyNumberFormat="1" applyFont="1" applyFill="1" applyBorder="1"/>
    <xf numFmtId="165" fontId="11" fillId="3" borderId="41" xfId="0" applyNumberFormat="1" applyFont="1" applyFill="1" applyBorder="1"/>
    <xf numFmtId="165" fontId="11" fillId="4" borderId="11" xfId="0" applyNumberFormat="1" applyFont="1" applyFill="1" applyBorder="1" applyAlignment="1">
      <alignment horizontal="right"/>
    </xf>
    <xf numFmtId="165" fontId="11" fillId="4" borderId="11" xfId="0" applyNumberFormat="1" applyFont="1" applyFill="1" applyBorder="1"/>
    <xf numFmtId="165" fontId="11" fillId="4" borderId="12" xfId="0" applyNumberFormat="1" applyFont="1" applyFill="1" applyBorder="1"/>
    <xf numFmtId="165" fontId="11" fillId="4" borderId="4" xfId="0" applyNumberFormat="1"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vertical="center" wrapText="1"/>
    </xf>
    <xf numFmtId="0" fontId="15" fillId="0" borderId="26" xfId="0" applyFont="1" applyBorder="1" applyAlignment="1">
      <alignment vertical="center"/>
    </xf>
    <xf numFmtId="0" fontId="11" fillId="0" borderId="26" xfId="0" applyFont="1" applyBorder="1" applyAlignment="1">
      <alignment horizontal="center" vertic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7"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1" xfId="0" applyFont="1" applyBorder="1" applyAlignment="1">
      <alignment horizontal="center" wrapText="1"/>
    </xf>
    <xf numFmtId="0" fontId="6" fillId="0" borderId="26" xfId="0" applyFont="1" applyBorder="1" applyAlignment="1">
      <alignment horizontal="center" wrapText="1"/>
    </xf>
    <xf numFmtId="0" fontId="6" fillId="0" borderId="7" xfId="0" applyFont="1" applyBorder="1" applyAlignment="1">
      <alignment horizontal="left" vertical="center" wrapText="1"/>
    </xf>
    <xf numFmtId="0" fontId="6" fillId="0" borderId="14" xfId="0" applyFont="1" applyBorder="1" applyAlignment="1">
      <alignment horizontal="left" vertical="center" wrapText="1"/>
    </xf>
    <xf numFmtId="3" fontId="5" fillId="2" borderId="5" xfId="0" applyNumberFormat="1" applyFont="1" applyFill="1" applyBorder="1" applyAlignment="1">
      <alignment horizontal="center" wrapText="1"/>
    </xf>
    <xf numFmtId="3" fontId="5" fillId="2" borderId="25" xfId="0" applyNumberFormat="1" applyFont="1" applyFill="1" applyBorder="1" applyAlignment="1">
      <alignment horizontal="center" wrapText="1"/>
    </xf>
    <xf numFmtId="3" fontId="5" fillId="2" borderId="6" xfId="0" applyNumberFormat="1" applyFont="1" applyFill="1" applyBorder="1" applyAlignment="1">
      <alignment horizontal="center" wrapText="1"/>
    </xf>
    <xf numFmtId="3" fontId="7" fillId="2" borderId="5" xfId="0" applyNumberFormat="1" applyFont="1" applyFill="1" applyBorder="1" applyAlignment="1">
      <alignment horizontal="center"/>
    </xf>
    <xf numFmtId="3" fontId="7" fillId="2" borderId="25" xfId="0" applyNumberFormat="1" applyFont="1" applyFill="1" applyBorder="1" applyAlignment="1">
      <alignment horizontal="center"/>
    </xf>
    <xf numFmtId="3" fontId="7" fillId="2" borderId="6" xfId="0" applyNumberFormat="1" applyFont="1" applyFill="1" applyBorder="1" applyAlignment="1">
      <alignment horizontal="center"/>
    </xf>
    <xf numFmtId="0" fontId="19"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wrapText="1"/>
    </xf>
    <xf numFmtId="0" fontId="6" fillId="0" borderId="19" xfId="0" applyFont="1" applyBorder="1" applyAlignment="1">
      <alignment horizontal="left"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 fillId="6" borderId="22" xfId="6" applyFont="1" applyFill="1" applyBorder="1" applyAlignment="1">
      <alignment horizontal="center" vertical="center"/>
    </xf>
    <xf numFmtId="0" fontId="9" fillId="6" borderId="23" xfId="6" applyFont="1" applyFill="1" applyBorder="1" applyAlignment="1">
      <alignment horizontal="center" vertical="center"/>
    </xf>
    <xf numFmtId="0" fontId="9" fillId="6" borderId="24" xfId="6" applyFont="1" applyFill="1" applyBorder="1" applyAlignment="1">
      <alignment horizontal="center" vertical="center"/>
    </xf>
    <xf numFmtId="0" fontId="6" fillId="0" borderId="5" xfId="6" applyFont="1" applyBorder="1" applyAlignment="1">
      <alignment horizontal="center" vertical="center" wrapText="1"/>
    </xf>
    <xf numFmtId="0" fontId="6" fillId="0" borderId="25" xfId="6" applyFont="1" applyBorder="1" applyAlignment="1">
      <alignment horizontal="center" vertical="center" wrapText="1"/>
    </xf>
    <xf numFmtId="0" fontId="6" fillId="0" borderId="26" xfId="6" applyFont="1" applyBorder="1" applyAlignment="1">
      <alignment horizontal="center" vertical="center" wrapText="1"/>
    </xf>
    <xf numFmtId="0" fontId="6" fillId="0" borderId="6" xfId="6" applyFont="1" applyBorder="1" applyAlignment="1">
      <alignment horizontal="center" vertical="center" wrapText="1"/>
    </xf>
    <xf numFmtId="0" fontId="6" fillId="0" borderId="53" xfId="6" applyFont="1" applyBorder="1" applyAlignment="1">
      <alignment horizontal="left" vertical="center" wrapText="1"/>
    </xf>
    <xf numFmtId="0" fontId="6" fillId="0" borderId="38" xfId="6" applyFont="1" applyBorder="1" applyAlignment="1">
      <alignment horizontal="left" vertical="center" wrapText="1"/>
    </xf>
    <xf numFmtId="0" fontId="6" fillId="0" borderId="71" xfId="6" applyFont="1" applyBorder="1" applyAlignment="1">
      <alignment horizontal="left" vertical="center" wrapText="1"/>
    </xf>
    <xf numFmtId="0" fontId="6" fillId="0" borderId="72" xfId="6" applyFont="1" applyBorder="1" applyAlignment="1">
      <alignment horizontal="left" vertical="center" wrapText="1"/>
    </xf>
    <xf numFmtId="0" fontId="7" fillId="2" borderId="5" xfId="6" applyFont="1" applyFill="1" applyBorder="1" applyAlignment="1">
      <alignment horizontal="center"/>
    </xf>
    <xf numFmtId="0" fontId="7" fillId="2" borderId="25" xfId="6" applyFont="1" applyFill="1" applyBorder="1" applyAlignment="1">
      <alignment horizontal="center"/>
    </xf>
    <xf numFmtId="0" fontId="7" fillId="2" borderId="6" xfId="6" applyFont="1" applyFill="1" applyBorder="1" applyAlignment="1">
      <alignment horizontal="center"/>
    </xf>
    <xf numFmtId="0" fontId="7" fillId="2" borderId="5" xfId="6" applyFont="1" applyFill="1" applyBorder="1" applyAlignment="1">
      <alignment horizontal="left"/>
    </xf>
    <xf numFmtId="0" fontId="7" fillId="2" borderId="25" xfId="6" applyFont="1" applyFill="1" applyBorder="1" applyAlignment="1">
      <alignment horizontal="left"/>
    </xf>
    <xf numFmtId="0" fontId="7" fillId="2" borderId="6" xfId="6" applyFont="1" applyFill="1" applyBorder="1" applyAlignment="1">
      <alignment horizontal="left"/>
    </xf>
    <xf numFmtId="0" fontId="7" fillId="2" borderId="34" xfId="6" applyFont="1" applyFill="1" applyBorder="1" applyAlignment="1">
      <alignment horizontal="center"/>
    </xf>
    <xf numFmtId="0" fontId="7" fillId="2" borderId="28" xfId="6" applyFont="1" applyFill="1" applyBorder="1" applyAlignment="1">
      <alignment horizontal="center"/>
    </xf>
    <xf numFmtId="0" fontId="7" fillId="2" borderId="29" xfId="6" applyFont="1" applyFill="1" applyBorder="1" applyAlignment="1">
      <alignment horizontal="center"/>
    </xf>
    <xf numFmtId="0" fontId="17" fillId="0" borderId="0" xfId="0" applyFont="1" applyAlignment="1">
      <alignment horizontal="left" vertical="top" wrapText="1"/>
    </xf>
    <xf numFmtId="0" fontId="17" fillId="0" borderId="0" xfId="0" applyFont="1" applyAlignment="1">
      <alignment horizontal="left" vertical="top"/>
    </xf>
    <xf numFmtId="0" fontId="19"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41"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0" borderId="35" xfId="0" applyFont="1" applyBorder="1" applyAlignment="1">
      <alignment horizontal="left" vertical="center"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4"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6" fillId="0" borderId="42" xfId="0" applyFont="1" applyBorder="1" applyAlignment="1">
      <alignment horizontal="left" vertical="center" wrapText="1"/>
    </xf>
    <xf numFmtId="0" fontId="11" fillId="0" borderId="3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5"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top"/>
    </xf>
    <xf numFmtId="0" fontId="6" fillId="4" borderId="42"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6" fillId="4" borderId="19" xfId="0" applyFont="1" applyFill="1" applyBorder="1" applyAlignment="1">
      <alignment horizontal="left" vertic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7" fillId="0" borderId="0" xfId="0" applyFont="1" applyAlignment="1">
      <alignment horizontal="left" vertical="center"/>
    </xf>
    <xf numFmtId="0" fontId="11" fillId="0" borderId="0" xfId="0" applyFont="1" applyAlignment="1">
      <alignment horizontal="left" vertical="center" wrapText="1"/>
    </xf>
    <xf numFmtId="0" fontId="11" fillId="0" borderId="4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35" xfId="0" applyFont="1" applyBorder="1" applyAlignment="1">
      <alignment horizontal="left" vertical="center" wrapText="1"/>
    </xf>
    <xf numFmtId="0" fontId="11" fillId="0" borderId="19" xfId="0" applyFont="1" applyBorder="1" applyAlignment="1">
      <alignment horizontal="left" vertical="center" wrapText="1"/>
    </xf>
    <xf numFmtId="0" fontId="11" fillId="0" borderId="39" xfId="0" applyFont="1" applyBorder="1" applyAlignment="1">
      <alignment horizontal="center" vertical="center" wrapText="1"/>
    </xf>
    <xf numFmtId="0" fontId="11" fillId="0" borderId="18"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0" xfId="0" applyFont="1" applyAlignment="1">
      <alignment horizontal="left" vertical="top" wrapText="1"/>
    </xf>
    <xf numFmtId="0" fontId="19"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6" xfId="0" applyFont="1" applyBorder="1" applyAlignment="1">
      <alignment horizontal="center" vertical="center" wrapText="1"/>
    </xf>
    <xf numFmtId="0" fontId="25" fillId="0" borderId="62" xfId="0" applyFont="1" applyBorder="1" applyAlignment="1">
      <alignment horizontal="center" vertical="center" wrapText="1"/>
    </xf>
    <xf numFmtId="0" fontId="25" fillId="0" borderId="55"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66" xfId="0" applyFont="1" applyBorder="1" applyAlignment="1">
      <alignment horizontal="center" vertic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7" fillId="2" borderId="15" xfId="0" applyFont="1" applyFill="1" applyBorder="1" applyAlignment="1">
      <alignment horizontal="center"/>
    </xf>
    <xf numFmtId="0" fontId="19" fillId="6" borderId="34" xfId="0" applyFont="1" applyFill="1" applyBorder="1" applyAlignment="1">
      <alignment horizontal="center" vertical="center" wrapText="1"/>
    </xf>
    <xf numFmtId="0" fontId="19" fillId="6" borderId="44" xfId="0" applyFont="1" applyFill="1" applyBorder="1" applyAlignment="1">
      <alignment horizontal="center" vertical="center" wrapText="1"/>
    </xf>
    <xf numFmtId="0" fontId="19" fillId="6" borderId="45" xfId="0" applyFont="1" applyFill="1" applyBorder="1" applyAlignment="1">
      <alignment horizontal="center" vertical="center" wrapText="1"/>
    </xf>
    <xf numFmtId="0" fontId="41" fillId="8" borderId="77" xfId="0" applyFont="1" applyFill="1" applyBorder="1" applyAlignment="1">
      <alignment horizontal="left" vertical="center" wrapText="1"/>
    </xf>
    <xf numFmtId="0" fontId="41" fillId="8" borderId="78" xfId="0" applyFont="1" applyFill="1" applyBorder="1" applyAlignment="1">
      <alignment horizontal="left" vertical="center" wrapText="1"/>
    </xf>
    <xf numFmtId="0" fontId="42" fillId="8" borderId="84" xfId="0" applyFont="1" applyFill="1" applyBorder="1" applyAlignment="1">
      <alignment horizontal="center" vertical="center" wrapText="1"/>
    </xf>
    <xf numFmtId="0" fontId="42" fillId="8" borderId="79" xfId="0" applyFont="1" applyFill="1" applyBorder="1" applyAlignment="1">
      <alignment horizontal="center" vertical="center" wrapText="1"/>
    </xf>
    <xf numFmtId="0" fontId="41" fillId="8" borderId="63" xfId="0" applyFont="1" applyFill="1" applyBorder="1" applyAlignment="1">
      <alignment horizontal="center" vertical="center" wrapText="1"/>
    </xf>
    <xf numFmtId="0" fontId="41" fillId="8" borderId="65" xfId="0" applyFont="1" applyFill="1" applyBorder="1" applyAlignment="1">
      <alignment horizontal="center" vertical="center" wrapText="1"/>
    </xf>
    <xf numFmtId="0" fontId="43" fillId="0" borderId="85" xfId="0" applyFont="1" applyBorder="1" applyAlignment="1">
      <alignment horizontal="center" vertical="center" wrapText="1"/>
    </xf>
    <xf numFmtId="0" fontId="43" fillId="0" borderId="86" xfId="0" applyFont="1" applyBorder="1" applyAlignment="1">
      <alignment horizontal="center" vertical="center" wrapText="1"/>
    </xf>
    <xf numFmtId="0" fontId="43" fillId="0" borderId="87" xfId="0" applyFont="1" applyBorder="1" applyAlignment="1">
      <alignment horizontal="center" vertical="center" wrapText="1"/>
    </xf>
    <xf numFmtId="0" fontId="43" fillId="0" borderId="88" xfId="0" applyFont="1" applyBorder="1" applyAlignment="1">
      <alignment horizontal="center" vertical="center" wrapText="1"/>
    </xf>
    <xf numFmtId="0" fontId="43" fillId="0" borderId="91" xfId="0" applyFont="1" applyBorder="1" applyAlignment="1">
      <alignment horizontal="center" vertical="center" wrapText="1"/>
    </xf>
    <xf numFmtId="0" fontId="43" fillId="0" borderId="90" xfId="0" applyFont="1" applyBorder="1" applyAlignment="1">
      <alignment horizontal="center" vertical="center" wrapText="1"/>
    </xf>
    <xf numFmtId="0" fontId="43" fillId="0" borderId="89" xfId="0" applyFont="1" applyBorder="1" applyAlignment="1">
      <alignment horizontal="left" vertical="center" wrapText="1"/>
    </xf>
    <xf numFmtId="0" fontId="43" fillId="0" borderId="82" xfId="0" applyFont="1" applyBorder="1" applyAlignment="1">
      <alignment horizontal="left"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43"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1"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6" borderId="75" xfId="0" applyFont="1" applyFill="1" applyBorder="1" applyAlignment="1">
      <alignment horizontal="center" vertical="center" wrapText="1"/>
    </xf>
  </cellXfs>
  <cellStyles count="7">
    <cellStyle name="Čárka 2" xfId="3"/>
    <cellStyle name="Měna" xfId="5" builtinId="4"/>
    <cellStyle name="Normální" xfId="0" builtinId="0"/>
    <cellStyle name="Normální 2" xfId="1"/>
    <cellStyle name="normální 2 2" xfId="4"/>
    <cellStyle name="normální 2 5" xfId="2"/>
    <cellStyle name="Normální 3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8"/>
  <sheetViews>
    <sheetView zoomScaleNormal="100" workbookViewId="0">
      <selection sqref="A1:B1"/>
    </sheetView>
  </sheetViews>
  <sheetFormatPr defaultColWidth="9.140625" defaultRowHeight="15" x14ac:dyDescent="0.25"/>
  <cols>
    <col min="1" max="1" width="35.140625" style="66" customWidth="1"/>
    <col min="2" max="2" width="153.42578125" style="65" customWidth="1"/>
  </cols>
  <sheetData>
    <row r="1" spans="1:2" ht="45" customHeight="1" x14ac:dyDescent="0.25">
      <c r="A1" s="563" t="s">
        <v>0</v>
      </c>
      <c r="B1" s="564"/>
    </row>
    <row r="2" spans="1:2" ht="15" customHeight="1" x14ac:dyDescent="0.25">
      <c r="A2" s="184"/>
      <c r="B2" s="184"/>
    </row>
    <row r="3" spans="1:2" ht="20.100000000000001" customHeight="1" x14ac:dyDescent="0.25">
      <c r="A3" s="185" t="s">
        <v>1</v>
      </c>
      <c r="B3" s="183"/>
    </row>
    <row r="4" spans="1:2" ht="30" customHeight="1" x14ac:dyDescent="0.25">
      <c r="A4" s="565" t="s">
        <v>2</v>
      </c>
      <c r="B4" s="566"/>
    </row>
    <row r="5" spans="1:2" ht="30" customHeight="1" x14ac:dyDescent="0.25">
      <c r="A5" s="560" t="s">
        <v>3</v>
      </c>
      <c r="B5" s="561"/>
    </row>
    <row r="6" spans="1:2" ht="15" customHeight="1" x14ac:dyDescent="0.25">
      <c r="A6" s="560" t="s">
        <v>4</v>
      </c>
      <c r="B6" s="561"/>
    </row>
    <row r="7" spans="1:2" ht="30.75" customHeight="1" x14ac:dyDescent="0.25">
      <c r="A7" s="560" t="s">
        <v>5</v>
      </c>
      <c r="B7" s="561"/>
    </row>
    <row r="8" spans="1:2" ht="15" customHeight="1" x14ac:dyDescent="0.25">
      <c r="A8" s="560" t="s">
        <v>6</v>
      </c>
      <c r="B8" s="561"/>
    </row>
    <row r="9" spans="1:2" ht="15" customHeight="1" x14ac:dyDescent="0.25">
      <c r="A9" s="560" t="s">
        <v>7</v>
      </c>
      <c r="B9" s="561"/>
    </row>
    <row r="10" spans="1:2" ht="15" customHeight="1" x14ac:dyDescent="0.25">
      <c r="A10" s="562"/>
      <c r="B10" s="562"/>
    </row>
    <row r="11" spans="1:2" ht="18.75" x14ac:dyDescent="0.25">
      <c r="A11" s="136" t="s">
        <v>8</v>
      </c>
      <c r="B11" s="136" t="s">
        <v>9</v>
      </c>
    </row>
    <row r="12" spans="1:2" ht="49.5" customHeight="1" x14ac:dyDescent="0.25">
      <c r="A12" s="56" t="s">
        <v>10</v>
      </c>
      <c r="B12" s="63" t="s">
        <v>11</v>
      </c>
    </row>
    <row r="13" spans="1:2" ht="45" x14ac:dyDescent="0.25">
      <c r="A13" s="54" t="s">
        <v>12</v>
      </c>
      <c r="B13" s="55" t="s">
        <v>13</v>
      </c>
    </row>
    <row r="14" spans="1:2" ht="92.25" customHeight="1" x14ac:dyDescent="0.25">
      <c r="A14" s="56" t="s">
        <v>14</v>
      </c>
      <c r="B14" s="63" t="s">
        <v>15</v>
      </c>
    </row>
    <row r="15" spans="1:2" ht="105" x14ac:dyDescent="0.25">
      <c r="A15" s="54" t="s">
        <v>16</v>
      </c>
      <c r="B15" s="64" t="s">
        <v>17</v>
      </c>
    </row>
    <row r="16" spans="1:2" ht="60" x14ac:dyDescent="0.25">
      <c r="A16" s="56" t="s">
        <v>18</v>
      </c>
      <c r="B16" s="63" t="s">
        <v>19</v>
      </c>
    </row>
    <row r="17" spans="1:2" s="189" customFormat="1" ht="45" x14ac:dyDescent="0.25">
      <c r="A17" s="253" t="s">
        <v>20</v>
      </c>
      <c r="B17" s="254" t="s">
        <v>21</v>
      </c>
    </row>
    <row r="18" spans="1:2" s="189" customFormat="1" ht="45" x14ac:dyDescent="0.25">
      <c r="A18" s="251" t="s">
        <v>22</v>
      </c>
      <c r="B18" s="252" t="s">
        <v>23</v>
      </c>
    </row>
    <row r="19" spans="1:2" s="189" customFormat="1" ht="60" x14ac:dyDescent="0.25">
      <c r="A19" s="253" t="s">
        <v>24</v>
      </c>
      <c r="B19" s="254" t="s">
        <v>25</v>
      </c>
    </row>
    <row r="20" spans="1:2" ht="45" x14ac:dyDescent="0.25">
      <c r="A20" s="56" t="s">
        <v>26</v>
      </c>
      <c r="B20" s="63" t="s">
        <v>27</v>
      </c>
    </row>
    <row r="21" spans="1:2" ht="63.75" customHeight="1" x14ac:dyDescent="0.25">
      <c r="A21" s="54" t="s">
        <v>28</v>
      </c>
      <c r="B21" s="64" t="s">
        <v>29</v>
      </c>
    </row>
    <row r="22" spans="1:2" ht="78" customHeight="1" x14ac:dyDescent="0.25">
      <c r="A22" s="56" t="s">
        <v>30</v>
      </c>
      <c r="B22" s="63" t="s">
        <v>31</v>
      </c>
    </row>
    <row r="23" spans="1:2" ht="60" x14ac:dyDescent="0.25">
      <c r="A23" s="54" t="s">
        <v>32</v>
      </c>
      <c r="B23" s="64" t="s">
        <v>33</v>
      </c>
    </row>
    <row r="24" spans="1:2" ht="75" x14ac:dyDescent="0.25">
      <c r="A24" s="56" t="s">
        <v>34</v>
      </c>
      <c r="B24" s="63" t="s">
        <v>35</v>
      </c>
    </row>
    <row r="25" spans="1:2" ht="165" x14ac:dyDescent="0.25">
      <c r="A25" s="54" t="s">
        <v>36</v>
      </c>
      <c r="B25" s="64" t="s">
        <v>37</v>
      </c>
    </row>
    <row r="26" spans="1:2" s="189" customFormat="1" ht="61.5" customHeight="1" x14ac:dyDescent="0.25">
      <c r="A26" s="56" t="s">
        <v>38</v>
      </c>
      <c r="B26" s="63" t="s">
        <v>39</v>
      </c>
    </row>
    <row r="27" spans="1:2" s="189" customFormat="1" ht="60" x14ac:dyDescent="0.25">
      <c r="A27" s="54" t="s">
        <v>40</v>
      </c>
      <c r="B27" s="64" t="s">
        <v>41</v>
      </c>
    </row>
    <row r="28" spans="1:2" ht="75" x14ac:dyDescent="0.25">
      <c r="A28" s="56" t="s">
        <v>42</v>
      </c>
      <c r="B28" s="63" t="s">
        <v>43</v>
      </c>
    </row>
    <row r="29" spans="1:2" ht="90" x14ac:dyDescent="0.25">
      <c r="A29" s="255" t="s">
        <v>44</v>
      </c>
      <c r="B29" s="64" t="s">
        <v>45</v>
      </c>
    </row>
    <row r="30" spans="1:2" s="189" customFormat="1" ht="47.25" customHeight="1" x14ac:dyDescent="0.25">
      <c r="A30" s="56" t="s">
        <v>46</v>
      </c>
      <c r="B30" s="63" t="s">
        <v>47</v>
      </c>
    </row>
    <row r="31" spans="1:2" ht="105" x14ac:dyDescent="0.25">
      <c r="A31" s="54" t="s">
        <v>48</v>
      </c>
      <c r="B31" s="64" t="s">
        <v>49</v>
      </c>
    </row>
    <row r="32" spans="1:2" ht="90" x14ac:dyDescent="0.25">
      <c r="A32" s="56" t="s">
        <v>50</v>
      </c>
      <c r="B32" s="63" t="s">
        <v>51</v>
      </c>
    </row>
    <row r="33" spans="1:2" s="189" customFormat="1" ht="91.5" customHeight="1" x14ac:dyDescent="0.25">
      <c r="A33" s="54" t="s">
        <v>52</v>
      </c>
      <c r="B33" s="64" t="s">
        <v>53</v>
      </c>
    </row>
    <row r="34" spans="1:2" s="189" customFormat="1" ht="45" x14ac:dyDescent="0.25">
      <c r="A34" s="56" t="s">
        <v>54</v>
      </c>
      <c r="B34" s="63" t="s">
        <v>55</v>
      </c>
    </row>
    <row r="35" spans="1:2" s="189" customFormat="1" ht="60" x14ac:dyDescent="0.25">
      <c r="A35" s="54" t="s">
        <v>56</v>
      </c>
      <c r="B35" s="64" t="s">
        <v>57</v>
      </c>
    </row>
    <row r="36" spans="1:2" s="189" customFormat="1" ht="60" x14ac:dyDescent="0.25">
      <c r="A36" s="56" t="s">
        <v>58</v>
      </c>
      <c r="B36" s="63" t="s">
        <v>59</v>
      </c>
    </row>
    <row r="37" spans="1:2" s="189" customFormat="1" ht="60" x14ac:dyDescent="0.25">
      <c r="A37" s="54" t="s">
        <v>60</v>
      </c>
      <c r="B37" s="64" t="s">
        <v>61</v>
      </c>
    </row>
    <row r="38" spans="1:2" s="189" customFormat="1" ht="90" x14ac:dyDescent="0.25">
      <c r="A38" s="56" t="s">
        <v>62</v>
      </c>
      <c r="B38" s="63" t="s">
        <v>63</v>
      </c>
    </row>
    <row r="39" spans="1:2" s="189" customFormat="1" ht="30" customHeight="1" x14ac:dyDescent="0.25">
      <c r="A39" s="54" t="s">
        <v>64</v>
      </c>
      <c r="B39" s="64" t="s">
        <v>65</v>
      </c>
    </row>
    <row r="40" spans="1:2" s="189" customFormat="1" ht="75" x14ac:dyDescent="0.25">
      <c r="A40" s="56" t="s">
        <v>66</v>
      </c>
      <c r="B40" s="63" t="s">
        <v>67</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101"/>
  <sheetViews>
    <sheetView tabSelected="1" zoomScaleNormal="100" workbookViewId="0">
      <selection activeCell="A2" sqref="A2:XFD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77" t="s">
        <v>68</v>
      </c>
      <c r="B1" s="578"/>
      <c r="C1" s="578"/>
      <c r="D1" s="578"/>
      <c r="E1" s="578"/>
      <c r="F1" s="578"/>
      <c r="G1" s="578"/>
      <c r="H1" s="578"/>
      <c r="I1" s="578"/>
      <c r="J1" s="579"/>
      <c r="K1" s="580"/>
      <c r="M1" s="576"/>
      <c r="N1" s="576"/>
      <c r="O1" s="576"/>
      <c r="P1" s="576"/>
      <c r="Q1" s="576"/>
      <c r="R1" s="576"/>
      <c r="S1" s="576"/>
      <c r="T1" s="576"/>
      <c r="U1" s="576"/>
      <c r="V1" s="576"/>
      <c r="W1" s="576"/>
    </row>
    <row r="2" spans="1:23" s="421" customFormat="1" ht="38.25" customHeight="1" x14ac:dyDescent="0.25">
      <c r="A2" s="422" t="s">
        <v>69</v>
      </c>
      <c r="B2" s="423"/>
      <c r="C2" s="581" t="s">
        <v>70</v>
      </c>
      <c r="D2" s="582"/>
      <c r="E2" s="581" t="s">
        <v>71</v>
      </c>
      <c r="F2" s="582"/>
      <c r="G2" s="581" t="s">
        <v>72</v>
      </c>
      <c r="H2" s="582"/>
      <c r="I2" s="581" t="s">
        <v>73</v>
      </c>
      <c r="J2" s="583"/>
      <c r="K2" s="424" t="s">
        <v>74</v>
      </c>
      <c r="N2" s="57"/>
      <c r="O2" s="57"/>
      <c r="P2" s="57"/>
      <c r="Q2" s="57"/>
      <c r="R2" s="57"/>
      <c r="S2" s="57"/>
      <c r="T2" s="57"/>
      <c r="U2" s="57"/>
      <c r="V2" s="57"/>
      <c r="W2" s="57"/>
    </row>
    <row r="3" spans="1:23" s="4" customFormat="1" ht="13.5" customHeight="1" thickBot="1" x14ac:dyDescent="0.25">
      <c r="A3" s="89"/>
      <c r="B3" s="207"/>
      <c r="C3" s="208" t="s">
        <v>75</v>
      </c>
      <c r="D3" s="208" t="s">
        <v>76</v>
      </c>
      <c r="E3" s="208" t="s">
        <v>75</v>
      </c>
      <c r="F3" s="208" t="s">
        <v>76</v>
      </c>
      <c r="G3" s="208" t="s">
        <v>75</v>
      </c>
      <c r="H3" s="208" t="s">
        <v>76</v>
      </c>
      <c r="I3" s="208" t="s">
        <v>75</v>
      </c>
      <c r="J3" s="208" t="s">
        <v>76</v>
      </c>
      <c r="K3" s="209"/>
      <c r="M3" s="43"/>
    </row>
    <row r="4" spans="1:23" s="5" customFormat="1" ht="15" customHeight="1" x14ac:dyDescent="0.2">
      <c r="A4" s="176" t="s">
        <v>77</v>
      </c>
      <c r="B4" s="573"/>
      <c r="C4" s="574"/>
      <c r="D4" s="574"/>
      <c r="E4" s="574"/>
      <c r="F4" s="574"/>
      <c r="G4" s="574"/>
      <c r="H4" s="574"/>
      <c r="I4" s="574"/>
      <c r="J4" s="574"/>
      <c r="K4" s="575"/>
      <c r="M4" s="43"/>
    </row>
    <row r="5" spans="1:23" s="2" customFormat="1" x14ac:dyDescent="0.2">
      <c r="A5" s="210" t="s">
        <v>78</v>
      </c>
      <c r="B5" s="211" t="s">
        <v>79</v>
      </c>
      <c r="C5" s="567"/>
      <c r="D5" s="568"/>
      <c r="E5" s="568"/>
      <c r="F5" s="568"/>
      <c r="G5" s="568"/>
      <c r="H5" s="568"/>
      <c r="I5" s="568"/>
      <c r="J5" s="568"/>
      <c r="K5" s="569"/>
    </row>
    <row r="6" spans="1:23" x14ac:dyDescent="0.2">
      <c r="A6" s="113" t="s">
        <v>80</v>
      </c>
      <c r="B6" s="212" t="s">
        <v>81</v>
      </c>
      <c r="C6" s="90"/>
      <c r="D6" s="90"/>
      <c r="E6" s="90"/>
      <c r="F6" s="90"/>
      <c r="G6" s="90"/>
      <c r="H6" s="90"/>
      <c r="I6" s="90"/>
      <c r="J6" s="90"/>
      <c r="K6" s="99">
        <f>C6+E6+G6+I6</f>
        <v>0</v>
      </c>
    </row>
    <row r="7" spans="1:23" x14ac:dyDescent="0.2">
      <c r="A7" s="113" t="s">
        <v>82</v>
      </c>
      <c r="B7" s="212" t="s">
        <v>83</v>
      </c>
      <c r="C7" s="90"/>
      <c r="D7" s="90"/>
      <c r="E7" s="90"/>
      <c r="F7" s="90"/>
      <c r="G7" s="90"/>
      <c r="H7" s="90"/>
      <c r="I7" s="90"/>
      <c r="J7" s="100"/>
      <c r="K7" s="99">
        <f t="shared" ref="K7:K17" si="0">C7+E7+G7+I7</f>
        <v>0</v>
      </c>
    </row>
    <row r="8" spans="1:23" x14ac:dyDescent="0.2">
      <c r="A8" s="113" t="s">
        <v>84</v>
      </c>
      <c r="B8" s="212" t="s">
        <v>85</v>
      </c>
      <c r="C8" s="90"/>
      <c r="D8" s="90"/>
      <c r="E8" s="90"/>
      <c r="F8" s="90"/>
      <c r="G8" s="90"/>
      <c r="H8" s="90"/>
      <c r="I8" s="90"/>
      <c r="J8" s="100"/>
      <c r="K8" s="99">
        <f t="shared" si="0"/>
        <v>0</v>
      </c>
    </row>
    <row r="9" spans="1:23" x14ac:dyDescent="0.2">
      <c r="A9" s="113" t="s">
        <v>86</v>
      </c>
      <c r="B9" s="212" t="s">
        <v>87</v>
      </c>
      <c r="C9" s="90"/>
      <c r="D9" s="90"/>
      <c r="E9" s="90"/>
      <c r="F9" s="90"/>
      <c r="G9" s="90"/>
      <c r="H9" s="90"/>
      <c r="I9" s="90"/>
      <c r="J9" s="100"/>
      <c r="K9" s="99">
        <f t="shared" si="0"/>
        <v>0</v>
      </c>
    </row>
    <row r="10" spans="1:23" x14ac:dyDescent="0.2">
      <c r="A10" s="113" t="s">
        <v>88</v>
      </c>
      <c r="B10" s="212" t="s">
        <v>89</v>
      </c>
      <c r="C10" s="90"/>
      <c r="D10" s="90"/>
      <c r="E10" s="90"/>
      <c r="F10" s="90"/>
      <c r="G10" s="90"/>
      <c r="H10" s="90"/>
      <c r="I10" s="90"/>
      <c r="J10" s="100"/>
      <c r="K10" s="99">
        <f t="shared" si="0"/>
        <v>0</v>
      </c>
    </row>
    <row r="11" spans="1:23" x14ac:dyDescent="0.2">
      <c r="A11" s="113" t="s">
        <v>90</v>
      </c>
      <c r="B11" s="212" t="s">
        <v>91</v>
      </c>
      <c r="C11" s="90">
        <v>1</v>
      </c>
      <c r="D11" s="90"/>
      <c r="E11" s="90"/>
      <c r="F11" s="90"/>
      <c r="G11" s="90">
        <v>1</v>
      </c>
      <c r="H11" s="90"/>
      <c r="I11" s="90">
        <v>12</v>
      </c>
      <c r="J11" s="100">
        <v>12</v>
      </c>
      <c r="K11" s="99">
        <f t="shared" si="0"/>
        <v>14</v>
      </c>
    </row>
    <row r="12" spans="1:23" x14ac:dyDescent="0.2">
      <c r="A12" s="113" t="s">
        <v>92</v>
      </c>
      <c r="B12" s="212" t="s">
        <v>93</v>
      </c>
      <c r="C12" s="90"/>
      <c r="D12" s="90"/>
      <c r="E12" s="90"/>
      <c r="F12" s="90"/>
      <c r="G12" s="90"/>
      <c r="H12" s="90"/>
      <c r="I12" s="90"/>
      <c r="J12" s="100"/>
      <c r="K12" s="99">
        <f t="shared" si="0"/>
        <v>0</v>
      </c>
    </row>
    <row r="13" spans="1:23" x14ac:dyDescent="0.2">
      <c r="A13" s="113" t="s">
        <v>94</v>
      </c>
      <c r="B13" s="212" t="s">
        <v>95</v>
      </c>
      <c r="C13" s="90">
        <v>4</v>
      </c>
      <c r="D13" s="90">
        <v>1</v>
      </c>
      <c r="E13" s="90"/>
      <c r="F13" s="90"/>
      <c r="G13" s="90">
        <v>6</v>
      </c>
      <c r="H13" s="90">
        <v>3</v>
      </c>
      <c r="I13" s="90">
        <v>3</v>
      </c>
      <c r="J13" s="100">
        <v>3</v>
      </c>
      <c r="K13" s="99">
        <f t="shared" si="0"/>
        <v>13</v>
      </c>
    </row>
    <row r="14" spans="1:23" x14ac:dyDescent="0.2">
      <c r="A14" s="113" t="s">
        <v>96</v>
      </c>
      <c r="B14" s="212" t="s">
        <v>97</v>
      </c>
      <c r="C14" s="90">
        <v>11</v>
      </c>
      <c r="D14" s="90">
        <v>3</v>
      </c>
      <c r="E14" s="90"/>
      <c r="F14" s="90"/>
      <c r="G14" s="90">
        <v>14</v>
      </c>
      <c r="H14" s="90">
        <v>2</v>
      </c>
      <c r="I14" s="90">
        <v>17</v>
      </c>
      <c r="J14" s="100">
        <v>17</v>
      </c>
      <c r="K14" s="99">
        <f t="shared" si="0"/>
        <v>42</v>
      </c>
    </row>
    <row r="15" spans="1:23" ht="12.75" customHeight="1" x14ac:dyDescent="0.2">
      <c r="A15" s="113" t="s">
        <v>98</v>
      </c>
      <c r="B15" s="212" t="s">
        <v>99</v>
      </c>
      <c r="C15" s="90"/>
      <c r="D15" s="90"/>
      <c r="E15" s="90"/>
      <c r="F15" s="90"/>
      <c r="G15" s="90"/>
      <c r="H15" s="90"/>
      <c r="I15" s="90"/>
      <c r="J15" s="100"/>
      <c r="K15" s="99">
        <f t="shared" si="0"/>
        <v>0</v>
      </c>
    </row>
    <row r="16" spans="1:23" x14ac:dyDescent="0.2">
      <c r="A16" s="113" t="s">
        <v>100</v>
      </c>
      <c r="B16" s="212" t="s">
        <v>101</v>
      </c>
      <c r="C16" s="90"/>
      <c r="D16" s="90"/>
      <c r="E16" s="90"/>
      <c r="F16" s="90"/>
      <c r="G16" s="90"/>
      <c r="H16" s="90"/>
      <c r="I16" s="90"/>
      <c r="J16" s="100"/>
      <c r="K16" s="99">
        <f t="shared" si="0"/>
        <v>0</v>
      </c>
    </row>
    <row r="17" spans="1:11" x14ac:dyDescent="0.2">
      <c r="A17" s="213" t="s">
        <v>102</v>
      </c>
      <c r="B17" s="214" t="s">
        <v>103</v>
      </c>
      <c r="C17" s="109">
        <f>SUM(C6:C16)</f>
        <v>16</v>
      </c>
      <c r="D17" s="109">
        <f t="shared" ref="D17:I17" si="1">SUM(D6:D16)</f>
        <v>4</v>
      </c>
      <c r="E17" s="109">
        <f t="shared" si="1"/>
        <v>0</v>
      </c>
      <c r="F17" s="109">
        <f t="shared" si="1"/>
        <v>0</v>
      </c>
      <c r="G17" s="109">
        <f t="shared" si="1"/>
        <v>21</v>
      </c>
      <c r="H17" s="109">
        <f t="shared" si="1"/>
        <v>5</v>
      </c>
      <c r="I17" s="109">
        <f t="shared" si="1"/>
        <v>32</v>
      </c>
      <c r="J17" s="109">
        <f>SUM(J6:J16)</f>
        <v>32</v>
      </c>
      <c r="K17" s="99">
        <f t="shared" si="0"/>
        <v>69</v>
      </c>
    </row>
    <row r="18" spans="1:11" s="5" customFormat="1" x14ac:dyDescent="0.2">
      <c r="A18" s="116" t="s">
        <v>104</v>
      </c>
      <c r="B18" s="215"/>
      <c r="C18" s="256"/>
      <c r="D18" s="257"/>
      <c r="E18" s="257"/>
      <c r="F18" s="257"/>
      <c r="G18" s="257"/>
      <c r="H18" s="257"/>
      <c r="I18" s="257"/>
      <c r="J18" s="257"/>
      <c r="K18" s="258"/>
    </row>
    <row r="19" spans="1:11" s="2" customFormat="1" x14ac:dyDescent="0.2">
      <c r="A19" s="210" t="s">
        <v>78</v>
      </c>
      <c r="B19" s="211" t="s">
        <v>79</v>
      </c>
      <c r="C19" s="259"/>
      <c r="D19" s="260"/>
      <c r="E19" s="260"/>
      <c r="F19" s="260"/>
      <c r="G19" s="260"/>
      <c r="H19" s="260"/>
      <c r="I19" s="260"/>
      <c r="J19" s="260"/>
      <c r="K19" s="261"/>
    </row>
    <row r="20" spans="1:11" x14ac:dyDescent="0.2">
      <c r="A20" s="113" t="s">
        <v>80</v>
      </c>
      <c r="B20" s="212" t="s">
        <v>81</v>
      </c>
      <c r="C20" s="90"/>
      <c r="D20" s="90"/>
      <c r="E20" s="90"/>
      <c r="F20" s="90"/>
      <c r="G20" s="90"/>
      <c r="H20" s="90"/>
      <c r="I20" s="90"/>
      <c r="J20" s="100"/>
      <c r="K20" s="99">
        <f>C20+E20+G20+I20</f>
        <v>0</v>
      </c>
    </row>
    <row r="21" spans="1:11" x14ac:dyDescent="0.2">
      <c r="A21" s="113" t="s">
        <v>82</v>
      </c>
      <c r="B21" s="212" t="s">
        <v>83</v>
      </c>
      <c r="C21" s="90"/>
      <c r="D21" s="90"/>
      <c r="E21" s="90"/>
      <c r="F21" s="90"/>
      <c r="G21" s="90"/>
      <c r="H21" s="90"/>
      <c r="I21" s="90"/>
      <c r="J21" s="100"/>
      <c r="K21" s="99">
        <f t="shared" ref="K21:K31" si="2">C21+E21+G21+I21</f>
        <v>0</v>
      </c>
    </row>
    <row r="22" spans="1:11" x14ac:dyDescent="0.2">
      <c r="A22" s="113" t="s">
        <v>84</v>
      </c>
      <c r="B22" s="212" t="s">
        <v>85</v>
      </c>
      <c r="C22" s="90">
        <v>2</v>
      </c>
      <c r="D22" s="90"/>
      <c r="E22" s="90"/>
      <c r="F22" s="90"/>
      <c r="G22" s="90">
        <v>2</v>
      </c>
      <c r="H22" s="90"/>
      <c r="I22" s="90"/>
      <c r="J22" s="100"/>
      <c r="K22" s="99">
        <f t="shared" si="2"/>
        <v>4</v>
      </c>
    </row>
    <row r="23" spans="1:11" x14ac:dyDescent="0.2">
      <c r="A23" s="113" t="s">
        <v>86</v>
      </c>
      <c r="B23" s="212" t="s">
        <v>87</v>
      </c>
      <c r="C23" s="90"/>
      <c r="D23" s="90"/>
      <c r="E23" s="90"/>
      <c r="F23" s="90"/>
      <c r="G23" s="90"/>
      <c r="H23" s="90"/>
      <c r="I23" s="90"/>
      <c r="J23" s="100"/>
      <c r="K23" s="99">
        <f t="shared" si="2"/>
        <v>0</v>
      </c>
    </row>
    <row r="24" spans="1:11" x14ac:dyDescent="0.2">
      <c r="A24" s="113" t="s">
        <v>88</v>
      </c>
      <c r="B24" s="212" t="s">
        <v>89</v>
      </c>
      <c r="C24" s="90"/>
      <c r="D24" s="90"/>
      <c r="E24" s="90"/>
      <c r="F24" s="90"/>
      <c r="G24" s="90"/>
      <c r="H24" s="90"/>
      <c r="I24" s="90">
        <v>1</v>
      </c>
      <c r="J24" s="100">
        <v>1</v>
      </c>
      <c r="K24" s="99">
        <f t="shared" si="2"/>
        <v>1</v>
      </c>
    </row>
    <row r="25" spans="1:11" x14ac:dyDescent="0.2">
      <c r="A25" s="113" t="s">
        <v>90</v>
      </c>
      <c r="B25" s="212" t="s">
        <v>91</v>
      </c>
      <c r="C25" s="90">
        <v>1</v>
      </c>
      <c r="D25" s="90"/>
      <c r="E25" s="90"/>
      <c r="F25" s="90"/>
      <c r="G25" s="90"/>
      <c r="H25" s="90"/>
      <c r="I25" s="90">
        <v>6</v>
      </c>
      <c r="J25" s="100">
        <v>6</v>
      </c>
      <c r="K25" s="99">
        <f t="shared" si="2"/>
        <v>7</v>
      </c>
    </row>
    <row r="26" spans="1:11" x14ac:dyDescent="0.2">
      <c r="A26" s="113" t="s">
        <v>92</v>
      </c>
      <c r="B26" s="212" t="s">
        <v>93</v>
      </c>
      <c r="C26" s="90"/>
      <c r="D26" s="90"/>
      <c r="E26" s="90"/>
      <c r="F26" s="90"/>
      <c r="G26" s="90"/>
      <c r="H26" s="90"/>
      <c r="I26" s="90"/>
      <c r="J26" s="100"/>
      <c r="K26" s="99">
        <f t="shared" si="2"/>
        <v>0</v>
      </c>
    </row>
    <row r="27" spans="1:11" x14ac:dyDescent="0.2">
      <c r="A27" s="113" t="s">
        <v>94</v>
      </c>
      <c r="B27" s="212" t="s">
        <v>95</v>
      </c>
      <c r="C27" s="90">
        <v>7</v>
      </c>
      <c r="D27" s="90">
        <v>2</v>
      </c>
      <c r="E27" s="90"/>
      <c r="F27" s="90"/>
      <c r="G27" s="90">
        <v>8</v>
      </c>
      <c r="H27" s="90">
        <v>2</v>
      </c>
      <c r="I27" s="90">
        <v>6</v>
      </c>
      <c r="J27" s="100">
        <v>6</v>
      </c>
      <c r="K27" s="99">
        <f t="shared" si="2"/>
        <v>21</v>
      </c>
    </row>
    <row r="28" spans="1:11" x14ac:dyDescent="0.2">
      <c r="A28" s="113" t="s">
        <v>96</v>
      </c>
      <c r="B28" s="212" t="s">
        <v>97</v>
      </c>
      <c r="C28" s="90">
        <v>5</v>
      </c>
      <c r="D28" s="90">
        <v>5</v>
      </c>
      <c r="E28" s="90"/>
      <c r="F28" s="90"/>
      <c r="G28" s="90">
        <v>5</v>
      </c>
      <c r="H28" s="90">
        <v>2</v>
      </c>
      <c r="I28" s="90">
        <v>11</v>
      </c>
      <c r="J28" s="100">
        <v>11</v>
      </c>
      <c r="K28" s="99">
        <f t="shared" si="2"/>
        <v>21</v>
      </c>
    </row>
    <row r="29" spans="1:11" ht="12.75" customHeight="1" x14ac:dyDescent="0.2">
      <c r="A29" s="113" t="s">
        <v>98</v>
      </c>
      <c r="B29" s="212" t="s">
        <v>99</v>
      </c>
      <c r="C29" s="101"/>
      <c r="D29" s="101"/>
      <c r="E29" s="101"/>
      <c r="F29" s="101"/>
      <c r="G29" s="101"/>
      <c r="H29" s="101"/>
      <c r="I29" s="101"/>
      <c r="J29" s="102"/>
      <c r="K29" s="99">
        <f t="shared" si="2"/>
        <v>0</v>
      </c>
    </row>
    <row r="30" spans="1:11" x14ac:dyDescent="0.2">
      <c r="A30" s="113" t="s">
        <v>100</v>
      </c>
      <c r="B30" s="212" t="s">
        <v>101</v>
      </c>
      <c r="C30" s="101"/>
      <c r="D30" s="101"/>
      <c r="E30" s="101"/>
      <c r="F30" s="101"/>
      <c r="G30" s="101"/>
      <c r="H30" s="101"/>
      <c r="I30" s="101"/>
      <c r="J30" s="102"/>
      <c r="K30" s="99">
        <f t="shared" si="2"/>
        <v>0</v>
      </c>
    </row>
    <row r="31" spans="1:11" x14ac:dyDescent="0.2">
      <c r="A31" s="216" t="s">
        <v>105</v>
      </c>
      <c r="B31" s="217" t="s">
        <v>103</v>
      </c>
      <c r="C31" s="109">
        <f>SUM(C20:C30)</f>
        <v>15</v>
      </c>
      <c r="D31" s="109">
        <f t="shared" ref="D31:J31" si="3">SUM(D20:D30)</f>
        <v>7</v>
      </c>
      <c r="E31" s="109">
        <f t="shared" si="3"/>
        <v>0</v>
      </c>
      <c r="F31" s="109">
        <f t="shared" si="3"/>
        <v>0</v>
      </c>
      <c r="G31" s="109">
        <f t="shared" si="3"/>
        <v>15</v>
      </c>
      <c r="H31" s="109">
        <f t="shared" si="3"/>
        <v>4</v>
      </c>
      <c r="I31" s="109">
        <f t="shared" si="3"/>
        <v>24</v>
      </c>
      <c r="J31" s="109">
        <f t="shared" si="3"/>
        <v>24</v>
      </c>
      <c r="K31" s="99">
        <f t="shared" si="2"/>
        <v>54</v>
      </c>
    </row>
    <row r="32" spans="1:11" x14ac:dyDescent="0.2">
      <c r="A32" s="116" t="s">
        <v>106</v>
      </c>
      <c r="B32" s="215"/>
      <c r="C32" s="570"/>
      <c r="D32" s="571"/>
      <c r="E32" s="571"/>
      <c r="F32" s="571"/>
      <c r="G32" s="571"/>
      <c r="H32" s="571"/>
      <c r="I32" s="571"/>
      <c r="J32" s="571"/>
      <c r="K32" s="572"/>
    </row>
    <row r="33" spans="1:11" x14ac:dyDescent="0.2">
      <c r="A33" s="210" t="s">
        <v>78</v>
      </c>
      <c r="B33" s="211" t="s">
        <v>79</v>
      </c>
      <c r="C33" s="567"/>
      <c r="D33" s="568"/>
      <c r="E33" s="568"/>
      <c r="F33" s="568"/>
      <c r="G33" s="568"/>
      <c r="H33" s="568"/>
      <c r="I33" s="568"/>
      <c r="J33" s="568"/>
      <c r="K33" s="569"/>
    </row>
    <row r="34" spans="1:11" x14ac:dyDescent="0.2">
      <c r="A34" s="113" t="s">
        <v>80</v>
      </c>
      <c r="B34" s="212" t="s">
        <v>81</v>
      </c>
      <c r="C34" s="90"/>
      <c r="D34" s="90"/>
      <c r="E34" s="90"/>
      <c r="F34" s="90"/>
      <c r="G34" s="90"/>
      <c r="H34" s="90"/>
      <c r="I34" s="90"/>
      <c r="J34" s="100"/>
      <c r="K34" s="99">
        <f>C34+E34+G34+I34</f>
        <v>0</v>
      </c>
    </row>
    <row r="35" spans="1:11" x14ac:dyDescent="0.2">
      <c r="A35" s="113" t="s">
        <v>82</v>
      </c>
      <c r="B35" s="212" t="s">
        <v>83</v>
      </c>
      <c r="C35" s="90"/>
      <c r="D35" s="90"/>
      <c r="E35" s="90"/>
      <c r="F35" s="90"/>
      <c r="G35" s="90"/>
      <c r="H35" s="90"/>
      <c r="I35" s="90"/>
      <c r="J35" s="100"/>
      <c r="K35" s="99">
        <f t="shared" ref="K35:K45" si="4">C35+E35+G35+I35</f>
        <v>0</v>
      </c>
    </row>
    <row r="36" spans="1:11" x14ac:dyDescent="0.2">
      <c r="A36" s="113" t="s">
        <v>84</v>
      </c>
      <c r="B36" s="212" t="s">
        <v>85</v>
      </c>
      <c r="C36" s="90"/>
      <c r="D36" s="90"/>
      <c r="E36" s="90"/>
      <c r="F36" s="90"/>
      <c r="G36" s="90"/>
      <c r="H36" s="90"/>
      <c r="I36" s="90"/>
      <c r="J36" s="100"/>
      <c r="K36" s="99">
        <f t="shared" si="4"/>
        <v>0</v>
      </c>
    </row>
    <row r="37" spans="1:11" x14ac:dyDescent="0.2">
      <c r="A37" s="113" t="s">
        <v>86</v>
      </c>
      <c r="B37" s="212" t="s">
        <v>87</v>
      </c>
      <c r="C37" s="90"/>
      <c r="D37" s="90"/>
      <c r="E37" s="90"/>
      <c r="F37" s="90"/>
      <c r="G37" s="90"/>
      <c r="H37" s="90"/>
      <c r="I37" s="90"/>
      <c r="J37" s="100"/>
      <c r="K37" s="99">
        <f t="shared" si="4"/>
        <v>0</v>
      </c>
    </row>
    <row r="38" spans="1:11" x14ac:dyDescent="0.2">
      <c r="A38" s="113" t="s">
        <v>88</v>
      </c>
      <c r="B38" s="212" t="s">
        <v>89</v>
      </c>
      <c r="C38" s="90">
        <v>8</v>
      </c>
      <c r="D38" s="90">
        <v>4</v>
      </c>
      <c r="E38" s="90"/>
      <c r="F38" s="90"/>
      <c r="G38" s="90">
        <v>5</v>
      </c>
      <c r="H38" s="90">
        <v>3</v>
      </c>
      <c r="I38" s="90">
        <v>5</v>
      </c>
      <c r="J38" s="100">
        <v>5</v>
      </c>
      <c r="K38" s="99">
        <f t="shared" si="4"/>
        <v>18</v>
      </c>
    </row>
    <row r="39" spans="1:11" x14ac:dyDescent="0.2">
      <c r="A39" s="113" t="s">
        <v>90</v>
      </c>
      <c r="B39" s="212" t="s">
        <v>91</v>
      </c>
      <c r="C39" s="90"/>
      <c r="D39" s="90"/>
      <c r="E39" s="90"/>
      <c r="F39" s="90"/>
      <c r="G39" s="90"/>
      <c r="H39" s="90"/>
      <c r="I39" s="90"/>
      <c r="J39" s="100"/>
      <c r="K39" s="99">
        <f t="shared" si="4"/>
        <v>0</v>
      </c>
    </row>
    <row r="40" spans="1:11" x14ac:dyDescent="0.2">
      <c r="A40" s="113" t="s">
        <v>92</v>
      </c>
      <c r="B40" s="212" t="s">
        <v>93</v>
      </c>
      <c r="C40" s="90">
        <v>4</v>
      </c>
      <c r="D40" s="90">
        <v>2</v>
      </c>
      <c r="E40" s="90"/>
      <c r="F40" s="90"/>
      <c r="G40" s="90">
        <v>3</v>
      </c>
      <c r="H40" s="90">
        <v>1</v>
      </c>
      <c r="I40" s="90">
        <v>1</v>
      </c>
      <c r="J40" s="100">
        <v>1</v>
      </c>
      <c r="K40" s="99">
        <f t="shared" si="4"/>
        <v>8</v>
      </c>
    </row>
    <row r="41" spans="1:11" x14ac:dyDescent="0.2">
      <c r="A41" s="113" t="s">
        <v>94</v>
      </c>
      <c r="B41" s="212" t="s">
        <v>95</v>
      </c>
      <c r="C41" s="90">
        <v>1</v>
      </c>
      <c r="D41" s="90"/>
      <c r="E41" s="90"/>
      <c r="F41" s="90"/>
      <c r="G41" s="90">
        <v>1</v>
      </c>
      <c r="H41" s="90"/>
      <c r="I41" s="90"/>
      <c r="J41" s="100"/>
      <c r="K41" s="99">
        <f t="shared" si="4"/>
        <v>2</v>
      </c>
    </row>
    <row r="42" spans="1:11" x14ac:dyDescent="0.2">
      <c r="A42" s="113" t="s">
        <v>96</v>
      </c>
      <c r="B42" s="212" t="s">
        <v>97</v>
      </c>
      <c r="C42" s="90"/>
      <c r="D42" s="90"/>
      <c r="E42" s="90"/>
      <c r="F42" s="90"/>
      <c r="G42" s="90"/>
      <c r="H42" s="90"/>
      <c r="I42" s="90"/>
      <c r="J42" s="100"/>
      <c r="K42" s="99">
        <f t="shared" si="4"/>
        <v>0</v>
      </c>
    </row>
    <row r="43" spans="1:11" ht="12.75" customHeight="1" x14ac:dyDescent="0.2">
      <c r="A43" s="113" t="s">
        <v>98</v>
      </c>
      <c r="B43" s="212" t="s">
        <v>99</v>
      </c>
      <c r="C43" s="101"/>
      <c r="D43" s="101"/>
      <c r="E43" s="101"/>
      <c r="F43" s="101"/>
      <c r="G43" s="101"/>
      <c r="H43" s="101"/>
      <c r="I43" s="101"/>
      <c r="J43" s="102"/>
      <c r="K43" s="99">
        <f t="shared" si="4"/>
        <v>0</v>
      </c>
    </row>
    <row r="44" spans="1:11" x14ac:dyDescent="0.2">
      <c r="A44" s="113" t="s">
        <v>100</v>
      </c>
      <c r="B44" s="212" t="s">
        <v>101</v>
      </c>
      <c r="C44" s="101"/>
      <c r="D44" s="101"/>
      <c r="E44" s="101"/>
      <c r="F44" s="101"/>
      <c r="G44" s="101"/>
      <c r="H44" s="101"/>
      <c r="I44" s="101"/>
      <c r="J44" s="102"/>
      <c r="K44" s="99">
        <f t="shared" si="4"/>
        <v>0</v>
      </c>
    </row>
    <row r="45" spans="1:11" x14ac:dyDescent="0.2">
      <c r="A45" s="216" t="s">
        <v>107</v>
      </c>
      <c r="B45" s="217" t="s">
        <v>103</v>
      </c>
      <c r="C45" s="109">
        <f>SUM(C34:C44)</f>
        <v>13</v>
      </c>
      <c r="D45" s="109">
        <f t="shared" ref="D45:J45" si="5">SUM(D34:D44)</f>
        <v>6</v>
      </c>
      <c r="E45" s="109">
        <f t="shared" si="5"/>
        <v>0</v>
      </c>
      <c r="F45" s="109">
        <f t="shared" si="5"/>
        <v>0</v>
      </c>
      <c r="G45" s="109">
        <f t="shared" si="5"/>
        <v>9</v>
      </c>
      <c r="H45" s="109">
        <f t="shared" si="5"/>
        <v>4</v>
      </c>
      <c r="I45" s="109">
        <f t="shared" si="5"/>
        <v>6</v>
      </c>
      <c r="J45" s="109">
        <f t="shared" si="5"/>
        <v>6</v>
      </c>
      <c r="K45" s="99">
        <f t="shared" si="4"/>
        <v>28</v>
      </c>
    </row>
    <row r="46" spans="1:11" x14ac:dyDescent="0.2">
      <c r="A46" s="116" t="s">
        <v>108</v>
      </c>
      <c r="B46" s="215"/>
      <c r="C46" s="570"/>
      <c r="D46" s="571"/>
      <c r="E46" s="571"/>
      <c r="F46" s="571"/>
      <c r="G46" s="571"/>
      <c r="H46" s="571"/>
      <c r="I46" s="571"/>
      <c r="J46" s="571"/>
      <c r="K46" s="572"/>
    </row>
    <row r="47" spans="1:11" x14ac:dyDescent="0.2">
      <c r="A47" s="210" t="s">
        <v>78</v>
      </c>
      <c r="B47" s="211" t="s">
        <v>79</v>
      </c>
      <c r="C47" s="567"/>
      <c r="D47" s="568"/>
      <c r="E47" s="568"/>
      <c r="F47" s="568"/>
      <c r="G47" s="568"/>
      <c r="H47" s="568"/>
      <c r="I47" s="568"/>
      <c r="J47" s="568"/>
      <c r="K47" s="569"/>
    </row>
    <row r="48" spans="1:11" x14ac:dyDescent="0.2">
      <c r="A48" s="113" t="s">
        <v>80</v>
      </c>
      <c r="B48" s="212" t="s">
        <v>81</v>
      </c>
      <c r="C48" s="90"/>
      <c r="D48" s="90"/>
      <c r="E48" s="90"/>
      <c r="F48" s="90"/>
      <c r="G48" s="90"/>
      <c r="H48" s="90"/>
      <c r="I48" s="90"/>
      <c r="J48" s="100"/>
      <c r="K48" s="99">
        <f>C48+E48+G48+I48</f>
        <v>0</v>
      </c>
    </row>
    <row r="49" spans="1:11" x14ac:dyDescent="0.2">
      <c r="A49" s="113" t="s">
        <v>82</v>
      </c>
      <c r="B49" s="212" t="s">
        <v>83</v>
      </c>
      <c r="C49" s="90"/>
      <c r="D49" s="90"/>
      <c r="E49" s="90"/>
      <c r="F49" s="90"/>
      <c r="G49" s="90"/>
      <c r="H49" s="90"/>
      <c r="I49" s="90"/>
      <c r="J49" s="100"/>
      <c r="K49" s="99">
        <f t="shared" ref="K49:K59" si="6">C49+E49+G49+I49</f>
        <v>0</v>
      </c>
    </row>
    <row r="50" spans="1:11" x14ac:dyDescent="0.2">
      <c r="A50" s="113" t="s">
        <v>84</v>
      </c>
      <c r="B50" s="212" t="s">
        <v>85</v>
      </c>
      <c r="C50" s="90"/>
      <c r="D50" s="90"/>
      <c r="E50" s="90"/>
      <c r="F50" s="90"/>
      <c r="G50" s="90"/>
      <c r="H50" s="90"/>
      <c r="I50" s="90"/>
      <c r="J50" s="100"/>
      <c r="K50" s="99">
        <f t="shared" si="6"/>
        <v>0</v>
      </c>
    </row>
    <row r="51" spans="1:11" x14ac:dyDescent="0.2">
      <c r="A51" s="113" t="s">
        <v>86</v>
      </c>
      <c r="B51" s="212" t="s">
        <v>87</v>
      </c>
      <c r="C51" s="90"/>
      <c r="D51" s="90"/>
      <c r="E51" s="90"/>
      <c r="F51" s="90"/>
      <c r="G51" s="90"/>
      <c r="H51" s="90"/>
      <c r="I51" s="90"/>
      <c r="J51" s="100"/>
      <c r="K51" s="99">
        <f t="shared" si="6"/>
        <v>0</v>
      </c>
    </row>
    <row r="52" spans="1:11" x14ac:dyDescent="0.2">
      <c r="A52" s="113" t="s">
        <v>88</v>
      </c>
      <c r="B52" s="212" t="s">
        <v>89</v>
      </c>
      <c r="C52" s="90"/>
      <c r="D52" s="90"/>
      <c r="E52" s="90"/>
      <c r="F52" s="90"/>
      <c r="G52" s="90"/>
      <c r="H52" s="90"/>
      <c r="I52" s="90"/>
      <c r="J52" s="100"/>
      <c r="K52" s="99">
        <f t="shared" si="6"/>
        <v>0</v>
      </c>
    </row>
    <row r="53" spans="1:11" x14ac:dyDescent="0.2">
      <c r="A53" s="113" t="s">
        <v>90</v>
      </c>
      <c r="B53" s="212" t="s">
        <v>91</v>
      </c>
      <c r="C53" s="90"/>
      <c r="D53" s="90"/>
      <c r="E53" s="90"/>
      <c r="F53" s="90"/>
      <c r="G53" s="90"/>
      <c r="H53" s="90"/>
      <c r="I53" s="90"/>
      <c r="J53" s="100"/>
      <c r="K53" s="99">
        <f t="shared" si="6"/>
        <v>0</v>
      </c>
    </row>
    <row r="54" spans="1:11" x14ac:dyDescent="0.2">
      <c r="A54" s="113" t="s">
        <v>92</v>
      </c>
      <c r="B54" s="212" t="s">
        <v>93</v>
      </c>
      <c r="C54" s="90"/>
      <c r="D54" s="90"/>
      <c r="E54" s="90"/>
      <c r="F54" s="90"/>
      <c r="G54" s="90"/>
      <c r="H54" s="90"/>
      <c r="I54" s="90"/>
      <c r="J54" s="100"/>
      <c r="K54" s="99">
        <f t="shared" si="6"/>
        <v>0</v>
      </c>
    </row>
    <row r="55" spans="1:11" x14ac:dyDescent="0.2">
      <c r="A55" s="113" t="s">
        <v>94</v>
      </c>
      <c r="B55" s="212" t="s">
        <v>95</v>
      </c>
      <c r="C55" s="90"/>
      <c r="D55" s="90"/>
      <c r="E55" s="90"/>
      <c r="F55" s="90"/>
      <c r="G55" s="90">
        <v>1</v>
      </c>
      <c r="H55" s="90"/>
      <c r="I55" s="90"/>
      <c r="J55" s="100"/>
      <c r="K55" s="99">
        <f t="shared" si="6"/>
        <v>1</v>
      </c>
    </row>
    <row r="56" spans="1:11" x14ac:dyDescent="0.2">
      <c r="A56" s="113" t="s">
        <v>96</v>
      </c>
      <c r="B56" s="212" t="s">
        <v>97</v>
      </c>
      <c r="C56" s="90">
        <v>9</v>
      </c>
      <c r="D56" s="90">
        <v>6</v>
      </c>
      <c r="E56" s="90"/>
      <c r="F56" s="90"/>
      <c r="G56" s="90">
        <v>6</v>
      </c>
      <c r="H56" s="90">
        <v>2</v>
      </c>
      <c r="I56" s="90">
        <v>6</v>
      </c>
      <c r="J56" s="100">
        <v>5</v>
      </c>
      <c r="K56" s="99">
        <f t="shared" si="6"/>
        <v>21</v>
      </c>
    </row>
    <row r="57" spans="1:11" ht="25.5" x14ac:dyDescent="0.2">
      <c r="A57" s="113" t="s">
        <v>98</v>
      </c>
      <c r="B57" s="212" t="s">
        <v>99</v>
      </c>
      <c r="C57" s="101"/>
      <c r="D57" s="101"/>
      <c r="E57" s="101"/>
      <c r="F57" s="101"/>
      <c r="G57" s="101"/>
      <c r="H57" s="101"/>
      <c r="I57" s="101"/>
      <c r="J57" s="102"/>
      <c r="K57" s="99">
        <f t="shared" si="6"/>
        <v>0</v>
      </c>
    </row>
    <row r="58" spans="1:11" x14ac:dyDescent="0.2">
      <c r="A58" s="113" t="s">
        <v>100</v>
      </c>
      <c r="B58" s="212" t="s">
        <v>101</v>
      </c>
      <c r="C58" s="101"/>
      <c r="D58" s="101"/>
      <c r="E58" s="101"/>
      <c r="F58" s="101"/>
      <c r="G58" s="101"/>
      <c r="H58" s="101"/>
      <c r="I58" s="101"/>
      <c r="J58" s="102"/>
      <c r="K58" s="99">
        <f t="shared" si="6"/>
        <v>0</v>
      </c>
    </row>
    <row r="59" spans="1:11" x14ac:dyDescent="0.2">
      <c r="A59" s="216" t="s">
        <v>109</v>
      </c>
      <c r="B59" s="217" t="s">
        <v>103</v>
      </c>
      <c r="C59" s="109">
        <f>SUM(C48:C58)</f>
        <v>9</v>
      </c>
      <c r="D59" s="109">
        <f t="shared" ref="D59:J59" si="7">SUM(D48:D58)</f>
        <v>6</v>
      </c>
      <c r="E59" s="109">
        <f t="shared" si="7"/>
        <v>0</v>
      </c>
      <c r="F59" s="109">
        <f t="shared" si="7"/>
        <v>0</v>
      </c>
      <c r="G59" s="109">
        <f t="shared" si="7"/>
        <v>7</v>
      </c>
      <c r="H59" s="109">
        <f t="shared" si="7"/>
        <v>2</v>
      </c>
      <c r="I59" s="109">
        <f t="shared" si="7"/>
        <v>6</v>
      </c>
      <c r="J59" s="109">
        <f t="shared" si="7"/>
        <v>5</v>
      </c>
      <c r="K59" s="99">
        <f t="shared" si="6"/>
        <v>22</v>
      </c>
    </row>
    <row r="60" spans="1:11" x14ac:dyDescent="0.2">
      <c r="A60" s="116" t="s">
        <v>110</v>
      </c>
      <c r="B60" s="215"/>
      <c r="C60" s="570"/>
      <c r="D60" s="571"/>
      <c r="E60" s="571"/>
      <c r="F60" s="571"/>
      <c r="G60" s="571"/>
      <c r="H60" s="571"/>
      <c r="I60" s="571"/>
      <c r="J60" s="571"/>
      <c r="K60" s="572"/>
    </row>
    <row r="61" spans="1:11" x14ac:dyDescent="0.2">
      <c r="A61" s="210" t="s">
        <v>78</v>
      </c>
      <c r="B61" s="211" t="s">
        <v>79</v>
      </c>
      <c r="C61" s="567"/>
      <c r="D61" s="568"/>
      <c r="E61" s="568"/>
      <c r="F61" s="568"/>
      <c r="G61" s="568"/>
      <c r="H61" s="568"/>
      <c r="I61" s="568"/>
      <c r="J61" s="568"/>
      <c r="K61" s="569"/>
    </row>
    <row r="62" spans="1:11" x14ac:dyDescent="0.2">
      <c r="A62" s="113" t="s">
        <v>80</v>
      </c>
      <c r="B62" s="212" t="s">
        <v>81</v>
      </c>
      <c r="C62" s="90"/>
      <c r="D62" s="90"/>
      <c r="E62" s="90"/>
      <c r="F62" s="90"/>
      <c r="G62" s="90"/>
      <c r="H62" s="90"/>
      <c r="I62" s="90"/>
      <c r="J62" s="100"/>
      <c r="K62" s="99">
        <f>C62+E62+G62+I62</f>
        <v>0</v>
      </c>
    </row>
    <row r="63" spans="1:11" x14ac:dyDescent="0.2">
      <c r="A63" s="113" t="s">
        <v>82</v>
      </c>
      <c r="B63" s="212" t="s">
        <v>83</v>
      </c>
      <c r="C63" s="90"/>
      <c r="D63" s="90"/>
      <c r="E63" s="90"/>
      <c r="F63" s="90"/>
      <c r="G63" s="90"/>
      <c r="H63" s="90"/>
      <c r="I63" s="90"/>
      <c r="J63" s="100"/>
      <c r="K63" s="99">
        <f t="shared" ref="K63:K73" si="8">C63+E63+G63+I63</f>
        <v>0</v>
      </c>
    </row>
    <row r="64" spans="1:11" x14ac:dyDescent="0.2">
      <c r="A64" s="113" t="s">
        <v>84</v>
      </c>
      <c r="B64" s="212" t="s">
        <v>85</v>
      </c>
      <c r="C64" s="90"/>
      <c r="D64" s="90"/>
      <c r="E64" s="90"/>
      <c r="F64" s="90"/>
      <c r="G64" s="90"/>
      <c r="H64" s="90"/>
      <c r="I64" s="90"/>
      <c r="J64" s="100"/>
      <c r="K64" s="99">
        <f t="shared" si="8"/>
        <v>0</v>
      </c>
    </row>
    <row r="65" spans="1:11" x14ac:dyDescent="0.2">
      <c r="A65" s="113" t="s">
        <v>86</v>
      </c>
      <c r="B65" s="212" t="s">
        <v>87</v>
      </c>
      <c r="C65" s="90">
        <v>4</v>
      </c>
      <c r="D65" s="90"/>
      <c r="E65" s="90"/>
      <c r="F65" s="90"/>
      <c r="G65" s="90">
        <v>4</v>
      </c>
      <c r="H65" s="90"/>
      <c r="I65" s="90"/>
      <c r="J65" s="100"/>
      <c r="K65" s="99">
        <f t="shared" si="8"/>
        <v>8</v>
      </c>
    </row>
    <row r="66" spans="1:11" x14ac:dyDescent="0.2">
      <c r="A66" s="113" t="s">
        <v>88</v>
      </c>
      <c r="B66" s="212" t="s">
        <v>89</v>
      </c>
      <c r="C66" s="90"/>
      <c r="D66" s="90"/>
      <c r="E66" s="90"/>
      <c r="F66" s="90"/>
      <c r="G66" s="90"/>
      <c r="H66" s="90"/>
      <c r="I66" s="90"/>
      <c r="J66" s="100"/>
      <c r="K66" s="99">
        <f t="shared" si="8"/>
        <v>0</v>
      </c>
    </row>
    <row r="67" spans="1:11" x14ac:dyDescent="0.2">
      <c r="A67" s="113" t="s">
        <v>90</v>
      </c>
      <c r="B67" s="212" t="s">
        <v>91</v>
      </c>
      <c r="C67" s="90"/>
      <c r="D67" s="90"/>
      <c r="E67" s="90"/>
      <c r="F67" s="90"/>
      <c r="G67" s="90"/>
      <c r="H67" s="90"/>
      <c r="I67" s="90"/>
      <c r="J67" s="100"/>
      <c r="K67" s="99">
        <f t="shared" si="8"/>
        <v>0</v>
      </c>
    </row>
    <row r="68" spans="1:11" x14ac:dyDescent="0.2">
      <c r="A68" s="113" t="s">
        <v>92</v>
      </c>
      <c r="B68" s="212" t="s">
        <v>93</v>
      </c>
      <c r="C68" s="90"/>
      <c r="D68" s="90"/>
      <c r="E68" s="90"/>
      <c r="F68" s="90"/>
      <c r="G68" s="90"/>
      <c r="H68" s="90"/>
      <c r="I68" s="90"/>
      <c r="J68" s="100"/>
      <c r="K68" s="99">
        <f t="shared" si="8"/>
        <v>0</v>
      </c>
    </row>
    <row r="69" spans="1:11" x14ac:dyDescent="0.2">
      <c r="A69" s="113" t="s">
        <v>94</v>
      </c>
      <c r="B69" s="212" t="s">
        <v>95</v>
      </c>
      <c r="C69" s="90"/>
      <c r="D69" s="90"/>
      <c r="E69" s="90"/>
      <c r="F69" s="90"/>
      <c r="G69" s="90"/>
      <c r="H69" s="90"/>
      <c r="I69" s="90"/>
      <c r="J69" s="100"/>
      <c r="K69" s="99">
        <f t="shared" si="8"/>
        <v>0</v>
      </c>
    </row>
    <row r="70" spans="1:11" x14ac:dyDescent="0.2">
      <c r="A70" s="113" t="s">
        <v>96</v>
      </c>
      <c r="B70" s="212" t="s">
        <v>97</v>
      </c>
      <c r="C70" s="90"/>
      <c r="D70" s="90"/>
      <c r="E70" s="90"/>
      <c r="F70" s="90"/>
      <c r="G70" s="90"/>
      <c r="H70" s="90"/>
      <c r="I70" s="90"/>
      <c r="J70" s="100"/>
      <c r="K70" s="99">
        <f t="shared" si="8"/>
        <v>0</v>
      </c>
    </row>
    <row r="71" spans="1:11" ht="25.5" x14ac:dyDescent="0.2">
      <c r="A71" s="113" t="s">
        <v>98</v>
      </c>
      <c r="B71" s="212" t="s">
        <v>99</v>
      </c>
      <c r="C71" s="101"/>
      <c r="D71" s="101"/>
      <c r="E71" s="101"/>
      <c r="F71" s="101"/>
      <c r="G71" s="101"/>
      <c r="H71" s="101"/>
      <c r="I71" s="101"/>
      <c r="J71" s="102"/>
      <c r="K71" s="99">
        <f t="shared" si="8"/>
        <v>0</v>
      </c>
    </row>
    <row r="72" spans="1:11" x14ac:dyDescent="0.2">
      <c r="A72" s="113" t="s">
        <v>100</v>
      </c>
      <c r="B72" s="212" t="s">
        <v>101</v>
      </c>
      <c r="C72" s="101"/>
      <c r="D72" s="101"/>
      <c r="E72" s="101"/>
      <c r="F72" s="101"/>
      <c r="G72" s="101"/>
      <c r="H72" s="101"/>
      <c r="I72" s="101"/>
      <c r="J72" s="102"/>
      <c r="K72" s="99">
        <f t="shared" si="8"/>
        <v>0</v>
      </c>
    </row>
    <row r="73" spans="1:11" x14ac:dyDescent="0.2">
      <c r="A73" s="216" t="s">
        <v>111</v>
      </c>
      <c r="B73" s="217" t="s">
        <v>103</v>
      </c>
      <c r="C73" s="109">
        <f>SUM(C62:C72)</f>
        <v>4</v>
      </c>
      <c r="D73" s="109">
        <f t="shared" ref="D73:J73" si="9">SUM(D62:D72)</f>
        <v>0</v>
      </c>
      <c r="E73" s="109">
        <f t="shared" si="9"/>
        <v>0</v>
      </c>
      <c r="F73" s="109">
        <f t="shared" si="9"/>
        <v>0</v>
      </c>
      <c r="G73" s="109">
        <f t="shared" si="9"/>
        <v>4</v>
      </c>
      <c r="H73" s="109">
        <f t="shared" si="9"/>
        <v>0</v>
      </c>
      <c r="I73" s="109">
        <f t="shared" si="9"/>
        <v>0</v>
      </c>
      <c r="J73" s="109">
        <f t="shared" si="9"/>
        <v>0</v>
      </c>
      <c r="K73" s="99">
        <f t="shared" si="8"/>
        <v>8</v>
      </c>
    </row>
    <row r="74" spans="1:11" x14ac:dyDescent="0.2">
      <c r="A74" s="116" t="s">
        <v>112</v>
      </c>
      <c r="B74" s="215"/>
      <c r="C74" s="570"/>
      <c r="D74" s="571"/>
      <c r="E74" s="571"/>
      <c r="F74" s="571"/>
      <c r="G74" s="571"/>
      <c r="H74" s="571"/>
      <c r="I74" s="571"/>
      <c r="J74" s="571"/>
      <c r="K74" s="572"/>
    </row>
    <row r="75" spans="1:11" x14ac:dyDescent="0.2">
      <c r="A75" s="210" t="s">
        <v>78</v>
      </c>
      <c r="B75" s="211" t="s">
        <v>79</v>
      </c>
      <c r="C75" s="567"/>
      <c r="D75" s="568"/>
      <c r="E75" s="568"/>
      <c r="F75" s="568"/>
      <c r="G75" s="568"/>
      <c r="H75" s="568"/>
      <c r="I75" s="568"/>
      <c r="J75" s="568"/>
      <c r="K75" s="569"/>
    </row>
    <row r="76" spans="1:11" x14ac:dyDescent="0.2">
      <c r="A76" s="113" t="s">
        <v>80</v>
      </c>
      <c r="B76" s="212" t="s">
        <v>81</v>
      </c>
      <c r="C76" s="90"/>
      <c r="D76" s="90"/>
      <c r="E76" s="90"/>
      <c r="F76" s="90"/>
      <c r="G76" s="90"/>
      <c r="H76" s="90"/>
      <c r="I76" s="90"/>
      <c r="J76" s="100"/>
      <c r="K76" s="99">
        <f>C76+E76+G76+I76</f>
        <v>0</v>
      </c>
    </row>
    <row r="77" spans="1:11" x14ac:dyDescent="0.2">
      <c r="A77" s="113" t="s">
        <v>82</v>
      </c>
      <c r="B77" s="212" t="s">
        <v>83</v>
      </c>
      <c r="C77" s="90">
        <v>3</v>
      </c>
      <c r="D77" s="90">
        <v>3</v>
      </c>
      <c r="E77" s="90"/>
      <c r="F77" s="90"/>
      <c r="G77" s="90"/>
      <c r="H77" s="90"/>
      <c r="I77" s="90"/>
      <c r="J77" s="100"/>
      <c r="K77" s="99">
        <f t="shared" ref="K77:K87" si="10">C77+E77+G77+I77</f>
        <v>3</v>
      </c>
    </row>
    <row r="78" spans="1:11" x14ac:dyDescent="0.2">
      <c r="A78" s="113" t="s">
        <v>84</v>
      </c>
      <c r="B78" s="212" t="s">
        <v>85</v>
      </c>
      <c r="C78" s="90"/>
      <c r="D78" s="90"/>
      <c r="E78" s="90"/>
      <c r="F78" s="90"/>
      <c r="G78" s="90"/>
      <c r="H78" s="90"/>
      <c r="I78" s="90"/>
      <c r="J78" s="100"/>
      <c r="K78" s="99">
        <f t="shared" si="10"/>
        <v>0</v>
      </c>
    </row>
    <row r="79" spans="1:11" x14ac:dyDescent="0.2">
      <c r="A79" s="113" t="s">
        <v>86</v>
      </c>
      <c r="B79" s="212" t="s">
        <v>87</v>
      </c>
      <c r="C79" s="90"/>
      <c r="D79" s="90"/>
      <c r="E79" s="90"/>
      <c r="F79" s="90"/>
      <c r="G79" s="90"/>
      <c r="H79" s="90"/>
      <c r="I79" s="90"/>
      <c r="J79" s="100"/>
      <c r="K79" s="99">
        <f t="shared" si="10"/>
        <v>0</v>
      </c>
    </row>
    <row r="80" spans="1:11" x14ac:dyDescent="0.2">
      <c r="A80" s="113" t="s">
        <v>88</v>
      </c>
      <c r="B80" s="212" t="s">
        <v>89</v>
      </c>
      <c r="C80" s="90">
        <v>1</v>
      </c>
      <c r="D80" s="90">
        <v>1</v>
      </c>
      <c r="E80" s="90"/>
      <c r="F80" s="90"/>
      <c r="G80" s="90"/>
      <c r="H80" s="90"/>
      <c r="I80" s="90"/>
      <c r="J80" s="100"/>
      <c r="K80" s="99">
        <f t="shared" si="10"/>
        <v>1</v>
      </c>
    </row>
    <row r="81" spans="1:11" x14ac:dyDescent="0.2">
      <c r="A81" s="113" t="s">
        <v>90</v>
      </c>
      <c r="B81" s="212" t="s">
        <v>91</v>
      </c>
      <c r="C81" s="90"/>
      <c r="D81" s="90"/>
      <c r="E81" s="90"/>
      <c r="F81" s="90"/>
      <c r="G81" s="90"/>
      <c r="H81" s="90"/>
      <c r="I81" s="90"/>
      <c r="J81" s="100"/>
      <c r="K81" s="99">
        <f t="shared" si="10"/>
        <v>0</v>
      </c>
    </row>
    <row r="82" spans="1:11" x14ac:dyDescent="0.2">
      <c r="A82" s="113" t="s">
        <v>92</v>
      </c>
      <c r="B82" s="212" t="s">
        <v>93</v>
      </c>
      <c r="C82" s="90"/>
      <c r="D82" s="90"/>
      <c r="E82" s="90"/>
      <c r="F82" s="90"/>
      <c r="G82" s="90"/>
      <c r="H82" s="90"/>
      <c r="I82" s="90"/>
      <c r="J82" s="100"/>
      <c r="K82" s="99">
        <f t="shared" si="10"/>
        <v>0</v>
      </c>
    </row>
    <row r="83" spans="1:11" x14ac:dyDescent="0.2">
      <c r="A83" s="113" t="s">
        <v>94</v>
      </c>
      <c r="B83" s="212" t="s">
        <v>95</v>
      </c>
      <c r="C83" s="90"/>
      <c r="D83" s="90"/>
      <c r="E83" s="90"/>
      <c r="F83" s="90"/>
      <c r="G83" s="90">
        <v>1</v>
      </c>
      <c r="H83" s="90">
        <v>1</v>
      </c>
      <c r="I83" s="90"/>
      <c r="J83" s="100"/>
      <c r="K83" s="99">
        <f t="shared" si="10"/>
        <v>1</v>
      </c>
    </row>
    <row r="84" spans="1:11" x14ac:dyDescent="0.2">
      <c r="A84" s="113" t="s">
        <v>96</v>
      </c>
      <c r="B84" s="212" t="s">
        <v>97</v>
      </c>
      <c r="C84" s="90"/>
      <c r="D84" s="90"/>
      <c r="E84" s="90"/>
      <c r="F84" s="90"/>
      <c r="G84" s="90"/>
      <c r="H84" s="90"/>
      <c r="I84" s="90"/>
      <c r="J84" s="100"/>
      <c r="K84" s="99">
        <f t="shared" si="10"/>
        <v>0</v>
      </c>
    </row>
    <row r="85" spans="1:11" ht="25.5" x14ac:dyDescent="0.2">
      <c r="A85" s="113" t="s">
        <v>98</v>
      </c>
      <c r="B85" s="212" t="s">
        <v>99</v>
      </c>
      <c r="C85" s="101"/>
      <c r="D85" s="101"/>
      <c r="E85" s="101"/>
      <c r="F85" s="101"/>
      <c r="G85" s="101"/>
      <c r="H85" s="101"/>
      <c r="I85" s="101"/>
      <c r="J85" s="102"/>
      <c r="K85" s="99">
        <f t="shared" si="10"/>
        <v>0</v>
      </c>
    </row>
    <row r="86" spans="1:11" x14ac:dyDescent="0.2">
      <c r="A86" s="113" t="s">
        <v>100</v>
      </c>
      <c r="B86" s="212" t="s">
        <v>101</v>
      </c>
      <c r="C86" s="101"/>
      <c r="D86" s="101"/>
      <c r="E86" s="101"/>
      <c r="F86" s="101"/>
      <c r="G86" s="101"/>
      <c r="H86" s="101"/>
      <c r="I86" s="101"/>
      <c r="J86" s="102"/>
      <c r="K86" s="99">
        <f t="shared" si="10"/>
        <v>0</v>
      </c>
    </row>
    <row r="87" spans="1:11" x14ac:dyDescent="0.2">
      <c r="A87" s="216" t="s">
        <v>113</v>
      </c>
      <c r="B87" s="217" t="s">
        <v>103</v>
      </c>
      <c r="C87" s="109">
        <f>SUM(C76:C86)</f>
        <v>4</v>
      </c>
      <c r="D87" s="109">
        <f t="shared" ref="D87:J87" si="11">SUM(D76:D86)</f>
        <v>4</v>
      </c>
      <c r="E87" s="109">
        <f t="shared" si="11"/>
        <v>0</v>
      </c>
      <c r="F87" s="109">
        <f t="shared" si="11"/>
        <v>0</v>
      </c>
      <c r="G87" s="109">
        <f t="shared" si="11"/>
        <v>1</v>
      </c>
      <c r="H87" s="109">
        <f t="shared" si="11"/>
        <v>1</v>
      </c>
      <c r="I87" s="109">
        <f t="shared" si="11"/>
        <v>0</v>
      </c>
      <c r="J87" s="109">
        <f t="shared" si="11"/>
        <v>0</v>
      </c>
      <c r="K87" s="99">
        <f t="shared" si="10"/>
        <v>5</v>
      </c>
    </row>
    <row r="88" spans="1:11" x14ac:dyDescent="0.2">
      <c r="A88" s="116" t="s">
        <v>69</v>
      </c>
      <c r="B88" s="215"/>
      <c r="C88" s="570"/>
      <c r="D88" s="571"/>
      <c r="E88" s="571"/>
      <c r="F88" s="571"/>
      <c r="G88" s="571"/>
      <c r="H88" s="571"/>
      <c r="I88" s="571"/>
      <c r="J88" s="571"/>
      <c r="K88" s="572"/>
    </row>
    <row r="89" spans="1:11" x14ac:dyDescent="0.2">
      <c r="A89" s="210" t="s">
        <v>78</v>
      </c>
      <c r="B89" s="211" t="s">
        <v>79</v>
      </c>
      <c r="C89" s="567"/>
      <c r="D89" s="568"/>
      <c r="E89" s="568"/>
      <c r="F89" s="568"/>
      <c r="G89" s="568"/>
      <c r="H89" s="568"/>
      <c r="I89" s="568"/>
      <c r="J89" s="568"/>
      <c r="K89" s="569"/>
    </row>
    <row r="90" spans="1:11" x14ac:dyDescent="0.2">
      <c r="A90" s="113" t="s">
        <v>80</v>
      </c>
      <c r="B90" s="212" t="s">
        <v>81</v>
      </c>
      <c r="C90" s="90">
        <f>SUM(C6,C76,C48,C34,C20,C62)</f>
        <v>0</v>
      </c>
      <c r="D90" s="90">
        <f t="shared" ref="D90:J90" si="12">SUM(D6,D76,D48,D34,D20,D62)</f>
        <v>0</v>
      </c>
      <c r="E90" s="90">
        <f t="shared" si="12"/>
        <v>0</v>
      </c>
      <c r="F90" s="90">
        <f t="shared" si="12"/>
        <v>0</v>
      </c>
      <c r="G90" s="90">
        <f t="shared" si="12"/>
        <v>0</v>
      </c>
      <c r="H90" s="90">
        <f t="shared" si="12"/>
        <v>0</v>
      </c>
      <c r="I90" s="90">
        <f t="shared" si="12"/>
        <v>0</v>
      </c>
      <c r="J90" s="90">
        <f t="shared" si="12"/>
        <v>0</v>
      </c>
      <c r="K90" s="99">
        <f>C90+E90+G90+I90</f>
        <v>0</v>
      </c>
    </row>
    <row r="91" spans="1:11" x14ac:dyDescent="0.2">
      <c r="A91" s="113" t="s">
        <v>82</v>
      </c>
      <c r="B91" s="212" t="s">
        <v>83</v>
      </c>
      <c r="C91" s="90">
        <f t="shared" ref="C91:J101" si="13">SUM(C7,C77,C49,C35,C21,C63)</f>
        <v>3</v>
      </c>
      <c r="D91" s="90">
        <f t="shared" si="13"/>
        <v>3</v>
      </c>
      <c r="E91" s="90">
        <f t="shared" si="13"/>
        <v>0</v>
      </c>
      <c r="F91" s="90">
        <f t="shared" si="13"/>
        <v>0</v>
      </c>
      <c r="G91" s="90">
        <f t="shared" si="13"/>
        <v>0</v>
      </c>
      <c r="H91" s="90">
        <f t="shared" si="13"/>
        <v>0</v>
      </c>
      <c r="I91" s="90">
        <f t="shared" si="13"/>
        <v>0</v>
      </c>
      <c r="J91" s="90">
        <f t="shared" si="13"/>
        <v>0</v>
      </c>
      <c r="K91" s="99">
        <f t="shared" ref="K91:K99" si="14">C91+E91+G91+I91</f>
        <v>3</v>
      </c>
    </row>
    <row r="92" spans="1:11" x14ac:dyDescent="0.2">
      <c r="A92" s="113" t="s">
        <v>84</v>
      </c>
      <c r="B92" s="212" t="s">
        <v>85</v>
      </c>
      <c r="C92" s="90">
        <f t="shared" si="13"/>
        <v>2</v>
      </c>
      <c r="D92" s="90">
        <f t="shared" si="13"/>
        <v>0</v>
      </c>
      <c r="E92" s="90">
        <f t="shared" si="13"/>
        <v>0</v>
      </c>
      <c r="F92" s="90">
        <f t="shared" si="13"/>
        <v>0</v>
      </c>
      <c r="G92" s="90">
        <f t="shared" si="13"/>
        <v>2</v>
      </c>
      <c r="H92" s="90">
        <f t="shared" si="13"/>
        <v>0</v>
      </c>
      <c r="I92" s="90">
        <f t="shared" si="13"/>
        <v>0</v>
      </c>
      <c r="J92" s="90">
        <f t="shared" si="13"/>
        <v>0</v>
      </c>
      <c r="K92" s="99">
        <f t="shared" si="14"/>
        <v>4</v>
      </c>
    </row>
    <row r="93" spans="1:11" x14ac:dyDescent="0.2">
      <c r="A93" s="113" t="s">
        <v>86</v>
      </c>
      <c r="B93" s="212" t="s">
        <v>87</v>
      </c>
      <c r="C93" s="90">
        <f t="shared" si="13"/>
        <v>4</v>
      </c>
      <c r="D93" s="90">
        <f t="shared" si="13"/>
        <v>0</v>
      </c>
      <c r="E93" s="90">
        <f t="shared" si="13"/>
        <v>0</v>
      </c>
      <c r="F93" s="90">
        <f t="shared" si="13"/>
        <v>0</v>
      </c>
      <c r="G93" s="90">
        <f t="shared" si="13"/>
        <v>4</v>
      </c>
      <c r="H93" s="90">
        <f t="shared" si="13"/>
        <v>0</v>
      </c>
      <c r="I93" s="90">
        <f t="shared" si="13"/>
        <v>0</v>
      </c>
      <c r="J93" s="90">
        <f t="shared" si="13"/>
        <v>0</v>
      </c>
      <c r="K93" s="99">
        <f t="shared" si="14"/>
        <v>8</v>
      </c>
    </row>
    <row r="94" spans="1:11" x14ac:dyDescent="0.2">
      <c r="A94" s="113" t="s">
        <v>88</v>
      </c>
      <c r="B94" s="212" t="s">
        <v>89</v>
      </c>
      <c r="C94" s="90">
        <f t="shared" si="13"/>
        <v>9</v>
      </c>
      <c r="D94" s="90">
        <f t="shared" si="13"/>
        <v>5</v>
      </c>
      <c r="E94" s="90">
        <f t="shared" si="13"/>
        <v>0</v>
      </c>
      <c r="F94" s="90">
        <f t="shared" si="13"/>
        <v>0</v>
      </c>
      <c r="G94" s="90">
        <f t="shared" si="13"/>
        <v>5</v>
      </c>
      <c r="H94" s="90">
        <f t="shared" si="13"/>
        <v>3</v>
      </c>
      <c r="I94" s="90">
        <f t="shared" si="13"/>
        <v>6</v>
      </c>
      <c r="J94" s="90">
        <f t="shared" si="13"/>
        <v>6</v>
      </c>
      <c r="K94" s="99">
        <f t="shared" si="14"/>
        <v>20</v>
      </c>
    </row>
    <row r="95" spans="1:11" x14ac:dyDescent="0.2">
      <c r="A95" s="113" t="s">
        <v>90</v>
      </c>
      <c r="B95" s="212" t="s">
        <v>91</v>
      </c>
      <c r="C95" s="90">
        <f t="shared" si="13"/>
        <v>2</v>
      </c>
      <c r="D95" s="90">
        <f t="shared" si="13"/>
        <v>0</v>
      </c>
      <c r="E95" s="90">
        <f t="shared" si="13"/>
        <v>0</v>
      </c>
      <c r="F95" s="90">
        <f t="shared" si="13"/>
        <v>0</v>
      </c>
      <c r="G95" s="90">
        <f t="shared" si="13"/>
        <v>1</v>
      </c>
      <c r="H95" s="90">
        <f t="shared" si="13"/>
        <v>0</v>
      </c>
      <c r="I95" s="90">
        <f t="shared" si="13"/>
        <v>18</v>
      </c>
      <c r="J95" s="90">
        <f t="shared" si="13"/>
        <v>18</v>
      </c>
      <c r="K95" s="99">
        <f t="shared" si="14"/>
        <v>21</v>
      </c>
    </row>
    <row r="96" spans="1:11" x14ac:dyDescent="0.2">
      <c r="A96" s="113" t="s">
        <v>92</v>
      </c>
      <c r="B96" s="212" t="s">
        <v>93</v>
      </c>
      <c r="C96" s="90">
        <f t="shared" si="13"/>
        <v>4</v>
      </c>
      <c r="D96" s="90">
        <f t="shared" si="13"/>
        <v>2</v>
      </c>
      <c r="E96" s="90">
        <f t="shared" si="13"/>
        <v>0</v>
      </c>
      <c r="F96" s="90">
        <f t="shared" si="13"/>
        <v>0</v>
      </c>
      <c r="G96" s="90">
        <f t="shared" si="13"/>
        <v>3</v>
      </c>
      <c r="H96" s="90">
        <f t="shared" si="13"/>
        <v>1</v>
      </c>
      <c r="I96" s="90">
        <f t="shared" si="13"/>
        <v>1</v>
      </c>
      <c r="J96" s="90">
        <f t="shared" si="13"/>
        <v>1</v>
      </c>
      <c r="K96" s="99">
        <f t="shared" si="14"/>
        <v>8</v>
      </c>
    </row>
    <row r="97" spans="1:11" x14ac:dyDescent="0.2">
      <c r="A97" s="113" t="s">
        <v>94</v>
      </c>
      <c r="B97" s="212" t="s">
        <v>95</v>
      </c>
      <c r="C97" s="90">
        <f t="shared" si="13"/>
        <v>12</v>
      </c>
      <c r="D97" s="90">
        <f t="shared" si="13"/>
        <v>3</v>
      </c>
      <c r="E97" s="90">
        <f t="shared" si="13"/>
        <v>0</v>
      </c>
      <c r="F97" s="90">
        <f t="shared" si="13"/>
        <v>0</v>
      </c>
      <c r="G97" s="90">
        <f t="shared" si="13"/>
        <v>17</v>
      </c>
      <c r="H97" s="90">
        <f t="shared" si="13"/>
        <v>6</v>
      </c>
      <c r="I97" s="90">
        <f t="shared" si="13"/>
        <v>9</v>
      </c>
      <c r="J97" s="90">
        <f t="shared" si="13"/>
        <v>9</v>
      </c>
      <c r="K97" s="99">
        <f t="shared" si="14"/>
        <v>38</v>
      </c>
    </row>
    <row r="98" spans="1:11" x14ac:dyDescent="0.2">
      <c r="A98" s="113" t="s">
        <v>96</v>
      </c>
      <c r="B98" s="212" t="s">
        <v>97</v>
      </c>
      <c r="C98" s="90">
        <f t="shared" si="13"/>
        <v>25</v>
      </c>
      <c r="D98" s="90">
        <f t="shared" si="13"/>
        <v>14</v>
      </c>
      <c r="E98" s="90">
        <f t="shared" si="13"/>
        <v>0</v>
      </c>
      <c r="F98" s="90">
        <f t="shared" si="13"/>
        <v>0</v>
      </c>
      <c r="G98" s="90">
        <f t="shared" si="13"/>
        <v>25</v>
      </c>
      <c r="H98" s="90">
        <f t="shared" si="13"/>
        <v>6</v>
      </c>
      <c r="I98" s="90">
        <f t="shared" si="13"/>
        <v>34</v>
      </c>
      <c r="J98" s="90">
        <f t="shared" si="13"/>
        <v>33</v>
      </c>
      <c r="K98" s="99">
        <f t="shared" si="14"/>
        <v>84</v>
      </c>
    </row>
    <row r="99" spans="1:11" ht="25.5" x14ac:dyDescent="0.2">
      <c r="A99" s="113" t="s">
        <v>98</v>
      </c>
      <c r="B99" s="212" t="s">
        <v>99</v>
      </c>
      <c r="C99" s="90">
        <f t="shared" si="13"/>
        <v>0</v>
      </c>
      <c r="D99" s="90">
        <f t="shared" si="13"/>
        <v>0</v>
      </c>
      <c r="E99" s="90">
        <f t="shared" si="13"/>
        <v>0</v>
      </c>
      <c r="F99" s="90">
        <f t="shared" si="13"/>
        <v>0</v>
      </c>
      <c r="G99" s="90">
        <f t="shared" si="13"/>
        <v>0</v>
      </c>
      <c r="H99" s="90">
        <f t="shared" si="13"/>
        <v>0</v>
      </c>
      <c r="I99" s="90">
        <f t="shared" si="13"/>
        <v>0</v>
      </c>
      <c r="J99" s="90">
        <f t="shared" si="13"/>
        <v>0</v>
      </c>
      <c r="K99" s="99">
        <f t="shared" si="14"/>
        <v>0</v>
      </c>
    </row>
    <row r="100" spans="1:11" ht="13.5" thickBot="1" x14ac:dyDescent="0.25">
      <c r="A100" s="114" t="s">
        <v>100</v>
      </c>
      <c r="B100" s="222" t="s">
        <v>101</v>
      </c>
      <c r="C100" s="101">
        <f t="shared" si="13"/>
        <v>0</v>
      </c>
      <c r="D100" s="101">
        <f t="shared" si="13"/>
        <v>0</v>
      </c>
      <c r="E100" s="101">
        <f t="shared" si="13"/>
        <v>0</v>
      </c>
      <c r="F100" s="101">
        <f t="shared" si="13"/>
        <v>0</v>
      </c>
      <c r="G100" s="101">
        <f t="shared" si="13"/>
        <v>0</v>
      </c>
      <c r="H100" s="101">
        <f t="shared" si="13"/>
        <v>0</v>
      </c>
      <c r="I100" s="101">
        <f t="shared" si="13"/>
        <v>0</v>
      </c>
      <c r="J100" s="101">
        <f>SUM(J16,J86,J58,J44,J30,J72)</f>
        <v>0</v>
      </c>
      <c r="K100" s="103">
        <f>C100+E100+G100+I100</f>
        <v>0</v>
      </c>
    </row>
    <row r="101" spans="1:11" ht="13.5" thickBot="1" x14ac:dyDescent="0.25">
      <c r="A101" s="218" t="s">
        <v>114</v>
      </c>
      <c r="B101" s="219" t="s">
        <v>103</v>
      </c>
      <c r="C101" s="220">
        <f>SUM(C17,C87,C59,C45,C31,C73)</f>
        <v>61</v>
      </c>
      <c r="D101" s="220">
        <f t="shared" si="13"/>
        <v>27</v>
      </c>
      <c r="E101" s="220">
        <f t="shared" si="13"/>
        <v>0</v>
      </c>
      <c r="F101" s="220">
        <f t="shared" si="13"/>
        <v>0</v>
      </c>
      <c r="G101" s="220">
        <f t="shared" si="13"/>
        <v>57</v>
      </c>
      <c r="H101" s="220">
        <f t="shared" si="13"/>
        <v>16</v>
      </c>
      <c r="I101" s="220">
        <f t="shared" si="13"/>
        <v>68</v>
      </c>
      <c r="J101" s="220">
        <f>SUM(J17,J87,J59,J45,J31,J73)</f>
        <v>67</v>
      </c>
      <c r="K101" s="221">
        <f>C101+E101+G101+I101</f>
        <v>186</v>
      </c>
    </row>
  </sheetData>
  <mergeCells count="18">
    <mergeCell ref="C32:K32"/>
    <mergeCell ref="C33:K33"/>
    <mergeCell ref="B4:K4"/>
    <mergeCell ref="C5:K5"/>
    <mergeCell ref="M1:W1"/>
    <mergeCell ref="A1:K1"/>
    <mergeCell ref="C2:D2"/>
    <mergeCell ref="E2:F2"/>
    <mergeCell ref="G2:H2"/>
    <mergeCell ref="I2:J2"/>
    <mergeCell ref="C75:K75"/>
    <mergeCell ref="C88:K88"/>
    <mergeCell ref="C89:K89"/>
    <mergeCell ref="C46:K46"/>
    <mergeCell ref="C47:K47"/>
    <mergeCell ref="C60:K60"/>
    <mergeCell ref="C61:K61"/>
    <mergeCell ref="C74:K74"/>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1"/>
  <sheetViews>
    <sheetView workbookViewId="0">
      <selection activeCell="A2" sqref="A2:XFD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77" t="s">
        <v>115</v>
      </c>
      <c r="B1" s="578"/>
      <c r="C1" s="578"/>
      <c r="D1" s="578"/>
      <c r="E1" s="578"/>
      <c r="F1" s="578"/>
      <c r="G1" s="578"/>
      <c r="H1" s="578"/>
      <c r="I1" s="578"/>
      <c r="J1" s="579"/>
      <c r="K1" s="580"/>
    </row>
    <row r="2" spans="1:16" s="421" customFormat="1" ht="38.25" customHeight="1" x14ac:dyDescent="0.25">
      <c r="A2" s="273" t="s">
        <v>69</v>
      </c>
      <c r="B2" s="41"/>
      <c r="C2" s="593" t="s">
        <v>70</v>
      </c>
      <c r="D2" s="593"/>
      <c r="E2" s="593" t="s">
        <v>71</v>
      </c>
      <c r="F2" s="593"/>
      <c r="G2" s="593" t="s">
        <v>72</v>
      </c>
      <c r="H2" s="593"/>
      <c r="I2" s="594" t="s">
        <v>73</v>
      </c>
      <c r="J2" s="595"/>
      <c r="K2" s="42" t="s">
        <v>74</v>
      </c>
    </row>
    <row r="3" spans="1:16" s="4" customFormat="1" ht="13.5" customHeight="1" thickBot="1" x14ac:dyDescent="0.25">
      <c r="A3" s="36"/>
      <c r="B3" s="38"/>
      <c r="C3" s="39" t="s">
        <v>75</v>
      </c>
      <c r="D3" s="39" t="s">
        <v>76</v>
      </c>
      <c r="E3" s="39" t="s">
        <v>75</v>
      </c>
      <c r="F3" s="39" t="s">
        <v>76</v>
      </c>
      <c r="G3" s="39" t="s">
        <v>75</v>
      </c>
      <c r="H3" s="39" t="s">
        <v>76</v>
      </c>
      <c r="I3" s="39" t="s">
        <v>75</v>
      </c>
      <c r="J3" s="39" t="s">
        <v>76</v>
      </c>
      <c r="K3" s="34"/>
    </row>
    <row r="4" spans="1:16" s="5" customFormat="1" x14ac:dyDescent="0.2">
      <c r="A4" s="76" t="s">
        <v>77</v>
      </c>
      <c r="B4" s="37"/>
      <c r="C4" s="590"/>
      <c r="D4" s="591"/>
      <c r="E4" s="591"/>
      <c r="F4" s="591"/>
      <c r="G4" s="591"/>
      <c r="H4" s="591"/>
      <c r="I4" s="591"/>
      <c r="J4" s="591"/>
      <c r="K4" s="592"/>
    </row>
    <row r="5" spans="1:16" s="2" customFormat="1" x14ac:dyDescent="0.2">
      <c r="A5" s="210" t="s">
        <v>78</v>
      </c>
      <c r="B5" s="211" t="s">
        <v>79</v>
      </c>
      <c r="C5" s="584"/>
      <c r="D5" s="585"/>
      <c r="E5" s="585"/>
      <c r="F5" s="585"/>
      <c r="G5" s="585"/>
      <c r="H5" s="585"/>
      <c r="I5" s="585"/>
      <c r="J5" s="585"/>
      <c r="K5" s="586"/>
    </row>
    <row r="6" spans="1:16" x14ac:dyDescent="0.2">
      <c r="A6" s="113" t="s">
        <v>80</v>
      </c>
      <c r="B6" s="212" t="s">
        <v>81</v>
      </c>
      <c r="C6" s="90"/>
      <c r="D6" s="90"/>
      <c r="E6" s="90"/>
      <c r="F6" s="90"/>
      <c r="G6" s="90"/>
      <c r="H6" s="90"/>
      <c r="I6" s="90"/>
      <c r="J6" s="100"/>
      <c r="K6" s="99">
        <f>C6+E6+G6+I6</f>
        <v>0</v>
      </c>
    </row>
    <row r="7" spans="1:16" ht="12.75" customHeight="1" x14ac:dyDescent="0.2">
      <c r="A7" s="113" t="s">
        <v>82</v>
      </c>
      <c r="B7" s="212" t="s">
        <v>83</v>
      </c>
      <c r="C7" s="90"/>
      <c r="D7" s="90"/>
      <c r="E7" s="90"/>
      <c r="F7" s="90"/>
      <c r="G7" s="90"/>
      <c r="H7" s="90"/>
      <c r="I7" s="90"/>
      <c r="J7" s="100"/>
      <c r="K7" s="99">
        <f t="shared" ref="K7:K15" si="0">C7+E7+G7+I7</f>
        <v>0</v>
      </c>
    </row>
    <row r="8" spans="1:16" ht="12.75" customHeight="1" x14ac:dyDescent="0.2">
      <c r="A8" s="113" t="s">
        <v>84</v>
      </c>
      <c r="B8" s="212" t="s">
        <v>85</v>
      </c>
      <c r="C8" s="90"/>
      <c r="D8" s="90"/>
      <c r="E8" s="90"/>
      <c r="F8" s="90"/>
      <c r="G8" s="90"/>
      <c r="H8" s="90"/>
      <c r="I8" s="90"/>
      <c r="J8" s="100"/>
      <c r="K8" s="99">
        <f t="shared" si="0"/>
        <v>0</v>
      </c>
    </row>
    <row r="9" spans="1:16" ht="12.75" customHeight="1" x14ac:dyDescent="0.2">
      <c r="A9" s="113" t="s">
        <v>86</v>
      </c>
      <c r="B9" s="212" t="s">
        <v>87</v>
      </c>
      <c r="C9" s="90"/>
      <c r="D9" s="90"/>
      <c r="E9" s="90"/>
      <c r="F9" s="90"/>
      <c r="G9" s="90"/>
      <c r="H9" s="90"/>
      <c r="I9" s="90"/>
      <c r="J9" s="100"/>
      <c r="K9" s="99">
        <f t="shared" si="0"/>
        <v>0</v>
      </c>
    </row>
    <row r="10" spans="1:16" ht="12.75" customHeight="1" x14ac:dyDescent="0.2">
      <c r="A10" s="113" t="s">
        <v>88</v>
      </c>
      <c r="B10" s="212" t="s">
        <v>89</v>
      </c>
      <c r="C10" s="90"/>
      <c r="D10" s="90"/>
      <c r="E10" s="90"/>
      <c r="F10" s="90"/>
      <c r="G10" s="90"/>
      <c r="H10" s="90"/>
      <c r="I10" s="90"/>
      <c r="J10" s="100"/>
      <c r="K10" s="99">
        <f t="shared" si="0"/>
        <v>0</v>
      </c>
    </row>
    <row r="11" spans="1:16" ht="12.75" customHeight="1" x14ac:dyDescent="0.2">
      <c r="A11" s="113" t="s">
        <v>90</v>
      </c>
      <c r="B11" s="212" t="s">
        <v>91</v>
      </c>
      <c r="C11" s="90"/>
      <c r="D11" s="90"/>
      <c r="E11" s="90"/>
      <c r="F11" s="90"/>
      <c r="G11" s="90"/>
      <c r="H11" s="90"/>
      <c r="I11" s="90">
        <v>8</v>
      </c>
      <c r="J11" s="100">
        <v>8</v>
      </c>
      <c r="K11" s="99">
        <f t="shared" si="0"/>
        <v>8</v>
      </c>
      <c r="M11" s="47"/>
      <c r="N11" s="47"/>
      <c r="O11" s="47"/>
      <c r="P11" s="47"/>
    </row>
    <row r="12" spans="1:16" ht="12.75" customHeight="1" x14ac:dyDescent="0.2">
      <c r="A12" s="113" t="s">
        <v>92</v>
      </c>
      <c r="B12" s="212" t="s">
        <v>93</v>
      </c>
      <c r="C12" s="90"/>
      <c r="D12" s="90"/>
      <c r="E12" s="90"/>
      <c r="F12" s="90"/>
      <c r="G12" s="90"/>
      <c r="H12" s="90"/>
      <c r="I12" s="90"/>
      <c r="J12" s="100"/>
      <c r="K12" s="99">
        <f t="shared" si="0"/>
        <v>0</v>
      </c>
      <c r="M12" s="47"/>
      <c r="N12" s="47"/>
      <c r="O12" s="47"/>
      <c r="P12" s="47"/>
    </row>
    <row r="13" spans="1:16" ht="12.75" customHeight="1" x14ac:dyDescent="0.2">
      <c r="A13" s="113" t="s">
        <v>94</v>
      </c>
      <c r="B13" s="212" t="s">
        <v>95</v>
      </c>
      <c r="C13" s="90"/>
      <c r="D13" s="90"/>
      <c r="E13" s="90"/>
      <c r="F13" s="90"/>
      <c r="G13" s="90"/>
      <c r="H13" s="90"/>
      <c r="I13" s="90"/>
      <c r="J13" s="100"/>
      <c r="K13" s="99">
        <f t="shared" si="0"/>
        <v>0</v>
      </c>
    </row>
    <row r="14" spans="1:16" x14ac:dyDescent="0.2">
      <c r="A14" s="113" t="s">
        <v>96</v>
      </c>
      <c r="B14" s="212" t="s">
        <v>97</v>
      </c>
      <c r="C14" s="90">
        <v>2</v>
      </c>
      <c r="D14" s="90"/>
      <c r="E14" s="90"/>
      <c r="F14" s="90"/>
      <c r="G14" s="90">
        <v>2</v>
      </c>
      <c r="H14" s="90">
        <v>1</v>
      </c>
      <c r="I14" s="90">
        <v>7</v>
      </c>
      <c r="J14" s="100">
        <v>7</v>
      </c>
      <c r="K14" s="99">
        <f t="shared" si="0"/>
        <v>11</v>
      </c>
    </row>
    <row r="15" spans="1:16" x14ac:dyDescent="0.2">
      <c r="A15" s="113" t="s">
        <v>98</v>
      </c>
      <c r="B15" s="212" t="s">
        <v>99</v>
      </c>
      <c r="C15" s="90"/>
      <c r="D15" s="90"/>
      <c r="E15" s="90"/>
      <c r="F15" s="90"/>
      <c r="G15" s="90"/>
      <c r="H15" s="90"/>
      <c r="I15" s="90"/>
      <c r="J15" s="100"/>
      <c r="K15" s="99">
        <f t="shared" si="0"/>
        <v>0</v>
      </c>
    </row>
    <row r="16" spans="1:16" x14ac:dyDescent="0.2">
      <c r="A16" s="113" t="s">
        <v>100</v>
      </c>
      <c r="B16" s="212" t="s">
        <v>101</v>
      </c>
      <c r="C16" s="90"/>
      <c r="D16" s="90"/>
      <c r="E16" s="90"/>
      <c r="F16" s="90"/>
      <c r="G16" s="90"/>
      <c r="H16" s="90"/>
      <c r="I16" s="90"/>
      <c r="J16" s="100"/>
      <c r="K16" s="99">
        <f>C16+E16+G16+I16</f>
        <v>0</v>
      </c>
    </row>
    <row r="17" spans="1:11" ht="12.75" customHeight="1" x14ac:dyDescent="0.2">
      <c r="A17" s="213" t="s">
        <v>102</v>
      </c>
      <c r="B17" s="214" t="s">
        <v>103</v>
      </c>
      <c r="C17" s="109">
        <f>SUM(C6:C16)</f>
        <v>2</v>
      </c>
      <c r="D17" s="109">
        <f t="shared" ref="D17:J17" si="1">SUM(D6:D16)</f>
        <v>0</v>
      </c>
      <c r="E17" s="109">
        <f t="shared" si="1"/>
        <v>0</v>
      </c>
      <c r="F17" s="109">
        <f t="shared" si="1"/>
        <v>0</v>
      </c>
      <c r="G17" s="109">
        <f t="shared" si="1"/>
        <v>2</v>
      </c>
      <c r="H17" s="109">
        <f t="shared" si="1"/>
        <v>1</v>
      </c>
      <c r="I17" s="109">
        <f t="shared" si="1"/>
        <v>15</v>
      </c>
      <c r="J17" s="109">
        <f t="shared" si="1"/>
        <v>15</v>
      </c>
      <c r="K17" s="99">
        <f>C17+E17+G17+I17</f>
        <v>19</v>
      </c>
    </row>
    <row r="18" spans="1:11" s="5" customFormat="1" x14ac:dyDescent="0.2">
      <c r="A18" s="116" t="s">
        <v>104</v>
      </c>
      <c r="B18" s="215"/>
      <c r="C18" s="587"/>
      <c r="D18" s="588"/>
      <c r="E18" s="588"/>
      <c r="F18" s="588"/>
      <c r="G18" s="588"/>
      <c r="H18" s="588"/>
      <c r="I18" s="588"/>
      <c r="J18" s="588"/>
      <c r="K18" s="589"/>
    </row>
    <row r="19" spans="1:11" s="2" customFormat="1" x14ac:dyDescent="0.2">
      <c r="A19" s="210" t="s">
        <v>78</v>
      </c>
      <c r="B19" s="211" t="s">
        <v>79</v>
      </c>
      <c r="C19" s="584"/>
      <c r="D19" s="585"/>
      <c r="E19" s="585"/>
      <c r="F19" s="585"/>
      <c r="G19" s="585"/>
      <c r="H19" s="585"/>
      <c r="I19" s="585"/>
      <c r="J19" s="585"/>
      <c r="K19" s="586"/>
    </row>
    <row r="20" spans="1:11" x14ac:dyDescent="0.2">
      <c r="A20" s="113" t="s">
        <v>80</v>
      </c>
      <c r="B20" s="212" t="s">
        <v>81</v>
      </c>
      <c r="C20" s="90"/>
      <c r="D20" s="90"/>
      <c r="E20" s="90"/>
      <c r="F20" s="90"/>
      <c r="G20" s="90"/>
      <c r="H20" s="90"/>
      <c r="I20" s="90"/>
      <c r="J20" s="100"/>
      <c r="K20" s="99">
        <f>C20+E20+G20+I20</f>
        <v>0</v>
      </c>
    </row>
    <row r="21" spans="1:11" x14ac:dyDescent="0.2">
      <c r="A21" s="113" t="s">
        <v>82</v>
      </c>
      <c r="B21" s="212" t="s">
        <v>83</v>
      </c>
      <c r="C21" s="90"/>
      <c r="D21" s="90"/>
      <c r="E21" s="90"/>
      <c r="F21" s="90"/>
      <c r="G21" s="90"/>
      <c r="H21" s="90"/>
      <c r="I21" s="90"/>
      <c r="J21" s="100"/>
      <c r="K21" s="99">
        <f t="shared" ref="K21:K30" si="2">C21+E21+G21+I21</f>
        <v>0</v>
      </c>
    </row>
    <row r="22" spans="1:11" x14ac:dyDescent="0.2">
      <c r="A22" s="113" t="s">
        <v>84</v>
      </c>
      <c r="B22" s="212" t="s">
        <v>85</v>
      </c>
      <c r="C22" s="90"/>
      <c r="D22" s="90"/>
      <c r="E22" s="90"/>
      <c r="F22" s="90"/>
      <c r="G22" s="90"/>
      <c r="H22" s="90"/>
      <c r="I22" s="90"/>
      <c r="J22" s="100"/>
      <c r="K22" s="99">
        <f t="shared" si="2"/>
        <v>0</v>
      </c>
    </row>
    <row r="23" spans="1:11" x14ac:dyDescent="0.2">
      <c r="A23" s="113" t="s">
        <v>86</v>
      </c>
      <c r="B23" s="212" t="s">
        <v>87</v>
      </c>
      <c r="C23" s="90"/>
      <c r="D23" s="90"/>
      <c r="E23" s="90"/>
      <c r="F23" s="90"/>
      <c r="G23" s="90"/>
      <c r="H23" s="90"/>
      <c r="I23" s="90"/>
      <c r="J23" s="100"/>
      <c r="K23" s="99">
        <f t="shared" si="2"/>
        <v>0</v>
      </c>
    </row>
    <row r="24" spans="1:11" x14ac:dyDescent="0.2">
      <c r="A24" s="113" t="s">
        <v>88</v>
      </c>
      <c r="B24" s="212" t="s">
        <v>89</v>
      </c>
      <c r="C24" s="90"/>
      <c r="D24" s="90"/>
      <c r="E24" s="90"/>
      <c r="F24" s="90"/>
      <c r="G24" s="90"/>
      <c r="H24" s="90"/>
      <c r="I24" s="90"/>
      <c r="J24" s="100"/>
      <c r="K24" s="99">
        <f t="shared" si="2"/>
        <v>0</v>
      </c>
    </row>
    <row r="25" spans="1:11" x14ac:dyDescent="0.2">
      <c r="A25" s="113" t="s">
        <v>90</v>
      </c>
      <c r="B25" s="212" t="s">
        <v>91</v>
      </c>
      <c r="C25" s="90"/>
      <c r="D25" s="90"/>
      <c r="E25" s="90"/>
      <c r="F25" s="90"/>
      <c r="G25" s="90"/>
      <c r="H25" s="90"/>
      <c r="I25" s="90">
        <v>4</v>
      </c>
      <c r="J25" s="100">
        <v>4</v>
      </c>
      <c r="K25" s="99">
        <f t="shared" si="2"/>
        <v>4</v>
      </c>
    </row>
    <row r="26" spans="1:11" x14ac:dyDescent="0.2">
      <c r="A26" s="113" t="s">
        <v>92</v>
      </c>
      <c r="B26" s="212" t="s">
        <v>93</v>
      </c>
      <c r="C26" s="90"/>
      <c r="D26" s="90"/>
      <c r="E26" s="90"/>
      <c r="F26" s="90"/>
      <c r="G26" s="90"/>
      <c r="H26" s="90"/>
      <c r="I26" s="90"/>
      <c r="J26" s="100"/>
      <c r="K26" s="99">
        <f t="shared" si="2"/>
        <v>0</v>
      </c>
    </row>
    <row r="27" spans="1:11" x14ac:dyDescent="0.2">
      <c r="A27" s="113" t="s">
        <v>94</v>
      </c>
      <c r="B27" s="212" t="s">
        <v>95</v>
      </c>
      <c r="C27" s="90"/>
      <c r="D27" s="90"/>
      <c r="E27" s="90"/>
      <c r="F27" s="90"/>
      <c r="G27" s="90"/>
      <c r="H27" s="90"/>
      <c r="I27" s="90">
        <v>1</v>
      </c>
      <c r="J27" s="100">
        <v>1</v>
      </c>
      <c r="K27" s="99">
        <f>C27+E27+G27+I27</f>
        <v>1</v>
      </c>
    </row>
    <row r="28" spans="1:11" x14ac:dyDescent="0.2">
      <c r="A28" s="113" t="s">
        <v>96</v>
      </c>
      <c r="B28" s="212" t="s">
        <v>97</v>
      </c>
      <c r="C28" s="90"/>
      <c r="D28" s="90"/>
      <c r="E28" s="90"/>
      <c r="F28" s="90"/>
      <c r="G28" s="90">
        <v>2</v>
      </c>
      <c r="H28" s="90"/>
      <c r="I28" s="90">
        <v>4</v>
      </c>
      <c r="J28" s="100">
        <v>4</v>
      </c>
      <c r="K28" s="99">
        <f t="shared" si="2"/>
        <v>6</v>
      </c>
    </row>
    <row r="29" spans="1:11" x14ac:dyDescent="0.2">
      <c r="A29" s="113" t="s">
        <v>98</v>
      </c>
      <c r="B29" s="212" t="s">
        <v>99</v>
      </c>
      <c r="C29" s="101"/>
      <c r="D29" s="101"/>
      <c r="E29" s="101"/>
      <c r="F29" s="101"/>
      <c r="G29" s="101"/>
      <c r="H29" s="101"/>
      <c r="I29" s="101"/>
      <c r="J29" s="102"/>
      <c r="K29" s="99">
        <f t="shared" si="2"/>
        <v>0</v>
      </c>
    </row>
    <row r="30" spans="1:11" x14ac:dyDescent="0.2">
      <c r="A30" s="113" t="s">
        <v>100</v>
      </c>
      <c r="B30" s="212" t="s">
        <v>101</v>
      </c>
      <c r="C30" s="101"/>
      <c r="D30" s="101"/>
      <c r="E30" s="101"/>
      <c r="F30" s="101"/>
      <c r="G30" s="101"/>
      <c r="H30" s="101"/>
      <c r="I30" s="101"/>
      <c r="J30" s="102"/>
      <c r="K30" s="99">
        <f t="shared" si="2"/>
        <v>0</v>
      </c>
    </row>
    <row r="31" spans="1:11" x14ac:dyDescent="0.2">
      <c r="A31" s="216" t="s">
        <v>105</v>
      </c>
      <c r="B31" s="217" t="s">
        <v>103</v>
      </c>
      <c r="C31" s="109">
        <f>SUM(C20:C30)</f>
        <v>0</v>
      </c>
      <c r="D31" s="109">
        <f t="shared" ref="D31:J31" si="3">SUM(D20:D30)</f>
        <v>0</v>
      </c>
      <c r="E31" s="109">
        <f t="shared" si="3"/>
        <v>0</v>
      </c>
      <c r="F31" s="109">
        <f t="shared" si="3"/>
        <v>0</v>
      </c>
      <c r="G31" s="109">
        <f t="shared" si="3"/>
        <v>2</v>
      </c>
      <c r="H31" s="109">
        <f t="shared" si="3"/>
        <v>0</v>
      </c>
      <c r="I31" s="109">
        <f t="shared" si="3"/>
        <v>9</v>
      </c>
      <c r="J31" s="109">
        <f t="shared" si="3"/>
        <v>9</v>
      </c>
      <c r="K31" s="99">
        <f>C31+E31+G31+I31</f>
        <v>11</v>
      </c>
    </row>
    <row r="32" spans="1:11" x14ac:dyDescent="0.2">
      <c r="A32" s="116" t="s">
        <v>106</v>
      </c>
      <c r="B32" s="215"/>
      <c r="C32" s="587"/>
      <c r="D32" s="588"/>
      <c r="E32" s="588"/>
      <c r="F32" s="588"/>
      <c r="G32" s="588"/>
      <c r="H32" s="588"/>
      <c r="I32" s="588"/>
      <c r="J32" s="588"/>
      <c r="K32" s="589"/>
    </row>
    <row r="33" spans="1:11" x14ac:dyDescent="0.2">
      <c r="A33" s="210" t="s">
        <v>78</v>
      </c>
      <c r="B33" s="211" t="s">
        <v>79</v>
      </c>
      <c r="C33" s="584"/>
      <c r="D33" s="585"/>
      <c r="E33" s="585"/>
      <c r="F33" s="585"/>
      <c r="G33" s="585"/>
      <c r="H33" s="585"/>
      <c r="I33" s="585"/>
      <c r="J33" s="585"/>
      <c r="K33" s="586"/>
    </row>
    <row r="34" spans="1:11" x14ac:dyDescent="0.2">
      <c r="A34" s="113" t="s">
        <v>80</v>
      </c>
      <c r="B34" s="212" t="s">
        <v>81</v>
      </c>
      <c r="C34" s="90"/>
      <c r="D34" s="90"/>
      <c r="E34" s="90"/>
      <c r="F34" s="90"/>
      <c r="G34" s="90"/>
      <c r="H34" s="90"/>
      <c r="I34" s="90"/>
      <c r="J34" s="100"/>
      <c r="K34" s="99">
        <f>C34+E34+G34+I34</f>
        <v>0</v>
      </c>
    </row>
    <row r="35" spans="1:11" x14ac:dyDescent="0.2">
      <c r="A35" s="113" t="s">
        <v>82</v>
      </c>
      <c r="B35" s="212" t="s">
        <v>83</v>
      </c>
      <c r="C35" s="90"/>
      <c r="D35" s="90"/>
      <c r="E35" s="90"/>
      <c r="F35" s="90"/>
      <c r="G35" s="90"/>
      <c r="H35" s="90"/>
      <c r="I35" s="90"/>
      <c r="J35" s="100"/>
      <c r="K35" s="99">
        <f t="shared" ref="K35:K44" si="4">C35+E35+G35+I35</f>
        <v>0</v>
      </c>
    </row>
    <row r="36" spans="1:11" x14ac:dyDescent="0.2">
      <c r="A36" s="113" t="s">
        <v>84</v>
      </c>
      <c r="B36" s="212" t="s">
        <v>85</v>
      </c>
      <c r="C36" s="90"/>
      <c r="D36" s="90"/>
      <c r="E36" s="90"/>
      <c r="F36" s="90"/>
      <c r="G36" s="90"/>
      <c r="H36" s="90"/>
      <c r="I36" s="90"/>
      <c r="J36" s="100"/>
      <c r="K36" s="99">
        <f t="shared" si="4"/>
        <v>0</v>
      </c>
    </row>
    <row r="37" spans="1:11" x14ac:dyDescent="0.2">
      <c r="A37" s="113" t="s">
        <v>86</v>
      </c>
      <c r="B37" s="212" t="s">
        <v>87</v>
      </c>
      <c r="C37" s="90"/>
      <c r="D37" s="90"/>
      <c r="E37" s="90"/>
      <c r="F37" s="90"/>
      <c r="G37" s="90"/>
      <c r="H37" s="90"/>
      <c r="I37" s="90"/>
      <c r="J37" s="100"/>
      <c r="K37" s="99">
        <f t="shared" si="4"/>
        <v>0</v>
      </c>
    </row>
    <row r="38" spans="1:11" x14ac:dyDescent="0.2">
      <c r="A38" s="113" t="s">
        <v>88</v>
      </c>
      <c r="B38" s="212" t="s">
        <v>89</v>
      </c>
      <c r="C38" s="90">
        <v>4</v>
      </c>
      <c r="D38" s="90">
        <v>1</v>
      </c>
      <c r="E38" s="90"/>
      <c r="F38" s="90"/>
      <c r="G38" s="90">
        <v>3</v>
      </c>
      <c r="H38" s="90">
        <v>2</v>
      </c>
      <c r="I38" s="90">
        <v>4</v>
      </c>
      <c r="J38" s="100">
        <v>4</v>
      </c>
      <c r="K38" s="99">
        <f>C38+E38+G38+I38</f>
        <v>11</v>
      </c>
    </row>
    <row r="39" spans="1:11" x14ac:dyDescent="0.2">
      <c r="A39" s="113" t="s">
        <v>90</v>
      </c>
      <c r="B39" s="212" t="s">
        <v>91</v>
      </c>
      <c r="C39" s="90"/>
      <c r="D39" s="90"/>
      <c r="E39" s="90"/>
      <c r="F39" s="90"/>
      <c r="G39" s="90"/>
      <c r="H39" s="90"/>
      <c r="I39" s="90"/>
      <c r="J39" s="100"/>
      <c r="K39" s="99">
        <f t="shared" si="4"/>
        <v>0</v>
      </c>
    </row>
    <row r="40" spans="1:11" x14ac:dyDescent="0.2">
      <c r="A40" s="113" t="s">
        <v>92</v>
      </c>
      <c r="B40" s="212" t="s">
        <v>93</v>
      </c>
      <c r="C40" s="90">
        <v>2</v>
      </c>
      <c r="D40" s="90"/>
      <c r="E40" s="90"/>
      <c r="F40" s="90"/>
      <c r="G40" s="90">
        <v>2</v>
      </c>
      <c r="H40" s="90"/>
      <c r="I40" s="90"/>
      <c r="J40" s="100"/>
      <c r="K40" s="99">
        <f t="shared" si="4"/>
        <v>4</v>
      </c>
    </row>
    <row r="41" spans="1:11" x14ac:dyDescent="0.2">
      <c r="A41" s="113" t="s">
        <v>94</v>
      </c>
      <c r="B41" s="212" t="s">
        <v>95</v>
      </c>
      <c r="C41" s="90"/>
      <c r="D41" s="90"/>
      <c r="E41" s="90"/>
      <c r="F41" s="90"/>
      <c r="G41" s="90"/>
      <c r="H41" s="90"/>
      <c r="I41" s="90"/>
      <c r="J41" s="100"/>
      <c r="K41" s="99">
        <f t="shared" si="4"/>
        <v>0</v>
      </c>
    </row>
    <row r="42" spans="1:11" x14ac:dyDescent="0.2">
      <c r="A42" s="113" t="s">
        <v>96</v>
      </c>
      <c r="B42" s="212" t="s">
        <v>97</v>
      </c>
      <c r="C42" s="90"/>
      <c r="D42" s="90"/>
      <c r="E42" s="90"/>
      <c r="F42" s="90"/>
      <c r="G42" s="90"/>
      <c r="H42" s="90"/>
      <c r="I42" s="90"/>
      <c r="J42" s="100"/>
      <c r="K42" s="99">
        <f t="shared" si="4"/>
        <v>0</v>
      </c>
    </row>
    <row r="43" spans="1:11" x14ac:dyDescent="0.2">
      <c r="A43" s="113" t="s">
        <v>98</v>
      </c>
      <c r="B43" s="212" t="s">
        <v>99</v>
      </c>
      <c r="C43" s="101"/>
      <c r="D43" s="101"/>
      <c r="E43" s="101"/>
      <c r="F43" s="101"/>
      <c r="G43" s="101"/>
      <c r="H43" s="101"/>
      <c r="I43" s="101"/>
      <c r="J43" s="102"/>
      <c r="K43" s="99">
        <f t="shared" si="4"/>
        <v>0</v>
      </c>
    </row>
    <row r="44" spans="1:11" x14ac:dyDescent="0.2">
      <c r="A44" s="113" t="s">
        <v>100</v>
      </c>
      <c r="B44" s="212" t="s">
        <v>101</v>
      </c>
      <c r="C44" s="101"/>
      <c r="D44" s="101"/>
      <c r="E44" s="101"/>
      <c r="F44" s="101"/>
      <c r="G44" s="101"/>
      <c r="H44" s="101"/>
      <c r="I44" s="101"/>
      <c r="J44" s="102"/>
      <c r="K44" s="99">
        <f t="shared" si="4"/>
        <v>0</v>
      </c>
    </row>
    <row r="45" spans="1:11" x14ac:dyDescent="0.2">
      <c r="A45" s="216" t="s">
        <v>107</v>
      </c>
      <c r="B45" s="217" t="s">
        <v>103</v>
      </c>
      <c r="C45" s="109">
        <f>SUM(C34:C44)</f>
        <v>6</v>
      </c>
      <c r="D45" s="109">
        <f t="shared" ref="D45:J45" si="5">SUM(D34:D44)</f>
        <v>1</v>
      </c>
      <c r="E45" s="109">
        <f t="shared" si="5"/>
        <v>0</v>
      </c>
      <c r="F45" s="109">
        <f t="shared" si="5"/>
        <v>0</v>
      </c>
      <c r="G45" s="109">
        <f t="shared" si="5"/>
        <v>5</v>
      </c>
      <c r="H45" s="109">
        <f t="shared" si="5"/>
        <v>2</v>
      </c>
      <c r="I45" s="109">
        <f t="shared" si="5"/>
        <v>4</v>
      </c>
      <c r="J45" s="109">
        <f t="shared" si="5"/>
        <v>4</v>
      </c>
      <c r="K45" s="99">
        <f>C45+E45+G45+I45</f>
        <v>15</v>
      </c>
    </row>
    <row r="46" spans="1:11" x14ac:dyDescent="0.2">
      <c r="A46" s="116" t="s">
        <v>108</v>
      </c>
      <c r="B46" s="215"/>
      <c r="C46" s="587"/>
      <c r="D46" s="588"/>
      <c r="E46" s="588"/>
      <c r="F46" s="588"/>
      <c r="G46" s="588"/>
      <c r="H46" s="588"/>
      <c r="I46" s="588"/>
      <c r="J46" s="588"/>
      <c r="K46" s="589"/>
    </row>
    <row r="47" spans="1:11" x14ac:dyDescent="0.2">
      <c r="A47" s="210" t="s">
        <v>78</v>
      </c>
      <c r="B47" s="211" t="s">
        <v>79</v>
      </c>
      <c r="C47" s="584"/>
      <c r="D47" s="585"/>
      <c r="E47" s="585"/>
      <c r="F47" s="585"/>
      <c r="G47" s="585"/>
      <c r="H47" s="585"/>
      <c r="I47" s="585"/>
      <c r="J47" s="585"/>
      <c r="K47" s="586"/>
    </row>
    <row r="48" spans="1:11" x14ac:dyDescent="0.2">
      <c r="A48" s="113" t="s">
        <v>80</v>
      </c>
      <c r="B48" s="212" t="s">
        <v>81</v>
      </c>
      <c r="C48" s="90"/>
      <c r="D48" s="90"/>
      <c r="E48" s="90"/>
      <c r="F48" s="90"/>
      <c r="G48" s="90"/>
      <c r="H48" s="90"/>
      <c r="I48" s="90"/>
      <c r="J48" s="100"/>
      <c r="K48" s="99">
        <f>C48+E48+G48+I48</f>
        <v>0</v>
      </c>
    </row>
    <row r="49" spans="1:11" x14ac:dyDescent="0.2">
      <c r="A49" s="113" t="s">
        <v>82</v>
      </c>
      <c r="B49" s="212" t="s">
        <v>83</v>
      </c>
      <c r="C49" s="90"/>
      <c r="D49" s="90"/>
      <c r="E49" s="90"/>
      <c r="F49" s="90"/>
      <c r="G49" s="90"/>
      <c r="H49" s="90"/>
      <c r="I49" s="90"/>
      <c r="J49" s="100"/>
      <c r="K49" s="99">
        <f t="shared" ref="K49:K58" si="6">C49+E49+G49+I49</f>
        <v>0</v>
      </c>
    </row>
    <row r="50" spans="1:11" x14ac:dyDescent="0.2">
      <c r="A50" s="113" t="s">
        <v>84</v>
      </c>
      <c r="B50" s="212" t="s">
        <v>85</v>
      </c>
      <c r="C50" s="90"/>
      <c r="D50" s="90"/>
      <c r="E50" s="90"/>
      <c r="F50" s="90"/>
      <c r="G50" s="90"/>
      <c r="H50" s="90"/>
      <c r="I50" s="90"/>
      <c r="J50" s="100"/>
      <c r="K50" s="99">
        <f t="shared" si="6"/>
        <v>0</v>
      </c>
    </row>
    <row r="51" spans="1:11" x14ac:dyDescent="0.2">
      <c r="A51" s="113" t="s">
        <v>86</v>
      </c>
      <c r="B51" s="212" t="s">
        <v>87</v>
      </c>
      <c r="C51" s="90"/>
      <c r="D51" s="90"/>
      <c r="E51" s="90"/>
      <c r="F51" s="90"/>
      <c r="G51" s="90"/>
      <c r="H51" s="90"/>
      <c r="I51" s="90"/>
      <c r="J51" s="100"/>
      <c r="K51" s="99">
        <f t="shared" si="6"/>
        <v>0</v>
      </c>
    </row>
    <row r="52" spans="1:11" x14ac:dyDescent="0.2">
      <c r="A52" s="113" t="s">
        <v>88</v>
      </c>
      <c r="B52" s="212" t="s">
        <v>89</v>
      </c>
      <c r="C52" s="90"/>
      <c r="D52" s="90"/>
      <c r="E52" s="90"/>
      <c r="F52" s="90"/>
      <c r="G52" s="90"/>
      <c r="H52" s="90"/>
      <c r="I52" s="90"/>
      <c r="J52" s="100"/>
      <c r="K52" s="99">
        <f t="shared" si="6"/>
        <v>0</v>
      </c>
    </row>
    <row r="53" spans="1:11" x14ac:dyDescent="0.2">
      <c r="A53" s="113" t="s">
        <v>90</v>
      </c>
      <c r="B53" s="212" t="s">
        <v>91</v>
      </c>
      <c r="C53" s="90"/>
      <c r="D53" s="90"/>
      <c r="E53" s="90"/>
      <c r="F53" s="90"/>
      <c r="G53" s="90"/>
      <c r="H53" s="90"/>
      <c r="I53" s="90"/>
      <c r="J53" s="100"/>
      <c r="K53" s="99">
        <f t="shared" si="6"/>
        <v>0</v>
      </c>
    </row>
    <row r="54" spans="1:11" x14ac:dyDescent="0.2">
      <c r="A54" s="113" t="s">
        <v>92</v>
      </c>
      <c r="B54" s="212" t="s">
        <v>93</v>
      </c>
      <c r="C54" s="90"/>
      <c r="D54" s="90"/>
      <c r="E54" s="90"/>
      <c r="F54" s="90"/>
      <c r="G54" s="90"/>
      <c r="H54" s="90"/>
      <c r="I54" s="90"/>
      <c r="J54" s="100"/>
      <c r="K54" s="99">
        <f t="shared" si="6"/>
        <v>0</v>
      </c>
    </row>
    <row r="55" spans="1:11" x14ac:dyDescent="0.2">
      <c r="A55" s="113" t="s">
        <v>94</v>
      </c>
      <c r="B55" s="212" t="s">
        <v>95</v>
      </c>
      <c r="C55" s="90"/>
      <c r="D55" s="90"/>
      <c r="E55" s="90"/>
      <c r="F55" s="90"/>
      <c r="G55" s="90"/>
      <c r="H55" s="90"/>
      <c r="I55" s="90"/>
      <c r="J55" s="100"/>
      <c r="K55" s="99">
        <f t="shared" si="6"/>
        <v>0</v>
      </c>
    </row>
    <row r="56" spans="1:11" x14ac:dyDescent="0.2">
      <c r="A56" s="113" t="s">
        <v>96</v>
      </c>
      <c r="B56" s="212" t="s">
        <v>97</v>
      </c>
      <c r="C56" s="90"/>
      <c r="D56" s="90"/>
      <c r="E56" s="90"/>
      <c r="F56" s="90"/>
      <c r="G56" s="90">
        <v>2</v>
      </c>
      <c r="H56" s="90"/>
      <c r="I56" s="90">
        <v>3</v>
      </c>
      <c r="J56" s="100">
        <v>2</v>
      </c>
      <c r="K56" s="99">
        <f>C56+E56+G56+I56</f>
        <v>5</v>
      </c>
    </row>
    <row r="57" spans="1:11" x14ac:dyDescent="0.2">
      <c r="A57" s="113" t="s">
        <v>98</v>
      </c>
      <c r="B57" s="212" t="s">
        <v>99</v>
      </c>
      <c r="C57" s="101"/>
      <c r="D57" s="101"/>
      <c r="E57" s="101"/>
      <c r="F57" s="101"/>
      <c r="G57" s="101"/>
      <c r="H57" s="101"/>
      <c r="I57" s="101"/>
      <c r="J57" s="102"/>
      <c r="K57" s="99">
        <f t="shared" si="6"/>
        <v>0</v>
      </c>
    </row>
    <row r="58" spans="1:11" x14ac:dyDescent="0.2">
      <c r="A58" s="113" t="s">
        <v>100</v>
      </c>
      <c r="B58" s="212" t="s">
        <v>101</v>
      </c>
      <c r="C58" s="101"/>
      <c r="D58" s="101"/>
      <c r="E58" s="101"/>
      <c r="F58" s="101"/>
      <c r="G58" s="101"/>
      <c r="H58" s="101"/>
      <c r="I58" s="101"/>
      <c r="J58" s="102"/>
      <c r="K58" s="99">
        <f t="shared" si="6"/>
        <v>0</v>
      </c>
    </row>
    <row r="59" spans="1:11" x14ac:dyDescent="0.2">
      <c r="A59" s="216" t="s">
        <v>109</v>
      </c>
      <c r="B59" s="217" t="s">
        <v>103</v>
      </c>
      <c r="C59" s="109">
        <f>SUM(C48:C58)</f>
        <v>0</v>
      </c>
      <c r="D59" s="109">
        <f t="shared" ref="D59:J59" si="7">SUM(D48:D58)</f>
        <v>0</v>
      </c>
      <c r="E59" s="109">
        <f t="shared" si="7"/>
        <v>0</v>
      </c>
      <c r="F59" s="109">
        <f t="shared" si="7"/>
        <v>0</v>
      </c>
      <c r="G59" s="109">
        <f t="shared" si="7"/>
        <v>2</v>
      </c>
      <c r="H59" s="109">
        <f t="shared" si="7"/>
        <v>0</v>
      </c>
      <c r="I59" s="109">
        <f t="shared" si="7"/>
        <v>3</v>
      </c>
      <c r="J59" s="109">
        <f t="shared" si="7"/>
        <v>2</v>
      </c>
      <c r="K59" s="99">
        <f>C59+E59+G59+I59</f>
        <v>5</v>
      </c>
    </row>
    <row r="60" spans="1:11" x14ac:dyDescent="0.2">
      <c r="A60" s="116" t="s">
        <v>110</v>
      </c>
      <c r="B60" s="215"/>
      <c r="C60" s="587"/>
      <c r="D60" s="588"/>
      <c r="E60" s="588"/>
      <c r="F60" s="588"/>
      <c r="G60" s="588"/>
      <c r="H60" s="588"/>
      <c r="I60" s="588"/>
      <c r="J60" s="588"/>
      <c r="K60" s="589"/>
    </row>
    <row r="61" spans="1:11" x14ac:dyDescent="0.2">
      <c r="A61" s="210" t="s">
        <v>78</v>
      </c>
      <c r="B61" s="211" t="s">
        <v>79</v>
      </c>
      <c r="C61" s="584"/>
      <c r="D61" s="585"/>
      <c r="E61" s="585"/>
      <c r="F61" s="585"/>
      <c r="G61" s="585"/>
      <c r="H61" s="585"/>
      <c r="I61" s="585"/>
      <c r="J61" s="585"/>
      <c r="K61" s="586"/>
    </row>
    <row r="62" spans="1:11" x14ac:dyDescent="0.2">
      <c r="A62" s="113" t="s">
        <v>80</v>
      </c>
      <c r="B62" s="212" t="s">
        <v>81</v>
      </c>
      <c r="C62" s="90"/>
      <c r="D62" s="90"/>
      <c r="E62" s="90"/>
      <c r="F62" s="90"/>
      <c r="G62" s="90"/>
      <c r="H62" s="90"/>
      <c r="I62" s="90"/>
      <c r="J62" s="100"/>
      <c r="K62" s="99">
        <f>C62+E62+G62+I62</f>
        <v>0</v>
      </c>
    </row>
    <row r="63" spans="1:11" x14ac:dyDescent="0.2">
      <c r="A63" s="113" t="s">
        <v>82</v>
      </c>
      <c r="B63" s="212" t="s">
        <v>83</v>
      </c>
      <c r="C63" s="90"/>
      <c r="D63" s="90"/>
      <c r="E63" s="90"/>
      <c r="F63" s="90"/>
      <c r="G63" s="90"/>
      <c r="H63" s="90"/>
      <c r="I63" s="90"/>
      <c r="J63" s="100"/>
      <c r="K63" s="99">
        <f t="shared" ref="K63:K71" si="8">C63+E63+G63+I63</f>
        <v>0</v>
      </c>
    </row>
    <row r="64" spans="1:11" x14ac:dyDescent="0.2">
      <c r="A64" s="113" t="s">
        <v>84</v>
      </c>
      <c r="B64" s="212" t="s">
        <v>85</v>
      </c>
      <c r="C64" s="90"/>
      <c r="D64" s="90"/>
      <c r="E64" s="90"/>
      <c r="F64" s="90"/>
      <c r="G64" s="90"/>
      <c r="H64" s="90"/>
      <c r="I64" s="90"/>
      <c r="J64" s="100"/>
      <c r="K64" s="99">
        <f t="shared" si="8"/>
        <v>0</v>
      </c>
    </row>
    <row r="65" spans="1:11" x14ac:dyDescent="0.2">
      <c r="A65" s="113" t="s">
        <v>86</v>
      </c>
      <c r="B65" s="212" t="s">
        <v>87</v>
      </c>
      <c r="C65" s="90">
        <v>2</v>
      </c>
      <c r="D65" s="90"/>
      <c r="E65" s="90"/>
      <c r="F65" s="90"/>
      <c r="G65" s="90">
        <v>2</v>
      </c>
      <c r="H65" s="90"/>
      <c r="I65" s="90"/>
      <c r="J65" s="100"/>
      <c r="K65" s="99">
        <f>C65+E65+G65+I65</f>
        <v>4</v>
      </c>
    </row>
    <row r="66" spans="1:11" x14ac:dyDescent="0.2">
      <c r="A66" s="113" t="s">
        <v>88</v>
      </c>
      <c r="B66" s="212" t="s">
        <v>89</v>
      </c>
      <c r="C66" s="90"/>
      <c r="D66" s="90"/>
      <c r="E66" s="90"/>
      <c r="F66" s="90"/>
      <c r="G66" s="90"/>
      <c r="H66" s="90"/>
      <c r="I66" s="90"/>
      <c r="J66" s="100"/>
      <c r="K66" s="99">
        <f t="shared" si="8"/>
        <v>0</v>
      </c>
    </row>
    <row r="67" spans="1:11" x14ac:dyDescent="0.2">
      <c r="A67" s="113" t="s">
        <v>90</v>
      </c>
      <c r="B67" s="212" t="s">
        <v>91</v>
      </c>
      <c r="C67" s="90"/>
      <c r="D67" s="90"/>
      <c r="E67" s="90"/>
      <c r="F67" s="90"/>
      <c r="G67" s="90"/>
      <c r="H67" s="90"/>
      <c r="I67" s="90"/>
      <c r="J67" s="100"/>
      <c r="K67" s="99">
        <f t="shared" si="8"/>
        <v>0</v>
      </c>
    </row>
    <row r="68" spans="1:11" x14ac:dyDescent="0.2">
      <c r="A68" s="113" t="s">
        <v>92</v>
      </c>
      <c r="B68" s="212" t="s">
        <v>93</v>
      </c>
      <c r="C68" s="90"/>
      <c r="D68" s="90"/>
      <c r="E68" s="90"/>
      <c r="F68" s="90"/>
      <c r="G68" s="90"/>
      <c r="H68" s="90"/>
      <c r="I68" s="90"/>
      <c r="J68" s="100"/>
      <c r="K68" s="99">
        <f t="shared" si="8"/>
        <v>0</v>
      </c>
    </row>
    <row r="69" spans="1:11" x14ac:dyDescent="0.2">
      <c r="A69" s="113" t="s">
        <v>94</v>
      </c>
      <c r="B69" s="212" t="s">
        <v>95</v>
      </c>
      <c r="C69" s="90"/>
      <c r="D69" s="90"/>
      <c r="E69" s="90"/>
      <c r="F69" s="90"/>
      <c r="G69" s="90"/>
      <c r="H69" s="90"/>
      <c r="I69" s="90"/>
      <c r="J69" s="100"/>
      <c r="K69" s="99">
        <f t="shared" si="8"/>
        <v>0</v>
      </c>
    </row>
    <row r="70" spans="1:11" x14ac:dyDescent="0.2">
      <c r="A70" s="113" t="s">
        <v>96</v>
      </c>
      <c r="B70" s="212" t="s">
        <v>97</v>
      </c>
      <c r="C70" s="90"/>
      <c r="D70" s="90"/>
      <c r="E70" s="90"/>
      <c r="F70" s="90"/>
      <c r="G70" s="90"/>
      <c r="H70" s="90"/>
      <c r="I70" s="90"/>
      <c r="J70" s="100"/>
      <c r="K70" s="99">
        <f t="shared" si="8"/>
        <v>0</v>
      </c>
    </row>
    <row r="71" spans="1:11" x14ac:dyDescent="0.2">
      <c r="A71" s="113" t="s">
        <v>98</v>
      </c>
      <c r="B71" s="212" t="s">
        <v>99</v>
      </c>
      <c r="C71" s="101"/>
      <c r="D71" s="101"/>
      <c r="E71" s="101"/>
      <c r="F71" s="101"/>
      <c r="G71" s="101"/>
      <c r="H71" s="101"/>
      <c r="I71" s="101"/>
      <c r="J71" s="102"/>
      <c r="K71" s="99">
        <f t="shared" si="8"/>
        <v>0</v>
      </c>
    </row>
    <row r="72" spans="1:11" x14ac:dyDescent="0.2">
      <c r="A72" s="113" t="s">
        <v>100</v>
      </c>
      <c r="B72" s="212" t="s">
        <v>101</v>
      </c>
      <c r="C72" s="101"/>
      <c r="D72" s="101"/>
      <c r="E72" s="101"/>
      <c r="F72" s="101"/>
      <c r="G72" s="101"/>
      <c r="H72" s="101"/>
      <c r="I72" s="101"/>
      <c r="J72" s="102"/>
      <c r="K72" s="99">
        <f>C72+E72+G72+I72</f>
        <v>0</v>
      </c>
    </row>
    <row r="73" spans="1:11" x14ac:dyDescent="0.2">
      <c r="A73" s="216" t="s">
        <v>111</v>
      </c>
      <c r="B73" s="217" t="s">
        <v>103</v>
      </c>
      <c r="C73" s="109">
        <f>SUM(C62:C72)</f>
        <v>2</v>
      </c>
      <c r="D73" s="109">
        <f t="shared" ref="D73:J73" si="9">SUM(D62:D72)</f>
        <v>0</v>
      </c>
      <c r="E73" s="109">
        <f t="shared" si="9"/>
        <v>0</v>
      </c>
      <c r="F73" s="109">
        <f t="shared" si="9"/>
        <v>0</v>
      </c>
      <c r="G73" s="109">
        <f t="shared" si="9"/>
        <v>2</v>
      </c>
      <c r="H73" s="109">
        <f t="shared" si="9"/>
        <v>0</v>
      </c>
      <c r="I73" s="109">
        <f t="shared" si="9"/>
        <v>0</v>
      </c>
      <c r="J73" s="109">
        <f t="shared" si="9"/>
        <v>0</v>
      </c>
      <c r="K73" s="99">
        <f>C73+E73+G73+I73</f>
        <v>4</v>
      </c>
    </row>
    <row r="74" spans="1:11" x14ac:dyDescent="0.2">
      <c r="A74" s="116" t="s">
        <v>112</v>
      </c>
      <c r="B74" s="215"/>
      <c r="C74" s="587"/>
      <c r="D74" s="588"/>
      <c r="E74" s="588"/>
      <c r="F74" s="588"/>
      <c r="G74" s="588"/>
      <c r="H74" s="588"/>
      <c r="I74" s="588"/>
      <c r="J74" s="588"/>
      <c r="K74" s="589"/>
    </row>
    <row r="75" spans="1:11" x14ac:dyDescent="0.2">
      <c r="A75" s="210" t="s">
        <v>78</v>
      </c>
      <c r="B75" s="211" t="s">
        <v>79</v>
      </c>
      <c r="C75" s="584"/>
      <c r="D75" s="585"/>
      <c r="E75" s="585"/>
      <c r="F75" s="585"/>
      <c r="G75" s="585"/>
      <c r="H75" s="585"/>
      <c r="I75" s="585"/>
      <c r="J75" s="585"/>
      <c r="K75" s="586"/>
    </row>
    <row r="76" spans="1:11" x14ac:dyDescent="0.2">
      <c r="A76" s="113" t="s">
        <v>80</v>
      </c>
      <c r="B76" s="212" t="s">
        <v>81</v>
      </c>
      <c r="C76" s="90"/>
      <c r="D76" s="90"/>
      <c r="E76" s="90"/>
      <c r="F76" s="90"/>
      <c r="G76" s="90"/>
      <c r="H76" s="90"/>
      <c r="I76" s="90"/>
      <c r="J76" s="100"/>
      <c r="K76" s="99">
        <f>C76+E76+G76+I76</f>
        <v>0</v>
      </c>
    </row>
    <row r="77" spans="1:11" x14ac:dyDescent="0.2">
      <c r="A77" s="113" t="s">
        <v>82</v>
      </c>
      <c r="B77" s="212" t="s">
        <v>83</v>
      </c>
      <c r="C77" s="90"/>
      <c r="D77" s="90"/>
      <c r="E77" s="90"/>
      <c r="F77" s="90"/>
      <c r="G77" s="90"/>
      <c r="H77" s="90"/>
      <c r="I77" s="90"/>
      <c r="J77" s="100"/>
      <c r="K77" s="99">
        <f t="shared" ref="K77:K87" si="10">C77+E77+G77+I77</f>
        <v>0</v>
      </c>
    </row>
    <row r="78" spans="1:11" x14ac:dyDescent="0.2">
      <c r="A78" s="113" t="s">
        <v>84</v>
      </c>
      <c r="B78" s="212" t="s">
        <v>85</v>
      </c>
      <c r="C78" s="90"/>
      <c r="D78" s="90"/>
      <c r="E78" s="90"/>
      <c r="F78" s="90"/>
      <c r="G78" s="90"/>
      <c r="H78" s="90"/>
      <c r="I78" s="90"/>
      <c r="J78" s="100"/>
      <c r="K78" s="99">
        <f t="shared" si="10"/>
        <v>0</v>
      </c>
    </row>
    <row r="79" spans="1:11" x14ac:dyDescent="0.2">
      <c r="A79" s="113" t="s">
        <v>86</v>
      </c>
      <c r="B79" s="212" t="s">
        <v>87</v>
      </c>
      <c r="C79" s="90"/>
      <c r="D79" s="90"/>
      <c r="E79" s="90"/>
      <c r="F79" s="90"/>
      <c r="G79" s="90"/>
      <c r="H79" s="90"/>
      <c r="I79" s="90"/>
      <c r="J79" s="100"/>
      <c r="K79" s="99">
        <f t="shared" si="10"/>
        <v>0</v>
      </c>
    </row>
    <row r="80" spans="1:11" x14ac:dyDescent="0.2">
      <c r="A80" s="113" t="s">
        <v>88</v>
      </c>
      <c r="B80" s="212" t="s">
        <v>89</v>
      </c>
      <c r="C80" s="90"/>
      <c r="D80" s="90"/>
      <c r="E80" s="90"/>
      <c r="F80" s="90"/>
      <c r="G80" s="90"/>
      <c r="H80" s="90"/>
      <c r="I80" s="90"/>
      <c r="J80" s="100"/>
      <c r="K80" s="99">
        <f t="shared" si="10"/>
        <v>0</v>
      </c>
    </row>
    <row r="81" spans="1:11" x14ac:dyDescent="0.2">
      <c r="A81" s="113" t="s">
        <v>90</v>
      </c>
      <c r="B81" s="212" t="s">
        <v>91</v>
      </c>
      <c r="C81" s="90"/>
      <c r="D81" s="90"/>
      <c r="E81" s="90"/>
      <c r="F81" s="90"/>
      <c r="G81" s="90"/>
      <c r="H81" s="90"/>
      <c r="I81" s="90"/>
      <c r="J81" s="100"/>
      <c r="K81" s="99">
        <f t="shared" si="10"/>
        <v>0</v>
      </c>
    </row>
    <row r="82" spans="1:11" x14ac:dyDescent="0.2">
      <c r="A82" s="113" t="s">
        <v>92</v>
      </c>
      <c r="B82" s="212" t="s">
        <v>93</v>
      </c>
      <c r="C82" s="90"/>
      <c r="D82" s="90"/>
      <c r="E82" s="90"/>
      <c r="F82" s="90"/>
      <c r="G82" s="90"/>
      <c r="H82" s="90"/>
      <c r="I82" s="90"/>
      <c r="J82" s="100"/>
      <c r="K82" s="99">
        <f t="shared" si="10"/>
        <v>0</v>
      </c>
    </row>
    <row r="83" spans="1:11" x14ac:dyDescent="0.2">
      <c r="A83" s="113" t="s">
        <v>94</v>
      </c>
      <c r="B83" s="212" t="s">
        <v>95</v>
      </c>
      <c r="C83" s="90"/>
      <c r="D83" s="90"/>
      <c r="E83" s="90"/>
      <c r="F83" s="90"/>
      <c r="G83" s="90"/>
      <c r="H83" s="90"/>
      <c r="I83" s="90"/>
      <c r="J83" s="100"/>
      <c r="K83" s="99">
        <f t="shared" si="10"/>
        <v>0</v>
      </c>
    </row>
    <row r="84" spans="1:11" x14ac:dyDescent="0.2">
      <c r="A84" s="113" t="s">
        <v>96</v>
      </c>
      <c r="B84" s="212" t="s">
        <v>97</v>
      </c>
      <c r="C84" s="90"/>
      <c r="D84" s="90"/>
      <c r="E84" s="90"/>
      <c r="F84" s="90"/>
      <c r="G84" s="90"/>
      <c r="H84" s="90"/>
      <c r="I84" s="90"/>
      <c r="J84" s="100"/>
      <c r="K84" s="99">
        <f t="shared" si="10"/>
        <v>0</v>
      </c>
    </row>
    <row r="85" spans="1:11" x14ac:dyDescent="0.2">
      <c r="A85" s="113" t="s">
        <v>98</v>
      </c>
      <c r="B85" s="212" t="s">
        <v>99</v>
      </c>
      <c r="C85" s="101"/>
      <c r="D85" s="101"/>
      <c r="E85" s="101"/>
      <c r="F85" s="101"/>
      <c r="G85" s="101"/>
      <c r="H85" s="101"/>
      <c r="I85" s="101"/>
      <c r="J85" s="102"/>
      <c r="K85" s="99">
        <f t="shared" si="10"/>
        <v>0</v>
      </c>
    </row>
    <row r="86" spans="1:11" x14ac:dyDescent="0.2">
      <c r="A86" s="113" t="s">
        <v>100</v>
      </c>
      <c r="B86" s="212" t="s">
        <v>101</v>
      </c>
      <c r="C86" s="101"/>
      <c r="D86" s="101"/>
      <c r="E86" s="101"/>
      <c r="F86" s="101"/>
      <c r="G86" s="101"/>
      <c r="H86" s="101"/>
      <c r="I86" s="101"/>
      <c r="J86" s="102"/>
      <c r="K86" s="99">
        <f t="shared" si="10"/>
        <v>0</v>
      </c>
    </row>
    <row r="87" spans="1:11" x14ac:dyDescent="0.2">
      <c r="A87" s="216" t="s">
        <v>113</v>
      </c>
      <c r="B87" s="217" t="s">
        <v>103</v>
      </c>
      <c r="C87" s="109">
        <f>SUM(C76:C86)</f>
        <v>0</v>
      </c>
      <c r="D87" s="109">
        <f t="shared" ref="D87:I87" si="11">SUM(D76:D86)</f>
        <v>0</v>
      </c>
      <c r="E87" s="109">
        <f t="shared" si="11"/>
        <v>0</v>
      </c>
      <c r="F87" s="109">
        <f t="shared" si="11"/>
        <v>0</v>
      </c>
      <c r="G87" s="109">
        <f t="shared" si="11"/>
        <v>0</v>
      </c>
      <c r="H87" s="109">
        <f t="shared" si="11"/>
        <v>0</v>
      </c>
      <c r="I87" s="109">
        <f t="shared" si="11"/>
        <v>0</v>
      </c>
      <c r="J87" s="109">
        <f>SUM(J76:J86)</f>
        <v>0</v>
      </c>
      <c r="K87" s="99">
        <f t="shared" si="10"/>
        <v>0</v>
      </c>
    </row>
    <row r="88" spans="1:11" x14ac:dyDescent="0.2">
      <c r="A88" s="116" t="s">
        <v>69</v>
      </c>
      <c r="B88" s="215"/>
      <c r="C88" s="587"/>
      <c r="D88" s="588"/>
      <c r="E88" s="588"/>
      <c r="F88" s="588"/>
      <c r="G88" s="588"/>
      <c r="H88" s="588"/>
      <c r="I88" s="588"/>
      <c r="J88" s="588"/>
      <c r="K88" s="589"/>
    </row>
    <row r="89" spans="1:11" x14ac:dyDescent="0.2">
      <c r="A89" s="210" t="s">
        <v>78</v>
      </c>
      <c r="B89" s="211" t="s">
        <v>79</v>
      </c>
      <c r="C89" s="584"/>
      <c r="D89" s="585"/>
      <c r="E89" s="585"/>
      <c r="F89" s="585"/>
      <c r="G89" s="585"/>
      <c r="H89" s="585"/>
      <c r="I89" s="585"/>
      <c r="J89" s="585"/>
      <c r="K89" s="586"/>
    </row>
    <row r="90" spans="1:11" x14ac:dyDescent="0.2">
      <c r="A90" s="113" t="s">
        <v>80</v>
      </c>
      <c r="B90" s="212" t="s">
        <v>81</v>
      </c>
      <c r="C90" s="90">
        <f>SUM(C6,C76,C62,C48,C34,C20)</f>
        <v>0</v>
      </c>
      <c r="D90" s="90">
        <f t="shared" ref="D90:J90" si="12">SUM(D6,D76,D62,D48,D34,D20)</f>
        <v>0</v>
      </c>
      <c r="E90" s="90">
        <f t="shared" si="12"/>
        <v>0</v>
      </c>
      <c r="F90" s="90">
        <f t="shared" si="12"/>
        <v>0</v>
      </c>
      <c r="G90" s="90">
        <f t="shared" si="12"/>
        <v>0</v>
      </c>
      <c r="H90" s="90">
        <f t="shared" si="12"/>
        <v>0</v>
      </c>
      <c r="I90" s="90">
        <f t="shared" si="12"/>
        <v>0</v>
      </c>
      <c r="J90" s="90">
        <f t="shared" si="12"/>
        <v>0</v>
      </c>
      <c r="K90" s="99">
        <f>C90+E90+G90+I90</f>
        <v>0</v>
      </c>
    </row>
    <row r="91" spans="1:11" x14ac:dyDescent="0.2">
      <c r="A91" s="113" t="s">
        <v>82</v>
      </c>
      <c r="B91" s="212" t="s">
        <v>83</v>
      </c>
      <c r="C91" s="90">
        <f t="shared" ref="C91:J100" si="13">SUM(C7,C77,C63,C49,C35,C21)</f>
        <v>0</v>
      </c>
      <c r="D91" s="90">
        <f t="shared" si="13"/>
        <v>0</v>
      </c>
      <c r="E91" s="90">
        <f t="shared" si="13"/>
        <v>0</v>
      </c>
      <c r="F91" s="90">
        <f t="shared" si="13"/>
        <v>0</v>
      </c>
      <c r="G91" s="90">
        <f t="shared" si="13"/>
        <v>0</v>
      </c>
      <c r="H91" s="90">
        <f t="shared" si="13"/>
        <v>0</v>
      </c>
      <c r="I91" s="90">
        <f t="shared" si="13"/>
        <v>0</v>
      </c>
      <c r="J91" s="90">
        <f t="shared" si="13"/>
        <v>0</v>
      </c>
      <c r="K91" s="99">
        <f t="shared" ref="K91:K100" si="14">C91+E91+G91+I91</f>
        <v>0</v>
      </c>
    </row>
    <row r="92" spans="1:11" x14ac:dyDescent="0.2">
      <c r="A92" s="113" t="s">
        <v>84</v>
      </c>
      <c r="B92" s="212" t="s">
        <v>85</v>
      </c>
      <c r="C92" s="90">
        <f t="shared" si="13"/>
        <v>0</v>
      </c>
      <c r="D92" s="90">
        <f t="shared" si="13"/>
        <v>0</v>
      </c>
      <c r="E92" s="90">
        <f t="shared" si="13"/>
        <v>0</v>
      </c>
      <c r="F92" s="90">
        <f t="shared" si="13"/>
        <v>0</v>
      </c>
      <c r="G92" s="90">
        <f t="shared" si="13"/>
        <v>0</v>
      </c>
      <c r="H92" s="90">
        <f t="shared" si="13"/>
        <v>0</v>
      </c>
      <c r="I92" s="90">
        <f t="shared" si="13"/>
        <v>0</v>
      </c>
      <c r="J92" s="90">
        <f t="shared" si="13"/>
        <v>0</v>
      </c>
      <c r="K92" s="99">
        <f t="shared" si="14"/>
        <v>0</v>
      </c>
    </row>
    <row r="93" spans="1:11" x14ac:dyDescent="0.2">
      <c r="A93" s="113" t="s">
        <v>86</v>
      </c>
      <c r="B93" s="212" t="s">
        <v>87</v>
      </c>
      <c r="C93" s="90">
        <f t="shared" si="13"/>
        <v>2</v>
      </c>
      <c r="D93" s="90">
        <f t="shared" si="13"/>
        <v>0</v>
      </c>
      <c r="E93" s="90">
        <f t="shared" si="13"/>
        <v>0</v>
      </c>
      <c r="F93" s="90">
        <f t="shared" si="13"/>
        <v>0</v>
      </c>
      <c r="G93" s="90">
        <f t="shared" si="13"/>
        <v>2</v>
      </c>
      <c r="H93" s="90">
        <f t="shared" si="13"/>
        <v>0</v>
      </c>
      <c r="I93" s="90">
        <f t="shared" si="13"/>
        <v>0</v>
      </c>
      <c r="J93" s="90">
        <f t="shared" si="13"/>
        <v>0</v>
      </c>
      <c r="K93" s="99">
        <f t="shared" si="14"/>
        <v>4</v>
      </c>
    </row>
    <row r="94" spans="1:11" x14ac:dyDescent="0.2">
      <c r="A94" s="113" t="s">
        <v>88</v>
      </c>
      <c r="B94" s="212" t="s">
        <v>89</v>
      </c>
      <c r="C94" s="90">
        <f t="shared" si="13"/>
        <v>4</v>
      </c>
      <c r="D94" s="90">
        <f t="shared" si="13"/>
        <v>1</v>
      </c>
      <c r="E94" s="90">
        <f t="shared" si="13"/>
        <v>0</v>
      </c>
      <c r="F94" s="90">
        <f t="shared" si="13"/>
        <v>0</v>
      </c>
      <c r="G94" s="90">
        <f t="shared" si="13"/>
        <v>3</v>
      </c>
      <c r="H94" s="90">
        <f t="shared" si="13"/>
        <v>2</v>
      </c>
      <c r="I94" s="90">
        <f t="shared" si="13"/>
        <v>4</v>
      </c>
      <c r="J94" s="90">
        <f t="shared" si="13"/>
        <v>4</v>
      </c>
      <c r="K94" s="99">
        <f t="shared" si="14"/>
        <v>11</v>
      </c>
    </row>
    <row r="95" spans="1:11" x14ac:dyDescent="0.2">
      <c r="A95" s="113" t="s">
        <v>90</v>
      </c>
      <c r="B95" s="212" t="s">
        <v>91</v>
      </c>
      <c r="C95" s="90">
        <f t="shared" si="13"/>
        <v>0</v>
      </c>
      <c r="D95" s="90">
        <f t="shared" si="13"/>
        <v>0</v>
      </c>
      <c r="E95" s="90">
        <f t="shared" si="13"/>
        <v>0</v>
      </c>
      <c r="F95" s="90">
        <f t="shared" si="13"/>
        <v>0</v>
      </c>
      <c r="G95" s="90">
        <f t="shared" si="13"/>
        <v>0</v>
      </c>
      <c r="H95" s="90">
        <f t="shared" si="13"/>
        <v>0</v>
      </c>
      <c r="I95" s="90">
        <f t="shared" si="13"/>
        <v>12</v>
      </c>
      <c r="J95" s="90">
        <f t="shared" si="13"/>
        <v>12</v>
      </c>
      <c r="K95" s="99">
        <f t="shared" si="14"/>
        <v>12</v>
      </c>
    </row>
    <row r="96" spans="1:11" x14ac:dyDescent="0.2">
      <c r="A96" s="113" t="s">
        <v>92</v>
      </c>
      <c r="B96" s="212" t="s">
        <v>93</v>
      </c>
      <c r="C96" s="90">
        <f t="shared" si="13"/>
        <v>2</v>
      </c>
      <c r="D96" s="90">
        <f t="shared" si="13"/>
        <v>0</v>
      </c>
      <c r="E96" s="90">
        <f t="shared" si="13"/>
        <v>0</v>
      </c>
      <c r="F96" s="90">
        <f t="shared" si="13"/>
        <v>0</v>
      </c>
      <c r="G96" s="90">
        <f t="shared" si="13"/>
        <v>2</v>
      </c>
      <c r="H96" s="90">
        <f t="shared" si="13"/>
        <v>0</v>
      </c>
      <c r="I96" s="90">
        <f t="shared" si="13"/>
        <v>0</v>
      </c>
      <c r="J96" s="90">
        <f t="shared" si="13"/>
        <v>0</v>
      </c>
      <c r="K96" s="99">
        <f t="shared" si="14"/>
        <v>4</v>
      </c>
    </row>
    <row r="97" spans="1:11" x14ac:dyDescent="0.2">
      <c r="A97" s="113" t="s">
        <v>94</v>
      </c>
      <c r="B97" s="212" t="s">
        <v>95</v>
      </c>
      <c r="C97" s="90">
        <f t="shared" si="13"/>
        <v>0</v>
      </c>
      <c r="D97" s="90">
        <f t="shared" si="13"/>
        <v>0</v>
      </c>
      <c r="E97" s="90">
        <f t="shared" si="13"/>
        <v>0</v>
      </c>
      <c r="F97" s="90">
        <f t="shared" si="13"/>
        <v>0</v>
      </c>
      <c r="G97" s="90">
        <f t="shared" si="13"/>
        <v>0</v>
      </c>
      <c r="H97" s="90">
        <f t="shared" si="13"/>
        <v>0</v>
      </c>
      <c r="I97" s="90">
        <f t="shared" si="13"/>
        <v>1</v>
      </c>
      <c r="J97" s="90">
        <f t="shared" si="13"/>
        <v>1</v>
      </c>
      <c r="K97" s="99">
        <f t="shared" si="14"/>
        <v>1</v>
      </c>
    </row>
    <row r="98" spans="1:11" x14ac:dyDescent="0.2">
      <c r="A98" s="113" t="s">
        <v>96</v>
      </c>
      <c r="B98" s="212" t="s">
        <v>97</v>
      </c>
      <c r="C98" s="90">
        <f t="shared" si="13"/>
        <v>2</v>
      </c>
      <c r="D98" s="90">
        <f t="shared" si="13"/>
        <v>0</v>
      </c>
      <c r="E98" s="90">
        <f t="shared" si="13"/>
        <v>0</v>
      </c>
      <c r="F98" s="90">
        <f t="shared" si="13"/>
        <v>0</v>
      </c>
      <c r="G98" s="90">
        <f t="shared" si="13"/>
        <v>6</v>
      </c>
      <c r="H98" s="90">
        <f t="shared" si="13"/>
        <v>1</v>
      </c>
      <c r="I98" s="90">
        <f t="shared" si="13"/>
        <v>14</v>
      </c>
      <c r="J98" s="90">
        <f t="shared" si="13"/>
        <v>13</v>
      </c>
      <c r="K98" s="99">
        <f>C98+E98+G98+I98</f>
        <v>22</v>
      </c>
    </row>
    <row r="99" spans="1:11" x14ac:dyDescent="0.2">
      <c r="A99" s="113" t="s">
        <v>98</v>
      </c>
      <c r="B99" s="212" t="s">
        <v>99</v>
      </c>
      <c r="C99" s="90">
        <f t="shared" si="13"/>
        <v>0</v>
      </c>
      <c r="D99" s="90">
        <f t="shared" si="13"/>
        <v>0</v>
      </c>
      <c r="E99" s="90">
        <f t="shared" si="13"/>
        <v>0</v>
      </c>
      <c r="F99" s="90">
        <f t="shared" si="13"/>
        <v>0</v>
      </c>
      <c r="G99" s="90">
        <f t="shared" si="13"/>
        <v>0</v>
      </c>
      <c r="H99" s="90">
        <f t="shared" si="13"/>
        <v>0</v>
      </c>
      <c r="I99" s="90">
        <f t="shared" si="13"/>
        <v>0</v>
      </c>
      <c r="J99" s="90">
        <f t="shared" si="13"/>
        <v>0</v>
      </c>
      <c r="K99" s="99">
        <f t="shared" si="14"/>
        <v>0</v>
      </c>
    </row>
    <row r="100" spans="1:11" ht="13.5" thickBot="1" x14ac:dyDescent="0.25">
      <c r="A100" s="114" t="s">
        <v>100</v>
      </c>
      <c r="B100" s="222" t="s">
        <v>101</v>
      </c>
      <c r="C100" s="101">
        <f t="shared" si="13"/>
        <v>0</v>
      </c>
      <c r="D100" s="101">
        <f>SUM(D16,D86,D72,D58,D44,D30)</f>
        <v>0</v>
      </c>
      <c r="E100" s="101">
        <f t="shared" si="13"/>
        <v>0</v>
      </c>
      <c r="F100" s="101">
        <f t="shared" si="13"/>
        <v>0</v>
      </c>
      <c r="G100" s="101">
        <f t="shared" si="13"/>
        <v>0</v>
      </c>
      <c r="H100" s="101">
        <f t="shared" si="13"/>
        <v>0</v>
      </c>
      <c r="I100" s="101">
        <f t="shared" si="13"/>
        <v>0</v>
      </c>
      <c r="J100" s="101">
        <f t="shared" si="13"/>
        <v>0</v>
      </c>
      <c r="K100" s="103">
        <f t="shared" si="14"/>
        <v>0</v>
      </c>
    </row>
    <row r="101" spans="1:11" ht="13.5" thickBot="1" x14ac:dyDescent="0.25">
      <c r="A101" s="72" t="s">
        <v>114</v>
      </c>
      <c r="B101" s="106" t="s">
        <v>103</v>
      </c>
      <c r="C101" s="73">
        <f>SUM(C17,C87,C73,C59,C45,C31)</f>
        <v>10</v>
      </c>
      <c r="D101" s="73">
        <f t="shared" ref="D101:I101" si="15">SUM(D17,D87,D73,D59,D45,D31)</f>
        <v>1</v>
      </c>
      <c r="E101" s="73">
        <f t="shared" si="15"/>
        <v>0</v>
      </c>
      <c r="F101" s="73">
        <f t="shared" si="15"/>
        <v>0</v>
      </c>
      <c r="G101" s="73">
        <f t="shared" si="15"/>
        <v>13</v>
      </c>
      <c r="H101" s="73">
        <f t="shared" si="15"/>
        <v>3</v>
      </c>
      <c r="I101" s="73">
        <f t="shared" si="15"/>
        <v>31</v>
      </c>
      <c r="J101" s="73">
        <f>SUM(J17,J87,J73,J59,J45,J31)</f>
        <v>30</v>
      </c>
      <c r="K101" s="221">
        <f>C101+E101+G101+I101</f>
        <v>54</v>
      </c>
    </row>
  </sheetData>
  <mergeCells count="19">
    <mergeCell ref="A1:K1"/>
    <mergeCell ref="C2:D2"/>
    <mergeCell ref="E2:F2"/>
    <mergeCell ref="G2:H2"/>
    <mergeCell ref="I2:J2"/>
    <mergeCell ref="C32:K32"/>
    <mergeCell ref="C33:K33"/>
    <mergeCell ref="C4:K4"/>
    <mergeCell ref="C5:K5"/>
    <mergeCell ref="C18:K18"/>
    <mergeCell ref="C19:K19"/>
    <mergeCell ref="C75:K75"/>
    <mergeCell ref="C88:K88"/>
    <mergeCell ref="C89:K89"/>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14"/>
  <sheetViews>
    <sheetView zoomScaleNormal="100" workbookViewId="0">
      <selection activeCell="A2" sqref="A2:X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96" t="s">
        <v>116</v>
      </c>
      <c r="B1" s="580"/>
      <c r="D1" s="597" t="s">
        <v>117</v>
      </c>
      <c r="E1" s="598"/>
      <c r="F1" s="598"/>
      <c r="G1" s="598"/>
      <c r="H1" s="598"/>
      <c r="I1" s="599"/>
    </row>
    <row r="2" spans="1:9" s="421" customFormat="1" ht="38.25" customHeight="1" x14ac:dyDescent="0.25">
      <c r="A2" s="273" t="s">
        <v>69</v>
      </c>
      <c r="B2" s="425"/>
      <c r="C2" s="426"/>
      <c r="D2" s="427" t="s">
        <v>69</v>
      </c>
      <c r="E2" s="241" t="s">
        <v>70</v>
      </c>
      <c r="F2" s="241" t="s">
        <v>71</v>
      </c>
      <c r="G2" s="241" t="s">
        <v>72</v>
      </c>
      <c r="H2" s="241" t="s">
        <v>73</v>
      </c>
      <c r="I2" s="147" t="s">
        <v>118</v>
      </c>
    </row>
    <row r="3" spans="1:9" s="4" customFormat="1" x14ac:dyDescent="0.2">
      <c r="A3" s="24" t="s">
        <v>119</v>
      </c>
      <c r="B3" s="268" t="s">
        <v>120</v>
      </c>
      <c r="C3" s="1"/>
      <c r="D3" s="52" t="s">
        <v>121</v>
      </c>
      <c r="E3" s="6"/>
      <c r="F3" s="6"/>
      <c r="G3" s="6">
        <v>1</v>
      </c>
      <c r="H3" s="6">
        <v>1</v>
      </c>
      <c r="I3" s="25">
        <f>SUM(E3:H3)</f>
        <v>2</v>
      </c>
    </row>
    <row r="4" spans="1:9" ht="12.75" customHeight="1" thickBot="1" x14ac:dyDescent="0.25">
      <c r="A4" s="16" t="s">
        <v>122</v>
      </c>
      <c r="B4" s="269" t="s">
        <v>123</v>
      </c>
      <c r="D4" s="75" t="s">
        <v>124</v>
      </c>
      <c r="E4" s="69"/>
      <c r="F4" s="69"/>
      <c r="G4" s="69">
        <v>1</v>
      </c>
      <c r="H4" s="69">
        <v>2</v>
      </c>
      <c r="I4" s="148">
        <f>SUM(E4:H4)</f>
        <v>3</v>
      </c>
    </row>
    <row r="5" spans="1:9" ht="12.75" customHeight="1" x14ac:dyDescent="0.2">
      <c r="A5" s="16" t="s">
        <v>125</v>
      </c>
      <c r="B5" s="270"/>
    </row>
    <row r="6" spans="1:9" ht="12.75" customHeight="1" x14ac:dyDescent="0.2">
      <c r="A6" s="52" t="s">
        <v>126</v>
      </c>
      <c r="B6" s="270" t="s">
        <v>127</v>
      </c>
    </row>
    <row r="7" spans="1:9" ht="25.5" customHeight="1" x14ac:dyDescent="0.2">
      <c r="A7" s="16" t="s">
        <v>128</v>
      </c>
      <c r="B7" s="270" t="s">
        <v>129</v>
      </c>
    </row>
    <row r="8" spans="1:9" ht="15.75" thickBot="1" x14ac:dyDescent="0.3">
      <c r="A8" s="83" t="s">
        <v>130</v>
      </c>
      <c r="B8" s="271">
        <v>1</v>
      </c>
    </row>
    <row r="9" spans="1:9" x14ac:dyDescent="0.2">
      <c r="A9" s="50" t="s">
        <v>131</v>
      </c>
      <c r="B9" s="272" t="s">
        <v>132</v>
      </c>
    </row>
    <row r="10" spans="1:9" x14ac:dyDescent="0.2">
      <c r="A10" s="16" t="s">
        <v>122</v>
      </c>
      <c r="B10" s="270" t="s">
        <v>133</v>
      </c>
    </row>
    <row r="11" spans="1:9" x14ac:dyDescent="0.2">
      <c r="A11" s="16" t="s">
        <v>125</v>
      </c>
      <c r="B11" s="270"/>
    </row>
    <row r="12" spans="1:9" x14ac:dyDescent="0.2">
      <c r="A12" s="52" t="s">
        <v>126</v>
      </c>
      <c r="B12" s="270" t="s">
        <v>134</v>
      </c>
    </row>
    <row r="13" spans="1:9" ht="25.5" x14ac:dyDescent="0.2">
      <c r="A13" s="16" t="s">
        <v>128</v>
      </c>
      <c r="B13" s="270" t="s">
        <v>135</v>
      </c>
    </row>
    <row r="14" spans="1:9" ht="15.75" thickBot="1" x14ac:dyDescent="0.3">
      <c r="A14" s="81" t="s">
        <v>130</v>
      </c>
      <c r="B14" s="82">
        <v>2</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5"/>
  <sheetViews>
    <sheetView zoomScaleNormal="100" workbookViewId="0">
      <selection activeCell="A2" sqref="A2:X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00" t="s">
        <v>136</v>
      </c>
      <c r="B1" s="601"/>
      <c r="D1" s="597" t="s">
        <v>137</v>
      </c>
      <c r="E1" s="598"/>
      <c r="F1" s="598"/>
      <c r="G1" s="598"/>
      <c r="H1" s="598"/>
      <c r="I1" s="599"/>
    </row>
    <row r="2" spans="1:9" s="421" customFormat="1" ht="38.25" customHeight="1" x14ac:dyDescent="0.25">
      <c r="A2" s="273" t="s">
        <v>69</v>
      </c>
      <c r="B2" s="428"/>
      <c r="D2" s="427" t="s">
        <v>69</v>
      </c>
      <c r="E2" s="241" t="s">
        <v>70</v>
      </c>
      <c r="F2" s="241" t="s">
        <v>71</v>
      </c>
      <c r="G2" s="241" t="s">
        <v>72</v>
      </c>
      <c r="H2" s="241" t="s">
        <v>73</v>
      </c>
      <c r="I2" s="147" t="s">
        <v>118</v>
      </c>
    </row>
    <row r="3" spans="1:9" s="4" customFormat="1" ht="12.75" customHeight="1" x14ac:dyDescent="0.2">
      <c r="A3" s="24" t="s">
        <v>138</v>
      </c>
      <c r="B3" s="365" t="s">
        <v>139</v>
      </c>
      <c r="D3" s="52" t="s">
        <v>121</v>
      </c>
      <c r="E3" s="6"/>
      <c r="F3" s="6"/>
      <c r="G3" s="6"/>
      <c r="H3" s="6">
        <v>1</v>
      </c>
      <c r="I3" s="25">
        <f>SUM(E3:H3)</f>
        <v>1</v>
      </c>
    </row>
    <row r="4" spans="1:9" s="4" customFormat="1" ht="12.75" customHeight="1" thickBot="1" x14ac:dyDescent="0.25">
      <c r="A4" s="150" t="s">
        <v>140</v>
      </c>
      <c r="B4" s="365">
        <v>5</v>
      </c>
      <c r="D4" s="75" t="s">
        <v>124</v>
      </c>
      <c r="E4" s="69"/>
      <c r="F4" s="69"/>
      <c r="G4" s="69"/>
      <c r="H4" s="69">
        <v>0</v>
      </c>
      <c r="I4" s="148">
        <f>SUM(E4:H4)</f>
        <v>0</v>
      </c>
    </row>
    <row r="5" spans="1:9" ht="12.75" customHeight="1" x14ac:dyDescent="0.2">
      <c r="A5" s="113" t="s">
        <v>141</v>
      </c>
      <c r="B5" s="384" t="s">
        <v>142</v>
      </c>
    </row>
    <row r="6" spans="1:9" ht="25.5" customHeight="1" x14ac:dyDescent="0.2">
      <c r="A6" s="113" t="s">
        <v>128</v>
      </c>
      <c r="B6" s="384" t="s">
        <v>135</v>
      </c>
    </row>
    <row r="7" spans="1:9" ht="15.75" thickBot="1" x14ac:dyDescent="0.3">
      <c r="A7" s="81" t="s">
        <v>130</v>
      </c>
      <c r="B7" s="383">
        <v>0</v>
      </c>
    </row>
    <row r="8" spans="1:9" x14ac:dyDescent="0.2">
      <c r="A8" s="150" t="s">
        <v>143</v>
      </c>
      <c r="B8" s="151"/>
    </row>
    <row r="9" spans="1:9" x14ac:dyDescent="0.2">
      <c r="A9" s="150" t="s">
        <v>140</v>
      </c>
      <c r="B9" s="151"/>
    </row>
    <row r="10" spans="1:9" ht="12.75" customHeight="1" x14ac:dyDescent="0.2">
      <c r="A10" s="113" t="s">
        <v>141</v>
      </c>
      <c r="B10" s="149"/>
    </row>
    <row r="11" spans="1:9" ht="25.5" x14ac:dyDescent="0.2">
      <c r="A11" s="113" t="s">
        <v>128</v>
      </c>
      <c r="B11" s="149"/>
    </row>
    <row r="12" spans="1:9" ht="15.75" thickBot="1" x14ac:dyDescent="0.3">
      <c r="A12" s="81" t="s">
        <v>130</v>
      </c>
      <c r="B12" s="82"/>
    </row>
    <row r="13" spans="1:9" ht="15" x14ac:dyDescent="0.25">
      <c r="A13" s="84"/>
      <c r="B13" s="60"/>
    </row>
    <row r="14" spans="1:9" ht="15" customHeight="1" x14ac:dyDescent="0.2">
      <c r="A14" s="602" t="s">
        <v>144</v>
      </c>
      <c r="B14" s="602"/>
    </row>
    <row r="15" spans="1:9" ht="15" customHeight="1" x14ac:dyDescent="0.2">
      <c r="A15" s="602"/>
      <c r="B15" s="602"/>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2"/>
  <sheetViews>
    <sheetView workbookViewId="0">
      <selection activeCell="A2" sqref="A2:X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600" t="s">
        <v>145</v>
      </c>
      <c r="B1" s="601"/>
      <c r="D1" s="597" t="s">
        <v>146</v>
      </c>
      <c r="E1" s="598"/>
      <c r="F1" s="598"/>
      <c r="G1" s="598"/>
      <c r="H1" s="598"/>
      <c r="I1" s="599"/>
    </row>
    <row r="2" spans="1:9" s="421" customFormat="1" ht="38.25" customHeight="1" x14ac:dyDescent="0.25">
      <c r="A2" s="273" t="s">
        <v>147</v>
      </c>
      <c r="B2" s="428"/>
      <c r="D2" s="427" t="s">
        <v>148</v>
      </c>
      <c r="E2" s="241" t="s">
        <v>70</v>
      </c>
      <c r="F2" s="241" t="s">
        <v>71</v>
      </c>
      <c r="G2" s="241" t="s">
        <v>72</v>
      </c>
      <c r="H2" s="241" t="s">
        <v>73</v>
      </c>
      <c r="I2" s="147" t="s">
        <v>118</v>
      </c>
    </row>
    <row r="3" spans="1:9" s="4" customFormat="1" x14ac:dyDescent="0.2">
      <c r="A3" s="24" t="s">
        <v>138</v>
      </c>
      <c r="B3" s="53"/>
      <c r="D3" s="52" t="s">
        <v>121</v>
      </c>
      <c r="E3" s="6"/>
      <c r="F3" s="6"/>
      <c r="G3" s="6"/>
      <c r="H3" s="6"/>
      <c r="I3" s="25">
        <f>SUM(E3:H3)</f>
        <v>0</v>
      </c>
    </row>
    <row r="4" spans="1:9" s="4" customFormat="1" ht="13.5" thickBot="1" x14ac:dyDescent="0.25">
      <c r="A4" s="150" t="s">
        <v>149</v>
      </c>
      <c r="B4" s="53"/>
      <c r="D4" s="75" t="s">
        <v>124</v>
      </c>
      <c r="E4" s="69"/>
      <c r="F4" s="69"/>
      <c r="G4" s="69"/>
      <c r="H4" s="69"/>
      <c r="I4" s="148">
        <f>SUM(E4:H4)</f>
        <v>0</v>
      </c>
    </row>
    <row r="5" spans="1:9" x14ac:dyDescent="0.2">
      <c r="A5" s="113" t="s">
        <v>150</v>
      </c>
      <c r="B5" s="51"/>
    </row>
    <row r="6" spans="1:9" ht="25.5" x14ac:dyDescent="0.2">
      <c r="A6" s="113" t="s">
        <v>128</v>
      </c>
      <c r="B6" s="51"/>
    </row>
    <row r="7" spans="1:9" x14ac:dyDescent="0.2">
      <c r="A7" s="94" t="s">
        <v>130</v>
      </c>
      <c r="B7" s="51"/>
    </row>
    <row r="8" spans="1:9" x14ac:dyDescent="0.2">
      <c r="A8" s="150" t="s">
        <v>143</v>
      </c>
      <c r="B8" s="53"/>
    </row>
    <row r="9" spans="1:9" x14ac:dyDescent="0.2">
      <c r="A9" s="150" t="s">
        <v>149</v>
      </c>
      <c r="B9" s="53"/>
    </row>
    <row r="10" spans="1:9" x14ac:dyDescent="0.2">
      <c r="A10" s="113" t="s">
        <v>150</v>
      </c>
      <c r="B10" s="51"/>
    </row>
    <row r="11" spans="1:9" ht="25.5" x14ac:dyDescent="0.2">
      <c r="A11" s="113" t="s">
        <v>128</v>
      </c>
      <c r="B11" s="51"/>
    </row>
    <row r="12" spans="1:9" ht="13.5" thickBot="1" x14ac:dyDescent="0.25">
      <c r="A12" s="36" t="s">
        <v>130</v>
      </c>
      <c r="B12" s="15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A2" sqref="A2:A3"/>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77" t="s">
        <v>151</v>
      </c>
      <c r="B1" s="578"/>
      <c r="C1" s="578"/>
      <c r="D1" s="578"/>
      <c r="E1" s="578"/>
      <c r="F1" s="578"/>
      <c r="G1" s="578"/>
      <c r="H1" s="578"/>
      <c r="I1" s="578"/>
      <c r="J1" s="580"/>
    </row>
    <row r="2" spans="1:10" s="421" customFormat="1" ht="38.25" customHeight="1" x14ac:dyDescent="0.25">
      <c r="A2" s="617" t="s">
        <v>69</v>
      </c>
      <c r="B2" s="41"/>
      <c r="C2" s="593" t="s">
        <v>152</v>
      </c>
      <c r="D2" s="593"/>
      <c r="E2" s="593"/>
      <c r="F2" s="593" t="s">
        <v>153</v>
      </c>
      <c r="G2" s="593"/>
      <c r="H2" s="593"/>
      <c r="I2" s="604" t="s">
        <v>154</v>
      </c>
      <c r="J2" s="606" t="s">
        <v>74</v>
      </c>
    </row>
    <row r="3" spans="1:10" s="4" customFormat="1" ht="25.5" x14ac:dyDescent="0.2">
      <c r="A3" s="618"/>
      <c r="B3" s="7"/>
      <c r="C3" s="262" t="s">
        <v>155</v>
      </c>
      <c r="D3" s="262" t="s">
        <v>156</v>
      </c>
      <c r="E3" s="262" t="s">
        <v>157</v>
      </c>
      <c r="F3" s="262" t="s">
        <v>155</v>
      </c>
      <c r="G3" s="262" t="s">
        <v>156</v>
      </c>
      <c r="H3" s="262" t="s">
        <v>157</v>
      </c>
      <c r="I3" s="605"/>
      <c r="J3" s="607"/>
    </row>
    <row r="4" spans="1:10" s="2" customFormat="1" x14ac:dyDescent="0.2">
      <c r="A4" s="210" t="s">
        <v>78</v>
      </c>
      <c r="B4" s="211" t="s">
        <v>79</v>
      </c>
      <c r="C4" s="603"/>
      <c r="D4" s="603"/>
      <c r="E4" s="603"/>
      <c r="F4" s="603"/>
      <c r="G4" s="603"/>
      <c r="H4" s="603"/>
      <c r="I4" s="603"/>
      <c r="J4" s="15"/>
    </row>
    <row r="5" spans="1:10" x14ac:dyDescent="0.2">
      <c r="A5" s="113" t="s">
        <v>80</v>
      </c>
      <c r="B5" s="212" t="s">
        <v>81</v>
      </c>
      <c r="C5" s="9">
        <v>18</v>
      </c>
      <c r="D5" s="9">
        <v>1</v>
      </c>
      <c r="E5" s="9"/>
      <c r="F5" s="9"/>
      <c r="G5" s="9"/>
      <c r="H5" s="9"/>
      <c r="I5" s="9">
        <v>13</v>
      </c>
      <c r="J5" s="17">
        <f>SUM(C5:I5)</f>
        <v>32</v>
      </c>
    </row>
    <row r="6" spans="1:10" x14ac:dyDescent="0.2">
      <c r="A6" s="113" t="s">
        <v>82</v>
      </c>
      <c r="B6" s="212" t="s">
        <v>83</v>
      </c>
      <c r="C6" s="9">
        <v>8</v>
      </c>
      <c r="D6" s="9">
        <v>3</v>
      </c>
      <c r="E6" s="9">
        <v>4</v>
      </c>
      <c r="F6" s="9"/>
      <c r="G6" s="9"/>
      <c r="H6" s="9"/>
      <c r="I6" s="9"/>
      <c r="J6" s="17">
        <f t="shared" ref="J6:J15" si="0">SUM(C6:I6)</f>
        <v>15</v>
      </c>
    </row>
    <row r="7" spans="1:10" x14ac:dyDescent="0.2">
      <c r="A7" s="113" t="s">
        <v>84</v>
      </c>
      <c r="B7" s="212" t="s">
        <v>85</v>
      </c>
      <c r="C7" s="9">
        <v>4</v>
      </c>
      <c r="D7" s="9">
        <v>6</v>
      </c>
      <c r="E7" s="9">
        <v>6</v>
      </c>
      <c r="F7" s="9">
        <v>9</v>
      </c>
      <c r="G7" s="9"/>
      <c r="H7" s="9"/>
      <c r="I7" s="9">
        <v>10</v>
      </c>
      <c r="J7" s="17">
        <f t="shared" si="0"/>
        <v>35</v>
      </c>
    </row>
    <row r="8" spans="1:10" x14ac:dyDescent="0.2">
      <c r="A8" s="113" t="s">
        <v>86</v>
      </c>
      <c r="B8" s="212" t="s">
        <v>87</v>
      </c>
      <c r="C8" s="9">
        <v>1</v>
      </c>
      <c r="D8" s="9"/>
      <c r="E8" s="9"/>
      <c r="F8" s="9">
        <v>4</v>
      </c>
      <c r="G8" s="9"/>
      <c r="H8" s="9"/>
      <c r="I8" s="9">
        <v>6</v>
      </c>
      <c r="J8" s="17">
        <f t="shared" si="0"/>
        <v>11</v>
      </c>
    </row>
    <row r="9" spans="1:10" x14ac:dyDescent="0.2">
      <c r="A9" s="113" t="s">
        <v>88</v>
      </c>
      <c r="B9" s="212" t="s">
        <v>89</v>
      </c>
      <c r="C9" s="9">
        <v>1</v>
      </c>
      <c r="D9" s="9">
        <v>1</v>
      </c>
      <c r="E9" s="9"/>
      <c r="F9" s="9">
        <v>3</v>
      </c>
      <c r="G9" s="9"/>
      <c r="H9" s="9"/>
      <c r="I9" s="9"/>
      <c r="J9" s="17">
        <f t="shared" si="0"/>
        <v>5</v>
      </c>
    </row>
    <row r="10" spans="1:10" x14ac:dyDescent="0.2">
      <c r="A10" s="113" t="s">
        <v>90</v>
      </c>
      <c r="B10" s="212" t="s">
        <v>91</v>
      </c>
      <c r="C10" s="9"/>
      <c r="D10" s="9"/>
      <c r="E10" s="9"/>
      <c r="F10" s="9"/>
      <c r="G10" s="9"/>
      <c r="H10" s="9"/>
      <c r="I10" s="9"/>
      <c r="J10" s="17">
        <f t="shared" si="0"/>
        <v>0</v>
      </c>
    </row>
    <row r="11" spans="1:10" x14ac:dyDescent="0.2">
      <c r="A11" s="113" t="s">
        <v>92</v>
      </c>
      <c r="B11" s="212" t="s">
        <v>93</v>
      </c>
      <c r="C11" s="9">
        <v>3</v>
      </c>
      <c r="D11" s="9"/>
      <c r="E11" s="9"/>
      <c r="F11" s="9"/>
      <c r="G11" s="9"/>
      <c r="H11" s="9"/>
      <c r="I11" s="9"/>
      <c r="J11" s="17">
        <f t="shared" si="0"/>
        <v>3</v>
      </c>
    </row>
    <row r="12" spans="1:10" x14ac:dyDescent="0.2">
      <c r="A12" s="113" t="s">
        <v>94</v>
      </c>
      <c r="B12" s="212" t="s">
        <v>95</v>
      </c>
      <c r="C12" s="9">
        <v>2</v>
      </c>
      <c r="D12" s="9">
        <v>1</v>
      </c>
      <c r="E12" s="9"/>
      <c r="F12" s="9"/>
      <c r="G12" s="9"/>
      <c r="H12" s="9"/>
      <c r="I12" s="9"/>
      <c r="J12" s="17">
        <f t="shared" si="0"/>
        <v>3</v>
      </c>
    </row>
    <row r="13" spans="1:10" x14ac:dyDescent="0.2">
      <c r="A13" s="113" t="s">
        <v>96</v>
      </c>
      <c r="B13" s="212" t="s">
        <v>97</v>
      </c>
      <c r="C13" s="9">
        <v>10</v>
      </c>
      <c r="D13" s="9"/>
      <c r="E13" s="9">
        <v>2</v>
      </c>
      <c r="F13" s="9">
        <v>7</v>
      </c>
      <c r="G13" s="9">
        <v>1</v>
      </c>
      <c r="H13" s="9">
        <v>1</v>
      </c>
      <c r="I13" s="9">
        <v>16</v>
      </c>
      <c r="J13" s="17">
        <f t="shared" si="0"/>
        <v>37</v>
      </c>
    </row>
    <row r="14" spans="1:10" x14ac:dyDescent="0.2">
      <c r="A14" s="113" t="s">
        <v>98</v>
      </c>
      <c r="B14" s="212" t="s">
        <v>99</v>
      </c>
      <c r="C14" s="9"/>
      <c r="D14" s="9"/>
      <c r="E14" s="9"/>
      <c r="F14" s="9">
        <v>6</v>
      </c>
      <c r="G14" s="9"/>
      <c r="H14" s="9"/>
      <c r="I14" s="9">
        <v>2</v>
      </c>
      <c r="J14" s="17">
        <f t="shared" si="0"/>
        <v>8</v>
      </c>
    </row>
    <row r="15" spans="1:10" x14ac:dyDescent="0.2">
      <c r="A15" s="113" t="s">
        <v>100</v>
      </c>
      <c r="B15" s="212" t="s">
        <v>101</v>
      </c>
      <c r="C15" s="20">
        <v>1</v>
      </c>
      <c r="D15" s="20"/>
      <c r="E15" s="20"/>
      <c r="F15" s="20"/>
      <c r="G15" s="20"/>
      <c r="H15" s="20"/>
      <c r="I15" s="20"/>
      <c r="J15" s="17">
        <f t="shared" si="0"/>
        <v>1</v>
      </c>
    </row>
    <row r="16" spans="1:10" ht="13.5" thickBot="1" x14ac:dyDescent="0.25">
      <c r="A16" s="22" t="s">
        <v>74</v>
      </c>
      <c r="B16" s="206" t="s">
        <v>103</v>
      </c>
      <c r="C16" s="23">
        <f t="shared" ref="C16:H16" si="1">SUM(C5:C15)</f>
        <v>48</v>
      </c>
      <c r="D16" s="23">
        <f t="shared" si="1"/>
        <v>12</v>
      </c>
      <c r="E16" s="23">
        <f t="shared" si="1"/>
        <v>12</v>
      </c>
      <c r="F16" s="23">
        <f t="shared" si="1"/>
        <v>29</v>
      </c>
      <c r="G16" s="23">
        <f t="shared" si="1"/>
        <v>1</v>
      </c>
      <c r="H16" s="23">
        <f t="shared" si="1"/>
        <v>1</v>
      </c>
      <c r="I16" s="23">
        <f>SUM(I5:I15)</f>
        <v>47</v>
      </c>
      <c r="J16" s="18">
        <f>SUM(J5:J15)</f>
        <v>150</v>
      </c>
    </row>
    <row r="18" spans="2:2" x14ac:dyDescent="0.2">
      <c r="B18" s="1"/>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A2" sqref="A2:A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96" t="s">
        <v>158</v>
      </c>
      <c r="B1" s="578"/>
      <c r="C1" s="578"/>
      <c r="D1" s="578"/>
      <c r="E1" s="578"/>
      <c r="F1" s="578"/>
      <c r="G1" s="578"/>
      <c r="H1" s="578"/>
      <c r="I1" s="578"/>
      <c r="J1" s="578"/>
      <c r="K1" s="580"/>
    </row>
    <row r="2" spans="1:11" s="421" customFormat="1" ht="38.25" customHeight="1" x14ac:dyDescent="0.25">
      <c r="A2" s="617" t="s">
        <v>69</v>
      </c>
      <c r="B2" s="41"/>
      <c r="C2" s="593" t="s">
        <v>152</v>
      </c>
      <c r="D2" s="593"/>
      <c r="E2" s="593"/>
      <c r="F2" s="593" t="s">
        <v>153</v>
      </c>
      <c r="G2" s="593"/>
      <c r="H2" s="593"/>
      <c r="I2" s="604" t="s">
        <v>154</v>
      </c>
      <c r="J2" s="609" t="s">
        <v>159</v>
      </c>
      <c r="K2" s="611" t="s">
        <v>160</v>
      </c>
    </row>
    <row r="3" spans="1:11" s="4" customFormat="1" ht="30.75" customHeight="1" x14ac:dyDescent="0.2">
      <c r="A3" s="618"/>
      <c r="B3" s="7"/>
      <c r="C3" s="262" t="s">
        <v>155</v>
      </c>
      <c r="D3" s="262" t="s">
        <v>156</v>
      </c>
      <c r="E3" s="262" t="s">
        <v>157</v>
      </c>
      <c r="F3" s="262" t="s">
        <v>155</v>
      </c>
      <c r="G3" s="262" t="s">
        <v>156</v>
      </c>
      <c r="H3" s="262" t="s">
        <v>157</v>
      </c>
      <c r="I3" s="605"/>
      <c r="J3" s="610"/>
      <c r="K3" s="612"/>
    </row>
    <row r="4" spans="1:11" s="2" customFormat="1" x14ac:dyDescent="0.2">
      <c r="A4" s="210" t="s">
        <v>78</v>
      </c>
      <c r="B4" s="211" t="s">
        <v>79</v>
      </c>
      <c r="C4" s="603"/>
      <c r="D4" s="603"/>
      <c r="E4" s="603"/>
      <c r="F4" s="603"/>
      <c r="G4" s="603"/>
      <c r="H4" s="603"/>
      <c r="I4" s="603"/>
      <c r="J4" s="30"/>
      <c r="K4" s="31"/>
    </row>
    <row r="5" spans="1:11" x14ac:dyDescent="0.2">
      <c r="A5" s="113" t="s">
        <v>80</v>
      </c>
      <c r="B5" s="156" t="s">
        <v>81</v>
      </c>
      <c r="C5" s="412">
        <v>163</v>
      </c>
      <c r="D5" s="412">
        <v>17</v>
      </c>
      <c r="E5" s="412"/>
      <c r="F5" s="412"/>
      <c r="G5" s="412"/>
      <c r="H5" s="412"/>
      <c r="I5" s="391">
        <v>782</v>
      </c>
      <c r="J5" s="395">
        <v>920</v>
      </c>
      <c r="K5" s="29"/>
    </row>
    <row r="6" spans="1:11" x14ac:dyDescent="0.2">
      <c r="A6" s="113" t="s">
        <v>82</v>
      </c>
      <c r="B6" s="156" t="s">
        <v>83</v>
      </c>
      <c r="C6" s="412">
        <v>53</v>
      </c>
      <c r="D6" s="412">
        <v>138</v>
      </c>
      <c r="E6" s="412">
        <v>246</v>
      </c>
      <c r="F6" s="412"/>
      <c r="G6" s="412"/>
      <c r="H6" s="412"/>
      <c r="I6" s="412"/>
      <c r="J6" s="395">
        <v>437</v>
      </c>
      <c r="K6" s="29"/>
    </row>
    <row r="7" spans="1:11" x14ac:dyDescent="0.2">
      <c r="A7" s="113" t="s">
        <v>84</v>
      </c>
      <c r="B7" s="156" t="s">
        <v>85</v>
      </c>
      <c r="C7" s="412">
        <v>90</v>
      </c>
      <c r="D7" s="412">
        <v>201</v>
      </c>
      <c r="E7" s="412">
        <v>375</v>
      </c>
      <c r="F7" s="412">
        <v>238</v>
      </c>
      <c r="G7" s="412"/>
      <c r="H7" s="412"/>
      <c r="I7" s="391">
        <v>89</v>
      </c>
      <c r="J7" s="395">
        <v>975</v>
      </c>
      <c r="K7" s="29"/>
    </row>
    <row r="8" spans="1:11" x14ac:dyDescent="0.2">
      <c r="A8" s="113" t="s">
        <v>86</v>
      </c>
      <c r="B8" s="156" t="s">
        <v>87</v>
      </c>
      <c r="C8" s="412">
        <v>19</v>
      </c>
      <c r="D8" s="412"/>
      <c r="E8" s="412"/>
      <c r="F8" s="412">
        <v>48</v>
      </c>
      <c r="G8" s="412"/>
      <c r="H8" s="412"/>
      <c r="I8" s="391">
        <v>498</v>
      </c>
      <c r="J8" s="395">
        <v>550</v>
      </c>
      <c r="K8" s="29"/>
    </row>
    <row r="9" spans="1:11" x14ac:dyDescent="0.2">
      <c r="A9" s="113" t="s">
        <v>88</v>
      </c>
      <c r="B9" s="156" t="s">
        <v>89</v>
      </c>
      <c r="C9" s="412">
        <v>8</v>
      </c>
      <c r="D9" s="412">
        <v>17</v>
      </c>
      <c r="E9" s="412"/>
      <c r="F9" s="412">
        <v>33</v>
      </c>
      <c r="G9" s="412"/>
      <c r="H9" s="412"/>
      <c r="I9" s="412"/>
      <c r="J9" s="395">
        <v>58</v>
      </c>
      <c r="K9" s="29"/>
    </row>
    <row r="10" spans="1:11" x14ac:dyDescent="0.2">
      <c r="A10" s="113" t="s">
        <v>90</v>
      </c>
      <c r="B10" s="156" t="s">
        <v>91</v>
      </c>
      <c r="C10" s="412"/>
      <c r="D10" s="412"/>
      <c r="E10" s="412"/>
      <c r="F10" s="412"/>
      <c r="G10" s="412"/>
      <c r="H10" s="412"/>
      <c r="I10" s="412"/>
      <c r="J10" s="395"/>
      <c r="K10" s="29"/>
    </row>
    <row r="11" spans="1:11" x14ac:dyDescent="0.2">
      <c r="A11" s="113" t="s">
        <v>92</v>
      </c>
      <c r="B11" s="156" t="s">
        <v>93</v>
      </c>
      <c r="C11" s="412">
        <v>45</v>
      </c>
      <c r="D11" s="412"/>
      <c r="E11" s="412"/>
      <c r="F11" s="412"/>
      <c r="G11" s="412"/>
      <c r="H11" s="412"/>
      <c r="I11" s="412"/>
      <c r="J11" s="395">
        <v>45</v>
      </c>
      <c r="K11" s="29"/>
    </row>
    <row r="12" spans="1:11" x14ac:dyDescent="0.2">
      <c r="A12" s="113" t="s">
        <v>94</v>
      </c>
      <c r="B12" s="156" t="s">
        <v>95</v>
      </c>
      <c r="C12" s="412">
        <v>135</v>
      </c>
      <c r="D12" s="412">
        <v>24</v>
      </c>
      <c r="E12" s="412"/>
      <c r="F12" s="412"/>
      <c r="G12" s="412"/>
      <c r="H12" s="412"/>
      <c r="I12" s="412"/>
      <c r="J12" s="395">
        <v>159</v>
      </c>
      <c r="K12" s="29">
        <v>24</v>
      </c>
    </row>
    <row r="13" spans="1:11" x14ac:dyDescent="0.2">
      <c r="A13" s="113" t="s">
        <v>96</v>
      </c>
      <c r="B13" s="156" t="s">
        <v>97</v>
      </c>
      <c r="C13" s="412">
        <v>161</v>
      </c>
      <c r="D13" s="412"/>
      <c r="E13" s="412">
        <v>55</v>
      </c>
      <c r="F13" s="412">
        <v>184</v>
      </c>
      <c r="G13" s="412">
        <v>49</v>
      </c>
      <c r="H13" s="412">
        <v>28</v>
      </c>
      <c r="I13" s="391">
        <v>648</v>
      </c>
      <c r="J13" s="395">
        <v>1111</v>
      </c>
      <c r="K13" s="29"/>
    </row>
    <row r="14" spans="1:11" x14ac:dyDescent="0.2">
      <c r="A14" s="113" t="s">
        <v>98</v>
      </c>
      <c r="B14" s="156" t="s">
        <v>99</v>
      </c>
      <c r="C14" s="412"/>
      <c r="D14" s="412"/>
      <c r="E14" s="412"/>
      <c r="F14" s="412">
        <v>45</v>
      </c>
      <c r="G14" s="412">
        <v>28</v>
      </c>
      <c r="H14" s="412"/>
      <c r="I14" s="391">
        <v>53</v>
      </c>
      <c r="J14" s="395">
        <v>126</v>
      </c>
      <c r="K14" s="29"/>
    </row>
    <row r="15" spans="1:11" x14ac:dyDescent="0.2">
      <c r="A15" s="113" t="s">
        <v>100</v>
      </c>
      <c r="B15" s="156" t="s">
        <v>101</v>
      </c>
      <c r="C15" s="412">
        <v>25</v>
      </c>
      <c r="D15" s="412"/>
      <c r="E15" s="412"/>
      <c r="F15" s="412"/>
      <c r="G15" s="412"/>
      <c r="H15" s="412"/>
      <c r="I15" s="412"/>
      <c r="J15" s="413">
        <v>25</v>
      </c>
      <c r="K15" s="205"/>
    </row>
    <row r="16" spans="1:11" ht="13.5" thickBot="1" x14ac:dyDescent="0.25">
      <c r="A16" s="22" t="s">
        <v>159</v>
      </c>
      <c r="B16" s="414" t="s">
        <v>103</v>
      </c>
      <c r="C16" s="415">
        <v>699</v>
      </c>
      <c r="D16" s="415">
        <v>397</v>
      </c>
      <c r="E16" s="415">
        <v>676</v>
      </c>
      <c r="F16" s="415">
        <v>548</v>
      </c>
      <c r="G16" s="415">
        <v>77</v>
      </c>
      <c r="H16" s="415">
        <v>28</v>
      </c>
      <c r="I16" s="415">
        <v>2070</v>
      </c>
      <c r="J16" s="415">
        <v>4406</v>
      </c>
      <c r="K16" s="18"/>
    </row>
    <row r="18" spans="1:11" ht="30" customHeight="1" x14ac:dyDescent="0.2">
      <c r="A18" s="608" t="s">
        <v>161</v>
      </c>
      <c r="B18" s="608"/>
      <c r="C18" s="608"/>
      <c r="D18" s="608"/>
      <c r="E18" s="608"/>
      <c r="F18" s="608"/>
      <c r="G18" s="608"/>
      <c r="H18" s="608"/>
      <c r="I18" s="608"/>
      <c r="J18" s="608"/>
      <c r="K18" s="608"/>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B20" sqref="B20"/>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96" t="s">
        <v>162</v>
      </c>
      <c r="B1" s="578"/>
      <c r="C1" s="578"/>
      <c r="D1" s="578"/>
      <c r="E1" s="578"/>
      <c r="F1" s="578"/>
      <c r="G1" s="578"/>
      <c r="H1" s="578"/>
      <c r="I1" s="578"/>
      <c r="J1" s="580"/>
    </row>
    <row r="2" spans="1:10" s="4" customFormat="1" ht="15" customHeight="1" x14ac:dyDescent="0.2">
      <c r="A2" s="617" t="s">
        <v>69</v>
      </c>
      <c r="B2" s="7"/>
      <c r="C2" s="615" t="s">
        <v>163</v>
      </c>
      <c r="D2" s="615"/>
      <c r="E2" s="615"/>
      <c r="F2" s="613" t="s">
        <v>74</v>
      </c>
      <c r="G2" s="616" t="s">
        <v>164</v>
      </c>
      <c r="H2" s="615"/>
      <c r="I2" s="615"/>
      <c r="J2" s="243" t="s">
        <v>159</v>
      </c>
    </row>
    <row r="3" spans="1:10" s="4" customFormat="1" ht="45" customHeight="1" x14ac:dyDescent="0.2">
      <c r="A3" s="618"/>
      <c r="B3" s="7"/>
      <c r="C3" s="241" t="s">
        <v>165</v>
      </c>
      <c r="D3" s="241" t="s">
        <v>166</v>
      </c>
      <c r="E3" s="242" t="s">
        <v>154</v>
      </c>
      <c r="F3" s="614"/>
      <c r="G3" s="240" t="s">
        <v>165</v>
      </c>
      <c r="H3" s="241" t="s">
        <v>166</v>
      </c>
      <c r="I3" s="242" t="s">
        <v>154</v>
      </c>
      <c r="J3" s="244"/>
    </row>
    <row r="4" spans="1:10" s="2" customFormat="1" x14ac:dyDescent="0.2">
      <c r="A4" s="210" t="s">
        <v>78</v>
      </c>
      <c r="B4" s="211" t="s">
        <v>79</v>
      </c>
      <c r="C4" s="245"/>
      <c r="D4" s="245"/>
      <c r="E4" s="245"/>
      <c r="F4" s="15"/>
      <c r="G4" s="246"/>
      <c r="H4" s="245"/>
      <c r="I4" s="245"/>
      <c r="J4" s="15"/>
    </row>
    <row r="5" spans="1:10" x14ac:dyDescent="0.2">
      <c r="A5" s="113" t="s">
        <v>80</v>
      </c>
      <c r="B5" s="212" t="s">
        <v>81</v>
      </c>
      <c r="C5" s="9"/>
      <c r="D5" s="9"/>
      <c r="E5" s="9"/>
      <c r="F5" s="17">
        <f>SUM(C5:E5)</f>
        <v>0</v>
      </c>
      <c r="G5" s="247"/>
      <c r="H5" s="9"/>
      <c r="I5" s="9"/>
      <c r="J5" s="17"/>
    </row>
    <row r="6" spans="1:10" x14ac:dyDescent="0.2">
      <c r="A6" s="113" t="s">
        <v>82</v>
      </c>
      <c r="B6" s="212" t="s">
        <v>83</v>
      </c>
      <c r="C6" s="9"/>
      <c r="D6" s="9"/>
      <c r="E6" s="9"/>
      <c r="F6" s="17">
        <f t="shared" ref="F6:F16" si="0">SUM(C6:E6)</f>
        <v>0</v>
      </c>
      <c r="G6" s="247"/>
      <c r="H6" s="9"/>
      <c r="I6" s="9"/>
      <c r="J6" s="17"/>
    </row>
    <row r="7" spans="1:10" x14ac:dyDescent="0.2">
      <c r="A7" s="113" t="s">
        <v>84</v>
      </c>
      <c r="B7" s="212" t="s">
        <v>85</v>
      </c>
      <c r="C7" s="9"/>
      <c r="D7" s="9"/>
      <c r="E7" s="9"/>
      <c r="F7" s="17">
        <f t="shared" si="0"/>
        <v>0</v>
      </c>
      <c r="G7" s="247"/>
      <c r="H7" s="9"/>
      <c r="I7" s="9"/>
      <c r="J7" s="17"/>
    </row>
    <row r="8" spans="1:10" x14ac:dyDescent="0.2">
      <c r="A8" s="113" t="s">
        <v>86</v>
      </c>
      <c r="B8" s="212" t="s">
        <v>87</v>
      </c>
      <c r="C8" s="9"/>
      <c r="D8" s="9"/>
      <c r="E8" s="9"/>
      <c r="F8" s="17">
        <f t="shared" si="0"/>
        <v>0</v>
      </c>
      <c r="G8" s="247"/>
      <c r="H8" s="9"/>
      <c r="I8" s="9"/>
      <c r="J8" s="17"/>
    </row>
    <row r="9" spans="1:10" x14ac:dyDescent="0.2">
      <c r="A9" s="113" t="s">
        <v>88</v>
      </c>
      <c r="B9" s="212" t="s">
        <v>89</v>
      </c>
      <c r="C9" s="9"/>
      <c r="D9" s="9"/>
      <c r="E9" s="9"/>
      <c r="F9" s="17">
        <f t="shared" si="0"/>
        <v>0</v>
      </c>
      <c r="G9" s="247"/>
      <c r="H9" s="9"/>
      <c r="I9" s="9"/>
      <c r="J9" s="17"/>
    </row>
    <row r="10" spans="1:10" x14ac:dyDescent="0.2">
      <c r="A10" s="113" t="s">
        <v>90</v>
      </c>
      <c r="B10" s="212" t="s">
        <v>91</v>
      </c>
      <c r="C10" s="9"/>
      <c r="D10" s="9"/>
      <c r="E10" s="9"/>
      <c r="F10" s="17">
        <f t="shared" si="0"/>
        <v>0</v>
      </c>
      <c r="G10" s="247"/>
      <c r="H10" s="9"/>
      <c r="I10" s="9"/>
      <c r="J10" s="17"/>
    </row>
    <row r="11" spans="1:10" x14ac:dyDescent="0.2">
      <c r="A11" s="113" t="s">
        <v>92</v>
      </c>
      <c r="B11" s="212" t="s">
        <v>93</v>
      </c>
      <c r="C11" s="9"/>
      <c r="D11" s="9"/>
      <c r="E11" s="9"/>
      <c r="F11" s="17">
        <f t="shared" si="0"/>
        <v>0</v>
      </c>
      <c r="G11" s="247"/>
      <c r="H11" s="9"/>
      <c r="I11" s="9"/>
      <c r="J11" s="17"/>
    </row>
    <row r="12" spans="1:10" x14ac:dyDescent="0.2">
      <c r="A12" s="113" t="s">
        <v>94</v>
      </c>
      <c r="B12" s="212" t="s">
        <v>95</v>
      </c>
      <c r="C12" s="9"/>
      <c r="D12" s="9"/>
      <c r="E12" s="9"/>
      <c r="F12" s="17">
        <f t="shared" si="0"/>
        <v>0</v>
      </c>
      <c r="G12" s="247"/>
      <c r="H12" s="9"/>
      <c r="I12" s="9"/>
      <c r="J12" s="17"/>
    </row>
    <row r="13" spans="1:10" x14ac:dyDescent="0.2">
      <c r="A13" s="113" t="s">
        <v>96</v>
      </c>
      <c r="B13" s="212" t="s">
        <v>97</v>
      </c>
      <c r="C13" s="9"/>
      <c r="D13" s="9"/>
      <c r="E13" s="9"/>
      <c r="F13" s="17">
        <f t="shared" si="0"/>
        <v>0</v>
      </c>
      <c r="G13" s="247"/>
      <c r="H13" s="9"/>
      <c r="I13" s="9"/>
      <c r="J13" s="17"/>
    </row>
    <row r="14" spans="1:10" x14ac:dyDescent="0.2">
      <c r="A14" s="113" t="s">
        <v>98</v>
      </c>
      <c r="B14" s="212" t="s">
        <v>99</v>
      </c>
      <c r="C14" s="9"/>
      <c r="D14" s="9"/>
      <c r="E14" s="9"/>
      <c r="F14" s="17">
        <f t="shared" si="0"/>
        <v>0</v>
      </c>
      <c r="G14" s="247"/>
      <c r="H14" s="9"/>
      <c r="I14" s="9"/>
      <c r="J14" s="17"/>
    </row>
    <row r="15" spans="1:10" x14ac:dyDescent="0.2">
      <c r="A15" s="113" t="s">
        <v>100</v>
      </c>
      <c r="B15" s="212" t="s">
        <v>101</v>
      </c>
      <c r="C15" s="20"/>
      <c r="D15" s="20"/>
      <c r="E15" s="20"/>
      <c r="F15" s="21">
        <f t="shared" si="0"/>
        <v>0</v>
      </c>
      <c r="G15" s="248"/>
      <c r="H15" s="20"/>
      <c r="I15" s="20"/>
      <c r="J15" s="21"/>
    </row>
    <row r="16" spans="1:10" ht="13.5" thickBot="1" x14ac:dyDescent="0.25">
      <c r="A16" s="22" t="s">
        <v>159</v>
      </c>
      <c r="B16" s="206" t="s">
        <v>103</v>
      </c>
      <c r="C16" s="23">
        <f>SUM(C5:C15)</f>
        <v>0</v>
      </c>
      <c r="D16" s="23">
        <f t="shared" ref="D16:E16" si="1">SUM(D5:D15)</f>
        <v>0</v>
      </c>
      <c r="E16" s="23">
        <f t="shared" si="1"/>
        <v>0</v>
      </c>
      <c r="F16" s="18">
        <f t="shared" si="0"/>
        <v>0</v>
      </c>
      <c r="G16" s="249"/>
      <c r="H16" s="23"/>
      <c r="I16" s="23"/>
      <c r="J16" s="18"/>
    </row>
    <row r="18" spans="1:10" ht="30" customHeight="1" x14ac:dyDescent="0.2">
      <c r="A18" s="608" t="s">
        <v>167</v>
      </c>
      <c r="B18" s="608"/>
      <c r="C18" s="608"/>
      <c r="D18" s="608"/>
      <c r="E18" s="608"/>
      <c r="F18" s="608"/>
      <c r="G18" s="608"/>
      <c r="H18" s="608"/>
      <c r="I18" s="608"/>
      <c r="J18" s="608"/>
    </row>
  </sheetData>
  <mergeCells count="6">
    <mergeCell ref="A18:J18"/>
    <mergeCell ref="F2:F3"/>
    <mergeCell ref="A1:J1"/>
    <mergeCell ref="C2:E2"/>
    <mergeCell ref="G2:I2"/>
    <mergeCell ref="A2:A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
  <sheetViews>
    <sheetView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625" t="s">
        <v>168</v>
      </c>
      <c r="B1" s="626"/>
      <c r="C1" s="626"/>
      <c r="D1" s="626"/>
      <c r="E1" s="626"/>
      <c r="F1" s="626"/>
      <c r="G1" s="626"/>
      <c r="H1" s="626"/>
      <c r="I1" s="626"/>
      <c r="J1" s="626"/>
      <c r="K1" s="601"/>
    </row>
    <row r="2" spans="1:11" s="421" customFormat="1" ht="38.25" customHeight="1" x14ac:dyDescent="0.25">
      <c r="A2" s="617" t="s">
        <v>69</v>
      </c>
      <c r="B2" s="41"/>
      <c r="C2" s="593" t="s">
        <v>70</v>
      </c>
      <c r="D2" s="593"/>
      <c r="E2" s="593" t="s">
        <v>71</v>
      </c>
      <c r="F2" s="593"/>
      <c r="G2" s="593" t="s">
        <v>72</v>
      </c>
      <c r="H2" s="593"/>
      <c r="I2" s="594" t="s">
        <v>73</v>
      </c>
      <c r="J2" s="595"/>
      <c r="K2" s="42" t="s">
        <v>74</v>
      </c>
    </row>
    <row r="3" spans="1:11" s="4" customFormat="1" ht="13.5" customHeight="1" thickBot="1" x14ac:dyDescent="0.25">
      <c r="A3" s="640"/>
      <c r="B3" s="38"/>
      <c r="C3" s="39" t="s">
        <v>75</v>
      </c>
      <c r="D3" s="39" t="s">
        <v>76</v>
      </c>
      <c r="E3" s="39" t="s">
        <v>75</v>
      </c>
      <c r="F3" s="39" t="s">
        <v>76</v>
      </c>
      <c r="G3" s="39" t="s">
        <v>75</v>
      </c>
      <c r="H3" s="39" t="s">
        <v>76</v>
      </c>
      <c r="I3" s="39" t="s">
        <v>75</v>
      </c>
      <c r="J3" s="39" t="s">
        <v>76</v>
      </c>
      <c r="K3" s="34"/>
    </row>
    <row r="4" spans="1:11" s="5" customFormat="1" x14ac:dyDescent="0.2">
      <c r="A4" s="76" t="s">
        <v>77</v>
      </c>
      <c r="B4" s="37"/>
      <c r="C4" s="590"/>
      <c r="D4" s="591"/>
      <c r="E4" s="591"/>
      <c r="F4" s="591"/>
      <c r="G4" s="591"/>
      <c r="H4" s="591"/>
      <c r="I4" s="591"/>
      <c r="J4" s="591"/>
      <c r="K4" s="592"/>
    </row>
    <row r="5" spans="1:11" x14ac:dyDescent="0.2">
      <c r="A5" s="14" t="s">
        <v>78</v>
      </c>
      <c r="B5" s="267" t="s">
        <v>79</v>
      </c>
      <c r="C5" s="584"/>
      <c r="D5" s="585"/>
      <c r="E5" s="585"/>
      <c r="F5" s="585"/>
      <c r="G5" s="585"/>
      <c r="H5" s="585"/>
      <c r="I5" s="585"/>
      <c r="J5" s="585"/>
      <c r="K5" s="586"/>
    </row>
    <row r="6" spans="1:11" ht="12.75" customHeight="1" x14ac:dyDescent="0.2">
      <c r="A6" s="16" t="s">
        <v>80</v>
      </c>
      <c r="B6" s="390" t="s">
        <v>81</v>
      </c>
      <c r="C6" s="391"/>
      <c r="D6" s="391"/>
      <c r="E6" s="391"/>
      <c r="F6" s="391"/>
      <c r="G6" s="391"/>
      <c r="H6" s="391"/>
      <c r="I6" s="391"/>
      <c r="J6" s="392"/>
      <c r="K6" s="393">
        <f>SUM(C6:J6)</f>
        <v>0</v>
      </c>
    </row>
    <row r="7" spans="1:11" ht="12.75" customHeight="1" x14ac:dyDescent="0.2">
      <c r="A7" s="16" t="s">
        <v>82</v>
      </c>
      <c r="B7" s="390" t="s">
        <v>83</v>
      </c>
      <c r="C7" s="391"/>
      <c r="D7" s="391"/>
      <c r="E7" s="391"/>
      <c r="F7" s="391"/>
      <c r="G7" s="391"/>
      <c r="H7" s="391"/>
      <c r="I7" s="391"/>
      <c r="J7" s="392"/>
      <c r="K7" s="393">
        <f t="shared" ref="K7:K19" si="0">SUM(C7:J7)</f>
        <v>0</v>
      </c>
    </row>
    <row r="8" spans="1:11" x14ac:dyDescent="0.2">
      <c r="A8" s="16" t="s">
        <v>84</v>
      </c>
      <c r="B8" s="390" t="s">
        <v>85</v>
      </c>
      <c r="C8" s="391"/>
      <c r="D8" s="391"/>
      <c r="E8" s="391"/>
      <c r="F8" s="391"/>
      <c r="G8" s="391"/>
      <c r="H8" s="391"/>
      <c r="I8" s="391"/>
      <c r="J8" s="392"/>
      <c r="K8" s="393">
        <f t="shared" si="0"/>
        <v>0</v>
      </c>
    </row>
    <row r="9" spans="1:11" x14ac:dyDescent="0.2">
      <c r="A9" s="16" t="s">
        <v>86</v>
      </c>
      <c r="B9" s="390" t="s">
        <v>87</v>
      </c>
      <c r="C9" s="391"/>
      <c r="D9" s="391"/>
      <c r="E9" s="391"/>
      <c r="F9" s="391"/>
      <c r="G9" s="391"/>
      <c r="H9" s="391"/>
      <c r="I9" s="391"/>
      <c r="J9" s="392"/>
      <c r="K9" s="393">
        <f t="shared" si="0"/>
        <v>0</v>
      </c>
    </row>
    <row r="10" spans="1:11" x14ac:dyDescent="0.2">
      <c r="A10" s="16" t="s">
        <v>88</v>
      </c>
      <c r="B10" s="390" t="s">
        <v>89</v>
      </c>
      <c r="C10" s="391"/>
      <c r="D10" s="391"/>
      <c r="E10" s="391"/>
      <c r="F10" s="391"/>
      <c r="G10" s="391"/>
      <c r="H10" s="391"/>
      <c r="I10" s="391"/>
      <c r="J10" s="392"/>
      <c r="K10" s="393">
        <f t="shared" si="0"/>
        <v>0</v>
      </c>
    </row>
    <row r="11" spans="1:11" ht="12.75" customHeight="1" x14ac:dyDescent="0.2">
      <c r="A11" s="16" t="s">
        <v>90</v>
      </c>
      <c r="B11" s="390" t="s">
        <v>91</v>
      </c>
      <c r="C11" s="391">
        <v>140</v>
      </c>
      <c r="D11" s="391"/>
      <c r="E11" s="391"/>
      <c r="F11" s="391"/>
      <c r="G11" s="391">
        <v>47</v>
      </c>
      <c r="H11" s="391"/>
      <c r="I11" s="391">
        <v>79</v>
      </c>
      <c r="J11" s="392">
        <v>8</v>
      </c>
      <c r="K11" s="393">
        <f t="shared" si="0"/>
        <v>274</v>
      </c>
    </row>
    <row r="12" spans="1:11" x14ac:dyDescent="0.2">
      <c r="A12" s="16" t="s">
        <v>92</v>
      </c>
      <c r="B12" s="390" t="s">
        <v>93</v>
      </c>
      <c r="C12" s="391"/>
      <c r="D12" s="391"/>
      <c r="E12" s="391"/>
      <c r="F12" s="391"/>
      <c r="G12" s="391"/>
      <c r="H12" s="391"/>
      <c r="I12" s="391"/>
      <c r="J12" s="392"/>
      <c r="K12" s="393">
        <f t="shared" si="0"/>
        <v>0</v>
      </c>
    </row>
    <row r="13" spans="1:11" x14ac:dyDescent="0.2">
      <c r="A13" s="16" t="s">
        <v>94</v>
      </c>
      <c r="B13" s="390" t="s">
        <v>95</v>
      </c>
      <c r="C13" s="391">
        <v>322</v>
      </c>
      <c r="D13" s="391"/>
      <c r="E13" s="391"/>
      <c r="F13" s="391"/>
      <c r="G13" s="391">
        <v>157</v>
      </c>
      <c r="H13" s="391">
        <v>22</v>
      </c>
      <c r="I13" s="391">
        <v>8</v>
      </c>
      <c r="J13" s="392">
        <v>2</v>
      </c>
      <c r="K13" s="393">
        <f t="shared" si="0"/>
        <v>511</v>
      </c>
    </row>
    <row r="14" spans="1:11" x14ac:dyDescent="0.2">
      <c r="A14" s="16" t="s">
        <v>96</v>
      </c>
      <c r="B14" s="390" t="s">
        <v>97</v>
      </c>
      <c r="C14" s="391">
        <v>786</v>
      </c>
      <c r="D14" s="391">
        <v>79</v>
      </c>
      <c r="E14" s="391"/>
      <c r="F14" s="391"/>
      <c r="G14" s="391">
        <v>286</v>
      </c>
      <c r="H14" s="391">
        <v>37</v>
      </c>
      <c r="I14" s="391">
        <v>69</v>
      </c>
      <c r="J14" s="392">
        <v>26</v>
      </c>
      <c r="K14" s="393">
        <f t="shared" si="0"/>
        <v>1283</v>
      </c>
    </row>
    <row r="15" spans="1:11" s="5" customFormat="1" x14ac:dyDescent="0.2">
      <c r="A15" s="16" t="s">
        <v>98</v>
      </c>
      <c r="B15" s="390" t="s">
        <v>99</v>
      </c>
      <c r="C15" s="391"/>
      <c r="D15" s="391"/>
      <c r="E15" s="391"/>
      <c r="F15" s="391"/>
      <c r="G15" s="391"/>
      <c r="H15" s="391"/>
      <c r="I15" s="391"/>
      <c r="J15" s="392"/>
      <c r="K15" s="393">
        <f t="shared" si="0"/>
        <v>0</v>
      </c>
    </row>
    <row r="16" spans="1:11" s="5" customFormat="1" x14ac:dyDescent="0.2">
      <c r="A16" s="16" t="s">
        <v>100</v>
      </c>
      <c r="B16" s="390" t="s">
        <v>101</v>
      </c>
      <c r="C16" s="391"/>
      <c r="D16" s="391"/>
      <c r="E16" s="391"/>
      <c r="F16" s="391"/>
      <c r="G16" s="391"/>
      <c r="H16" s="391"/>
      <c r="I16" s="391"/>
      <c r="J16" s="392"/>
      <c r="K16" s="393">
        <f t="shared" si="0"/>
        <v>0</v>
      </c>
    </row>
    <row r="17" spans="1:11" s="5" customFormat="1" x14ac:dyDescent="0.2">
      <c r="A17" s="274" t="s">
        <v>102</v>
      </c>
      <c r="B17" s="394" t="s">
        <v>103</v>
      </c>
      <c r="C17" s="395">
        <f>SUM(C6:C16)</f>
        <v>1248</v>
      </c>
      <c r="D17" s="395">
        <f t="shared" ref="D17:J17" si="1">SUM(D6:D16)</f>
        <v>79</v>
      </c>
      <c r="E17" s="395">
        <f t="shared" si="1"/>
        <v>0</v>
      </c>
      <c r="F17" s="395">
        <f t="shared" si="1"/>
        <v>0</v>
      </c>
      <c r="G17" s="395">
        <f t="shared" si="1"/>
        <v>490</v>
      </c>
      <c r="H17" s="395">
        <f t="shared" si="1"/>
        <v>59</v>
      </c>
      <c r="I17" s="395">
        <f t="shared" si="1"/>
        <v>156</v>
      </c>
      <c r="J17" s="395">
        <f t="shared" si="1"/>
        <v>36</v>
      </c>
      <c r="K17" s="393">
        <f>SUM(K6:K16)</f>
        <v>2068</v>
      </c>
    </row>
    <row r="18" spans="1:11" s="5" customFormat="1" x14ac:dyDescent="0.2">
      <c r="A18" s="16" t="s">
        <v>169</v>
      </c>
      <c r="B18" s="396" t="s">
        <v>103</v>
      </c>
      <c r="C18" s="391">
        <v>780</v>
      </c>
      <c r="D18" s="391">
        <v>43</v>
      </c>
      <c r="E18" s="391"/>
      <c r="F18" s="391"/>
      <c r="G18" s="391">
        <v>302</v>
      </c>
      <c r="H18" s="391">
        <v>27</v>
      </c>
      <c r="I18" s="391">
        <v>89</v>
      </c>
      <c r="J18" s="391">
        <v>12</v>
      </c>
      <c r="K18" s="397">
        <f>SUM(C18:J18)</f>
        <v>1253</v>
      </c>
    </row>
    <row r="19" spans="1:11" s="5" customFormat="1" x14ac:dyDescent="0.2">
      <c r="A19" s="16" t="s">
        <v>170</v>
      </c>
      <c r="B19" s="396" t="s">
        <v>103</v>
      </c>
      <c r="C19" s="391">
        <v>91</v>
      </c>
      <c r="D19" s="391">
        <v>3</v>
      </c>
      <c r="E19" s="391"/>
      <c r="F19" s="391"/>
      <c r="G19" s="391">
        <v>41</v>
      </c>
      <c r="H19" s="391">
        <v>4</v>
      </c>
      <c r="I19" s="391">
        <v>38</v>
      </c>
      <c r="J19" s="391">
        <v>2</v>
      </c>
      <c r="K19" s="397">
        <f t="shared" si="0"/>
        <v>179</v>
      </c>
    </row>
    <row r="20" spans="1:11" s="2" customFormat="1" x14ac:dyDescent="0.2">
      <c r="A20" s="116" t="s">
        <v>104</v>
      </c>
      <c r="B20" s="398"/>
      <c r="C20" s="622"/>
      <c r="D20" s="623"/>
      <c r="E20" s="623"/>
      <c r="F20" s="623"/>
      <c r="G20" s="623"/>
      <c r="H20" s="623"/>
      <c r="I20" s="623"/>
      <c r="J20" s="623"/>
      <c r="K20" s="624"/>
    </row>
    <row r="21" spans="1:11" x14ac:dyDescent="0.2">
      <c r="A21" s="210" t="s">
        <v>78</v>
      </c>
      <c r="B21" s="399" t="s">
        <v>79</v>
      </c>
      <c r="C21" s="619"/>
      <c r="D21" s="620"/>
      <c r="E21" s="620"/>
      <c r="F21" s="620"/>
      <c r="G21" s="620"/>
      <c r="H21" s="620"/>
      <c r="I21" s="620"/>
      <c r="J21" s="620"/>
      <c r="K21" s="621"/>
    </row>
    <row r="22" spans="1:11" x14ac:dyDescent="0.2">
      <c r="A22" s="113" t="s">
        <v>80</v>
      </c>
      <c r="B22" s="156" t="s">
        <v>81</v>
      </c>
      <c r="C22" s="391"/>
      <c r="D22" s="391"/>
      <c r="E22" s="391"/>
      <c r="F22" s="391"/>
      <c r="G22" s="391"/>
      <c r="H22" s="391"/>
      <c r="I22" s="391"/>
      <c r="J22" s="392"/>
      <c r="K22" s="393">
        <f>SUM(C22:J22)</f>
        <v>0</v>
      </c>
    </row>
    <row r="23" spans="1:11" x14ac:dyDescent="0.2">
      <c r="A23" s="113" t="s">
        <v>82</v>
      </c>
      <c r="B23" s="156" t="s">
        <v>83</v>
      </c>
      <c r="C23" s="391"/>
      <c r="D23" s="391"/>
      <c r="E23" s="391"/>
      <c r="F23" s="391"/>
      <c r="G23" s="391"/>
      <c r="H23" s="391"/>
      <c r="I23" s="391"/>
      <c r="J23" s="392"/>
      <c r="K23" s="393">
        <f t="shared" ref="K23:K32" si="2">SUM(C23:J23)</f>
        <v>0</v>
      </c>
    </row>
    <row r="24" spans="1:11" x14ac:dyDescent="0.2">
      <c r="A24" s="113" t="s">
        <v>84</v>
      </c>
      <c r="B24" s="156" t="s">
        <v>85</v>
      </c>
      <c r="C24" s="391">
        <v>104</v>
      </c>
      <c r="D24" s="391"/>
      <c r="E24" s="391"/>
      <c r="F24" s="391"/>
      <c r="G24" s="391">
        <v>44</v>
      </c>
      <c r="H24" s="391"/>
      <c r="I24" s="391"/>
      <c r="J24" s="392"/>
      <c r="K24" s="393">
        <f t="shared" si="2"/>
        <v>148</v>
      </c>
    </row>
    <row r="25" spans="1:11" x14ac:dyDescent="0.2">
      <c r="A25" s="113" t="s">
        <v>86</v>
      </c>
      <c r="B25" s="156" t="s">
        <v>87</v>
      </c>
      <c r="C25" s="391"/>
      <c r="D25" s="391"/>
      <c r="E25" s="391"/>
      <c r="F25" s="391"/>
      <c r="G25" s="391"/>
      <c r="H25" s="391"/>
      <c r="I25" s="391"/>
      <c r="J25" s="392"/>
      <c r="K25" s="393">
        <f t="shared" si="2"/>
        <v>0</v>
      </c>
    </row>
    <row r="26" spans="1:11" x14ac:dyDescent="0.2">
      <c r="A26" s="113" t="s">
        <v>88</v>
      </c>
      <c r="B26" s="156" t="s">
        <v>89</v>
      </c>
      <c r="C26" s="391"/>
      <c r="D26" s="391"/>
      <c r="E26" s="391"/>
      <c r="F26" s="391"/>
      <c r="G26" s="391"/>
      <c r="H26" s="391"/>
      <c r="I26" s="391">
        <v>1</v>
      </c>
      <c r="J26" s="392">
        <v>2</v>
      </c>
      <c r="K26" s="393">
        <f t="shared" si="2"/>
        <v>3</v>
      </c>
    </row>
    <row r="27" spans="1:11" x14ac:dyDescent="0.2">
      <c r="A27" s="113" t="s">
        <v>90</v>
      </c>
      <c r="B27" s="156" t="s">
        <v>91</v>
      </c>
      <c r="C27" s="391">
        <v>99</v>
      </c>
      <c r="D27" s="391"/>
      <c r="E27" s="391"/>
      <c r="F27" s="391"/>
      <c r="G27" s="391"/>
      <c r="H27" s="391"/>
      <c r="I27" s="391">
        <v>23</v>
      </c>
      <c r="J27" s="392">
        <v>7</v>
      </c>
      <c r="K27" s="393">
        <f t="shared" si="2"/>
        <v>129</v>
      </c>
    </row>
    <row r="28" spans="1:11" x14ac:dyDescent="0.2">
      <c r="A28" s="113" t="s">
        <v>92</v>
      </c>
      <c r="B28" s="156" t="s">
        <v>93</v>
      </c>
      <c r="C28" s="391"/>
      <c r="D28" s="391"/>
      <c r="E28" s="391"/>
      <c r="F28" s="391"/>
      <c r="G28" s="391"/>
      <c r="H28" s="391"/>
      <c r="I28" s="391"/>
      <c r="J28" s="392"/>
      <c r="K28" s="393">
        <f t="shared" si="2"/>
        <v>0</v>
      </c>
    </row>
    <row r="29" spans="1:11" x14ac:dyDescent="0.2">
      <c r="A29" s="113" t="s">
        <v>94</v>
      </c>
      <c r="B29" s="156" t="s">
        <v>95</v>
      </c>
      <c r="C29" s="391">
        <v>441</v>
      </c>
      <c r="D29" s="391">
        <v>28</v>
      </c>
      <c r="E29" s="391"/>
      <c r="F29" s="391"/>
      <c r="G29" s="391">
        <v>137</v>
      </c>
      <c r="H29" s="391">
        <v>11</v>
      </c>
      <c r="I29" s="391">
        <v>18</v>
      </c>
      <c r="J29" s="392">
        <v>4</v>
      </c>
      <c r="K29" s="393">
        <f t="shared" si="2"/>
        <v>639</v>
      </c>
    </row>
    <row r="30" spans="1:11" x14ac:dyDescent="0.2">
      <c r="A30" s="113" t="s">
        <v>96</v>
      </c>
      <c r="B30" s="156" t="s">
        <v>97</v>
      </c>
      <c r="C30" s="391">
        <v>349</v>
      </c>
      <c r="D30" s="391">
        <v>133</v>
      </c>
      <c r="E30" s="391"/>
      <c r="F30" s="391"/>
      <c r="G30" s="391">
        <v>95</v>
      </c>
      <c r="H30" s="391">
        <v>43</v>
      </c>
      <c r="I30" s="391">
        <v>36</v>
      </c>
      <c r="J30" s="392">
        <v>11</v>
      </c>
      <c r="K30" s="393">
        <f t="shared" si="2"/>
        <v>667</v>
      </c>
    </row>
    <row r="31" spans="1:11" x14ac:dyDescent="0.2">
      <c r="A31" s="113" t="s">
        <v>98</v>
      </c>
      <c r="B31" s="156" t="s">
        <v>99</v>
      </c>
      <c r="C31" s="391"/>
      <c r="D31" s="391"/>
      <c r="E31" s="391"/>
      <c r="F31" s="391"/>
      <c r="G31" s="391"/>
      <c r="H31" s="391"/>
      <c r="I31" s="391"/>
      <c r="J31" s="392"/>
      <c r="K31" s="393">
        <f t="shared" si="2"/>
        <v>0</v>
      </c>
    </row>
    <row r="32" spans="1:11" x14ac:dyDescent="0.2">
      <c r="A32" s="113" t="s">
        <v>100</v>
      </c>
      <c r="B32" s="156" t="s">
        <v>101</v>
      </c>
      <c r="C32" s="391"/>
      <c r="D32" s="391"/>
      <c r="E32" s="391"/>
      <c r="F32" s="391"/>
      <c r="G32" s="391"/>
      <c r="H32" s="391"/>
      <c r="I32" s="391"/>
      <c r="J32" s="392"/>
      <c r="K32" s="393">
        <f t="shared" si="2"/>
        <v>0</v>
      </c>
    </row>
    <row r="33" spans="1:11" x14ac:dyDescent="0.2">
      <c r="A33" s="213" t="s">
        <v>105</v>
      </c>
      <c r="B33" s="400" t="s">
        <v>103</v>
      </c>
      <c r="C33" s="395">
        <f>SUM(C22:C32)</f>
        <v>993</v>
      </c>
      <c r="D33" s="395">
        <f t="shared" ref="D33:I33" si="3">SUM(D22:D32)</f>
        <v>161</v>
      </c>
      <c r="E33" s="395">
        <f t="shared" si="3"/>
        <v>0</v>
      </c>
      <c r="F33" s="395">
        <f t="shared" si="3"/>
        <v>0</v>
      </c>
      <c r="G33" s="395">
        <f t="shared" si="3"/>
        <v>276</v>
      </c>
      <c r="H33" s="395">
        <f t="shared" si="3"/>
        <v>54</v>
      </c>
      <c r="I33" s="395">
        <f t="shared" si="3"/>
        <v>78</v>
      </c>
      <c r="J33" s="395">
        <f>SUM(J22:J32)</f>
        <v>24</v>
      </c>
      <c r="K33" s="393">
        <f>SUM(K22:K32)</f>
        <v>1586</v>
      </c>
    </row>
    <row r="34" spans="1:11" x14ac:dyDescent="0.2">
      <c r="A34" s="113" t="s">
        <v>171</v>
      </c>
      <c r="B34" s="401" t="s">
        <v>103</v>
      </c>
      <c r="C34" s="391">
        <v>407</v>
      </c>
      <c r="D34" s="391">
        <v>55</v>
      </c>
      <c r="E34" s="391"/>
      <c r="F34" s="391"/>
      <c r="G34" s="391">
        <v>126</v>
      </c>
      <c r="H34" s="391">
        <v>19</v>
      </c>
      <c r="I34" s="391">
        <v>29</v>
      </c>
      <c r="J34" s="391">
        <v>8</v>
      </c>
      <c r="K34" s="397">
        <f>SUM(C34:J34)</f>
        <v>644</v>
      </c>
    </row>
    <row r="35" spans="1:11" x14ac:dyDescent="0.2">
      <c r="A35" s="113" t="s">
        <v>172</v>
      </c>
      <c r="B35" s="401" t="s">
        <v>103</v>
      </c>
      <c r="C35" s="391">
        <v>88</v>
      </c>
      <c r="D35" s="391">
        <v>4</v>
      </c>
      <c r="E35" s="391"/>
      <c r="F35" s="391"/>
      <c r="G35" s="391">
        <v>32</v>
      </c>
      <c r="H35" s="391"/>
      <c r="I35" s="391">
        <v>31</v>
      </c>
      <c r="J35" s="391">
        <v>4</v>
      </c>
      <c r="K35" s="397">
        <f>SUM(C35:J35)</f>
        <v>159</v>
      </c>
    </row>
    <row r="36" spans="1:11" x14ac:dyDescent="0.2">
      <c r="A36" s="116" t="s">
        <v>106</v>
      </c>
      <c r="B36" s="398"/>
      <c r="C36" s="622"/>
      <c r="D36" s="623"/>
      <c r="E36" s="623"/>
      <c r="F36" s="623"/>
      <c r="G36" s="623"/>
      <c r="H36" s="623"/>
      <c r="I36" s="623"/>
      <c r="J36" s="623"/>
      <c r="K36" s="624"/>
    </row>
    <row r="37" spans="1:11" x14ac:dyDescent="0.2">
      <c r="A37" s="210" t="s">
        <v>78</v>
      </c>
      <c r="B37" s="399" t="s">
        <v>79</v>
      </c>
      <c r="C37" s="619"/>
      <c r="D37" s="620"/>
      <c r="E37" s="620"/>
      <c r="F37" s="620"/>
      <c r="G37" s="620"/>
      <c r="H37" s="620"/>
      <c r="I37" s="620"/>
      <c r="J37" s="620"/>
      <c r="K37" s="621"/>
    </row>
    <row r="38" spans="1:11" x14ac:dyDescent="0.2">
      <c r="A38" s="113" t="s">
        <v>80</v>
      </c>
      <c r="B38" s="156" t="s">
        <v>81</v>
      </c>
      <c r="C38" s="391"/>
      <c r="D38" s="391"/>
      <c r="E38" s="391"/>
      <c r="F38" s="391"/>
      <c r="G38" s="391"/>
      <c r="H38" s="391"/>
      <c r="I38" s="391"/>
      <c r="J38" s="392"/>
      <c r="K38" s="393">
        <f>SUM(C38:J38)</f>
        <v>0</v>
      </c>
    </row>
    <row r="39" spans="1:11" x14ac:dyDescent="0.2">
      <c r="A39" s="113" t="s">
        <v>82</v>
      </c>
      <c r="B39" s="156" t="s">
        <v>83</v>
      </c>
      <c r="C39" s="391"/>
      <c r="D39" s="391"/>
      <c r="E39" s="391"/>
      <c r="F39" s="391"/>
      <c r="G39" s="391"/>
      <c r="H39" s="391"/>
      <c r="I39" s="391"/>
      <c r="J39" s="392"/>
      <c r="K39" s="393">
        <f t="shared" ref="K39:K48" si="4">SUM(C39:J39)</f>
        <v>0</v>
      </c>
    </row>
    <row r="40" spans="1:11" x14ac:dyDescent="0.2">
      <c r="A40" s="113" t="s">
        <v>84</v>
      </c>
      <c r="B40" s="156" t="s">
        <v>85</v>
      </c>
      <c r="C40" s="391"/>
      <c r="D40" s="391"/>
      <c r="E40" s="391"/>
      <c r="F40" s="391"/>
      <c r="G40" s="391"/>
      <c r="H40" s="391"/>
      <c r="I40" s="391"/>
      <c r="J40" s="392"/>
      <c r="K40" s="393">
        <f t="shared" si="4"/>
        <v>0</v>
      </c>
    </row>
    <row r="41" spans="1:11" x14ac:dyDescent="0.2">
      <c r="A41" s="113" t="s">
        <v>86</v>
      </c>
      <c r="B41" s="156" t="s">
        <v>87</v>
      </c>
      <c r="C41" s="391"/>
      <c r="D41" s="391"/>
      <c r="E41" s="391"/>
      <c r="F41" s="391"/>
      <c r="G41" s="391"/>
      <c r="H41" s="391"/>
      <c r="I41" s="391"/>
      <c r="J41" s="392"/>
      <c r="K41" s="393">
        <f t="shared" si="4"/>
        <v>0</v>
      </c>
    </row>
    <row r="42" spans="1:11" x14ac:dyDescent="0.2">
      <c r="A42" s="113" t="s">
        <v>88</v>
      </c>
      <c r="B42" s="156" t="s">
        <v>89</v>
      </c>
      <c r="C42" s="391">
        <v>1481</v>
      </c>
      <c r="D42" s="391">
        <v>83</v>
      </c>
      <c r="E42" s="391"/>
      <c r="F42" s="391"/>
      <c r="G42" s="391">
        <v>554</v>
      </c>
      <c r="H42" s="391">
        <v>87</v>
      </c>
      <c r="I42" s="391">
        <v>43</v>
      </c>
      <c r="J42" s="392">
        <v>58</v>
      </c>
      <c r="K42" s="393">
        <f t="shared" si="4"/>
        <v>2306</v>
      </c>
    </row>
    <row r="43" spans="1:11" x14ac:dyDescent="0.2">
      <c r="A43" s="113" t="s">
        <v>90</v>
      </c>
      <c r="B43" s="156" t="s">
        <v>91</v>
      </c>
      <c r="C43" s="391"/>
      <c r="D43" s="391"/>
      <c r="E43" s="391"/>
      <c r="F43" s="391"/>
      <c r="G43" s="391"/>
      <c r="H43" s="391"/>
      <c r="I43" s="391"/>
      <c r="J43" s="392"/>
      <c r="K43" s="393">
        <f t="shared" si="4"/>
        <v>0</v>
      </c>
    </row>
    <row r="44" spans="1:11" x14ac:dyDescent="0.2">
      <c r="A44" s="113" t="s">
        <v>92</v>
      </c>
      <c r="B44" s="156" t="s">
        <v>93</v>
      </c>
      <c r="C44" s="391">
        <v>338</v>
      </c>
      <c r="D44" s="391">
        <v>43</v>
      </c>
      <c r="E44" s="391"/>
      <c r="F44" s="391"/>
      <c r="G44" s="391">
        <v>133</v>
      </c>
      <c r="H44" s="391"/>
      <c r="I44" s="391">
        <v>7</v>
      </c>
      <c r="J44" s="392">
        <v>4</v>
      </c>
      <c r="K44" s="393">
        <f t="shared" si="4"/>
        <v>525</v>
      </c>
    </row>
    <row r="45" spans="1:11" x14ac:dyDescent="0.2">
      <c r="A45" s="113" t="s">
        <v>94</v>
      </c>
      <c r="B45" s="156" t="s">
        <v>95</v>
      </c>
      <c r="C45" s="391">
        <v>38</v>
      </c>
      <c r="D45" s="391">
        <v>0</v>
      </c>
      <c r="E45" s="391"/>
      <c r="F45" s="391"/>
      <c r="G45" s="391">
        <v>7</v>
      </c>
      <c r="H45" s="391"/>
      <c r="I45" s="391"/>
      <c r="J45" s="392"/>
      <c r="K45" s="393">
        <f t="shared" si="4"/>
        <v>45</v>
      </c>
    </row>
    <row r="46" spans="1:11" x14ac:dyDescent="0.2">
      <c r="A46" s="113" t="s">
        <v>96</v>
      </c>
      <c r="B46" s="156" t="s">
        <v>97</v>
      </c>
      <c r="C46" s="391"/>
      <c r="D46" s="391"/>
      <c r="E46" s="391"/>
      <c r="F46" s="391"/>
      <c r="G46" s="391"/>
      <c r="H46" s="391"/>
      <c r="I46" s="391"/>
      <c r="J46" s="392"/>
      <c r="K46" s="393">
        <f t="shared" si="4"/>
        <v>0</v>
      </c>
    </row>
    <row r="47" spans="1:11" x14ac:dyDescent="0.2">
      <c r="A47" s="113" t="s">
        <v>98</v>
      </c>
      <c r="B47" s="156" t="s">
        <v>99</v>
      </c>
      <c r="C47" s="391"/>
      <c r="D47" s="391"/>
      <c r="E47" s="391"/>
      <c r="F47" s="391"/>
      <c r="G47" s="391"/>
      <c r="H47" s="391"/>
      <c r="I47" s="391"/>
      <c r="J47" s="392"/>
      <c r="K47" s="393">
        <f t="shared" si="4"/>
        <v>0</v>
      </c>
    </row>
    <row r="48" spans="1:11" x14ac:dyDescent="0.2">
      <c r="A48" s="113" t="s">
        <v>100</v>
      </c>
      <c r="B48" s="156" t="s">
        <v>101</v>
      </c>
      <c r="C48" s="391"/>
      <c r="D48" s="391"/>
      <c r="E48" s="391"/>
      <c r="F48" s="391"/>
      <c r="G48" s="391"/>
      <c r="H48" s="391"/>
      <c r="I48" s="391"/>
      <c r="J48" s="392"/>
      <c r="K48" s="393">
        <f t="shared" si="4"/>
        <v>0</v>
      </c>
    </row>
    <row r="49" spans="1:11" x14ac:dyDescent="0.2">
      <c r="A49" s="213" t="s">
        <v>107</v>
      </c>
      <c r="B49" s="400" t="s">
        <v>103</v>
      </c>
      <c r="C49" s="395">
        <f>SUM(C38:C48)</f>
        <v>1857</v>
      </c>
      <c r="D49" s="395">
        <f t="shared" ref="D49:J49" si="5">SUM(D38:D48)</f>
        <v>126</v>
      </c>
      <c r="E49" s="395">
        <f t="shared" si="5"/>
        <v>0</v>
      </c>
      <c r="F49" s="395">
        <f t="shared" si="5"/>
        <v>0</v>
      </c>
      <c r="G49" s="395">
        <f t="shared" si="5"/>
        <v>694</v>
      </c>
      <c r="H49" s="395">
        <f t="shared" si="5"/>
        <v>87</v>
      </c>
      <c r="I49" s="395">
        <f t="shared" si="5"/>
        <v>50</v>
      </c>
      <c r="J49" s="395">
        <f t="shared" si="5"/>
        <v>62</v>
      </c>
      <c r="K49" s="393">
        <f>SUM(K38:K48)</f>
        <v>2876</v>
      </c>
    </row>
    <row r="50" spans="1:11" x14ac:dyDescent="0.2">
      <c r="A50" s="113" t="s">
        <v>173</v>
      </c>
      <c r="B50" s="401" t="s">
        <v>103</v>
      </c>
      <c r="C50" s="391">
        <v>920</v>
      </c>
      <c r="D50" s="391">
        <v>46</v>
      </c>
      <c r="E50" s="391"/>
      <c r="F50" s="391"/>
      <c r="G50" s="391">
        <v>380</v>
      </c>
      <c r="H50" s="391">
        <v>53</v>
      </c>
      <c r="I50" s="391">
        <v>16</v>
      </c>
      <c r="J50" s="392">
        <v>21</v>
      </c>
      <c r="K50" s="402">
        <f t="shared" ref="K50:K51" si="6">SUM(C50:J50)</f>
        <v>1436</v>
      </c>
    </row>
    <row r="51" spans="1:11" x14ac:dyDescent="0.2">
      <c r="A51" s="113" t="s">
        <v>174</v>
      </c>
      <c r="B51" s="401" t="s">
        <v>103</v>
      </c>
      <c r="C51" s="391">
        <v>370</v>
      </c>
      <c r="D51" s="391">
        <v>11</v>
      </c>
      <c r="E51" s="391"/>
      <c r="F51" s="391"/>
      <c r="G51" s="391">
        <v>301</v>
      </c>
      <c r="H51" s="391">
        <v>17</v>
      </c>
      <c r="I51" s="391">
        <v>24</v>
      </c>
      <c r="J51" s="391">
        <v>53</v>
      </c>
      <c r="K51" s="397">
        <f t="shared" si="6"/>
        <v>776</v>
      </c>
    </row>
    <row r="52" spans="1:11" x14ac:dyDescent="0.2">
      <c r="A52" s="116" t="s">
        <v>108</v>
      </c>
      <c r="B52" s="398"/>
      <c r="C52" s="622"/>
      <c r="D52" s="623"/>
      <c r="E52" s="623"/>
      <c r="F52" s="623"/>
      <c r="G52" s="623"/>
      <c r="H52" s="623"/>
      <c r="I52" s="623"/>
      <c r="J52" s="623"/>
      <c r="K52" s="624"/>
    </row>
    <row r="53" spans="1:11" x14ac:dyDescent="0.2">
      <c r="A53" s="210" t="s">
        <v>78</v>
      </c>
      <c r="B53" s="399" t="s">
        <v>79</v>
      </c>
      <c r="C53" s="619"/>
      <c r="D53" s="620"/>
      <c r="E53" s="620"/>
      <c r="F53" s="620"/>
      <c r="G53" s="620"/>
      <c r="H53" s="620"/>
      <c r="I53" s="620"/>
      <c r="J53" s="620"/>
      <c r="K53" s="621"/>
    </row>
    <row r="54" spans="1:11" x14ac:dyDescent="0.2">
      <c r="A54" s="113" t="s">
        <v>80</v>
      </c>
      <c r="B54" s="156" t="s">
        <v>81</v>
      </c>
      <c r="C54" s="391"/>
      <c r="D54" s="391"/>
      <c r="E54" s="391"/>
      <c r="F54" s="391"/>
      <c r="G54" s="391"/>
      <c r="H54" s="391"/>
      <c r="I54" s="391"/>
      <c r="J54" s="392"/>
      <c r="K54" s="393">
        <f>SUM(C54:J54)</f>
        <v>0</v>
      </c>
    </row>
    <row r="55" spans="1:11" x14ac:dyDescent="0.2">
      <c r="A55" s="113" t="s">
        <v>82</v>
      </c>
      <c r="B55" s="156" t="s">
        <v>83</v>
      </c>
      <c r="C55" s="391"/>
      <c r="D55" s="391"/>
      <c r="E55" s="391"/>
      <c r="F55" s="391"/>
      <c r="G55" s="391"/>
      <c r="H55" s="391"/>
      <c r="I55" s="391"/>
      <c r="J55" s="392"/>
      <c r="K55" s="393">
        <f t="shared" ref="K55:K64" si="7">SUM(C55:J55)</f>
        <v>0</v>
      </c>
    </row>
    <row r="56" spans="1:11" x14ac:dyDescent="0.2">
      <c r="A56" s="113" t="s">
        <v>84</v>
      </c>
      <c r="B56" s="156" t="s">
        <v>85</v>
      </c>
      <c r="C56" s="391"/>
      <c r="D56" s="391"/>
      <c r="E56" s="391"/>
      <c r="F56" s="391"/>
      <c r="G56" s="391"/>
      <c r="H56" s="391"/>
      <c r="I56" s="391"/>
      <c r="J56" s="392"/>
      <c r="K56" s="393">
        <f t="shared" si="7"/>
        <v>0</v>
      </c>
    </row>
    <row r="57" spans="1:11" x14ac:dyDescent="0.2">
      <c r="A57" s="113" t="s">
        <v>86</v>
      </c>
      <c r="B57" s="156" t="s">
        <v>87</v>
      </c>
      <c r="C57" s="391"/>
      <c r="D57" s="391"/>
      <c r="E57" s="391"/>
      <c r="F57" s="391"/>
      <c r="G57" s="391"/>
      <c r="H57" s="391"/>
      <c r="I57" s="391"/>
      <c r="J57" s="392"/>
      <c r="K57" s="393">
        <f t="shared" si="7"/>
        <v>0</v>
      </c>
    </row>
    <row r="58" spans="1:11" x14ac:dyDescent="0.2">
      <c r="A58" s="113" t="s">
        <v>88</v>
      </c>
      <c r="B58" s="156" t="s">
        <v>89</v>
      </c>
      <c r="C58" s="391"/>
      <c r="D58" s="391"/>
      <c r="E58" s="391"/>
      <c r="F58" s="391"/>
      <c r="G58" s="391"/>
      <c r="H58" s="391"/>
      <c r="I58" s="391"/>
      <c r="J58" s="392"/>
      <c r="K58" s="393">
        <f t="shared" si="7"/>
        <v>0</v>
      </c>
    </row>
    <row r="59" spans="1:11" x14ac:dyDescent="0.2">
      <c r="A59" s="113" t="s">
        <v>90</v>
      </c>
      <c r="B59" s="156" t="s">
        <v>91</v>
      </c>
      <c r="C59" s="391"/>
      <c r="D59" s="391"/>
      <c r="E59" s="391"/>
      <c r="F59" s="391"/>
      <c r="G59" s="391"/>
      <c r="H59" s="391"/>
      <c r="I59" s="391"/>
      <c r="J59" s="392"/>
      <c r="K59" s="393">
        <f t="shared" si="7"/>
        <v>0</v>
      </c>
    </row>
    <row r="60" spans="1:11" x14ac:dyDescent="0.2">
      <c r="A60" s="113" t="s">
        <v>92</v>
      </c>
      <c r="B60" s="156" t="s">
        <v>93</v>
      </c>
      <c r="C60" s="391"/>
      <c r="D60" s="391"/>
      <c r="E60" s="391"/>
      <c r="F60" s="391"/>
      <c r="G60" s="391"/>
      <c r="H60" s="391"/>
      <c r="I60" s="391"/>
      <c r="J60" s="392"/>
      <c r="K60" s="393">
        <f t="shared" si="7"/>
        <v>0</v>
      </c>
    </row>
    <row r="61" spans="1:11" x14ac:dyDescent="0.2">
      <c r="A61" s="113" t="s">
        <v>94</v>
      </c>
      <c r="B61" s="156" t="s">
        <v>95</v>
      </c>
      <c r="C61" s="391"/>
      <c r="D61" s="391"/>
      <c r="E61" s="391"/>
      <c r="F61" s="391"/>
      <c r="G61" s="391">
        <v>17</v>
      </c>
      <c r="H61" s="391"/>
      <c r="I61" s="391"/>
      <c r="J61" s="392"/>
      <c r="K61" s="393">
        <f t="shared" si="7"/>
        <v>17</v>
      </c>
    </row>
    <row r="62" spans="1:11" x14ac:dyDescent="0.2">
      <c r="A62" s="113" t="s">
        <v>96</v>
      </c>
      <c r="B62" s="156" t="s">
        <v>97</v>
      </c>
      <c r="C62" s="391">
        <v>555</v>
      </c>
      <c r="D62" s="391">
        <v>158</v>
      </c>
      <c r="E62" s="391"/>
      <c r="F62" s="391"/>
      <c r="G62" s="391">
        <v>88</v>
      </c>
      <c r="H62" s="391">
        <v>76</v>
      </c>
      <c r="I62" s="391">
        <v>38</v>
      </c>
      <c r="J62" s="392">
        <v>13</v>
      </c>
      <c r="K62" s="393">
        <f t="shared" si="7"/>
        <v>928</v>
      </c>
    </row>
    <row r="63" spans="1:11" x14ac:dyDescent="0.2">
      <c r="A63" s="113" t="s">
        <v>98</v>
      </c>
      <c r="B63" s="156" t="s">
        <v>99</v>
      </c>
      <c r="C63" s="391"/>
      <c r="D63" s="391"/>
      <c r="E63" s="391"/>
      <c r="F63" s="391"/>
      <c r="G63" s="391"/>
      <c r="H63" s="391"/>
      <c r="I63" s="391"/>
      <c r="J63" s="392"/>
      <c r="K63" s="393">
        <f t="shared" si="7"/>
        <v>0</v>
      </c>
    </row>
    <row r="64" spans="1:11" x14ac:dyDescent="0.2">
      <c r="A64" s="113" t="s">
        <v>100</v>
      </c>
      <c r="B64" s="156" t="s">
        <v>101</v>
      </c>
      <c r="C64" s="391"/>
      <c r="D64" s="391"/>
      <c r="E64" s="391"/>
      <c r="F64" s="391"/>
      <c r="G64" s="391"/>
      <c r="H64" s="391"/>
      <c r="I64" s="391"/>
      <c r="J64" s="392"/>
      <c r="K64" s="393">
        <f t="shared" si="7"/>
        <v>0</v>
      </c>
    </row>
    <row r="65" spans="1:11" x14ac:dyDescent="0.2">
      <c r="A65" s="213" t="s">
        <v>109</v>
      </c>
      <c r="B65" s="400" t="s">
        <v>103</v>
      </c>
      <c r="C65" s="395">
        <f>SUM(C54:C64)</f>
        <v>555</v>
      </c>
      <c r="D65" s="395">
        <f t="shared" ref="D65:J65" si="8">SUM(D54:D64)</f>
        <v>158</v>
      </c>
      <c r="E65" s="395">
        <f t="shared" si="8"/>
        <v>0</v>
      </c>
      <c r="F65" s="395">
        <f t="shared" si="8"/>
        <v>0</v>
      </c>
      <c r="G65" s="395">
        <f t="shared" si="8"/>
        <v>105</v>
      </c>
      <c r="H65" s="395">
        <f t="shared" si="8"/>
        <v>76</v>
      </c>
      <c r="I65" s="395">
        <f t="shared" si="8"/>
        <v>38</v>
      </c>
      <c r="J65" s="395">
        <f t="shared" si="8"/>
        <v>13</v>
      </c>
      <c r="K65" s="393">
        <f>SUM(K54:K64)</f>
        <v>945</v>
      </c>
    </row>
    <row r="66" spans="1:11" x14ac:dyDescent="0.2">
      <c r="A66" s="113" t="s">
        <v>175</v>
      </c>
      <c r="B66" s="401" t="s">
        <v>103</v>
      </c>
      <c r="C66" s="391">
        <v>419</v>
      </c>
      <c r="D66" s="391">
        <v>88</v>
      </c>
      <c r="E66" s="391"/>
      <c r="F66" s="391"/>
      <c r="G66" s="391">
        <v>74</v>
      </c>
      <c r="H66" s="391">
        <v>46</v>
      </c>
      <c r="I66" s="391">
        <v>17</v>
      </c>
      <c r="J66" s="391">
        <v>6</v>
      </c>
      <c r="K66" s="397">
        <f t="shared" ref="K66:K67" si="9">SUM(C66:J66)</f>
        <v>650</v>
      </c>
    </row>
    <row r="67" spans="1:11" x14ac:dyDescent="0.2">
      <c r="A67" s="113" t="s">
        <v>176</v>
      </c>
      <c r="B67" s="401" t="s">
        <v>103</v>
      </c>
      <c r="C67" s="391">
        <v>114</v>
      </c>
      <c r="D67" s="391">
        <v>14</v>
      </c>
      <c r="E67" s="391"/>
      <c r="F67" s="391"/>
      <c r="G67" s="391">
        <v>28</v>
      </c>
      <c r="H67" s="391">
        <v>3</v>
      </c>
      <c r="I67" s="391">
        <v>12</v>
      </c>
      <c r="J67" s="391"/>
      <c r="K67" s="397">
        <f t="shared" si="9"/>
        <v>171</v>
      </c>
    </row>
    <row r="68" spans="1:11" x14ac:dyDescent="0.2">
      <c r="A68" s="116" t="s">
        <v>110</v>
      </c>
      <c r="B68" s="398"/>
      <c r="C68" s="622"/>
      <c r="D68" s="623"/>
      <c r="E68" s="623"/>
      <c r="F68" s="623"/>
      <c r="G68" s="623"/>
      <c r="H68" s="623"/>
      <c r="I68" s="623"/>
      <c r="J68" s="623"/>
      <c r="K68" s="624"/>
    </row>
    <row r="69" spans="1:11" x14ac:dyDescent="0.2">
      <c r="A69" s="210" t="s">
        <v>78</v>
      </c>
      <c r="B69" s="399" t="s">
        <v>79</v>
      </c>
      <c r="C69" s="619"/>
      <c r="D69" s="620"/>
      <c r="E69" s="620"/>
      <c r="F69" s="620"/>
      <c r="G69" s="620"/>
      <c r="H69" s="620"/>
      <c r="I69" s="620"/>
      <c r="J69" s="620"/>
      <c r="K69" s="621"/>
    </row>
    <row r="70" spans="1:11" x14ac:dyDescent="0.2">
      <c r="A70" s="113" t="s">
        <v>80</v>
      </c>
      <c r="B70" s="156" t="s">
        <v>81</v>
      </c>
      <c r="C70" s="391"/>
      <c r="D70" s="391"/>
      <c r="E70" s="391"/>
      <c r="F70" s="391"/>
      <c r="G70" s="391"/>
      <c r="H70" s="391"/>
      <c r="I70" s="391"/>
      <c r="J70" s="392"/>
      <c r="K70" s="393">
        <f>SUM(C70:J70)</f>
        <v>0</v>
      </c>
    </row>
    <row r="71" spans="1:11" x14ac:dyDescent="0.2">
      <c r="A71" s="113" t="s">
        <v>82</v>
      </c>
      <c r="B71" s="156" t="s">
        <v>83</v>
      </c>
      <c r="C71" s="391"/>
      <c r="D71" s="391"/>
      <c r="E71" s="391"/>
      <c r="F71" s="391"/>
      <c r="G71" s="391"/>
      <c r="H71" s="391"/>
      <c r="I71" s="391"/>
      <c r="J71" s="392"/>
      <c r="K71" s="393">
        <f t="shared" ref="K71:K80" si="10">SUM(C71:J71)</f>
        <v>0</v>
      </c>
    </row>
    <row r="72" spans="1:11" x14ac:dyDescent="0.2">
      <c r="A72" s="113" t="s">
        <v>84</v>
      </c>
      <c r="B72" s="156" t="s">
        <v>85</v>
      </c>
      <c r="C72" s="391"/>
      <c r="D72" s="391"/>
      <c r="E72" s="391"/>
      <c r="F72" s="391"/>
      <c r="G72" s="391"/>
      <c r="H72" s="391"/>
      <c r="I72" s="391"/>
      <c r="J72" s="392"/>
      <c r="K72" s="393">
        <f t="shared" si="10"/>
        <v>0</v>
      </c>
    </row>
    <row r="73" spans="1:11" x14ac:dyDescent="0.2">
      <c r="A73" s="113" t="s">
        <v>86</v>
      </c>
      <c r="B73" s="156" t="s">
        <v>87</v>
      </c>
      <c r="C73" s="391">
        <v>791</v>
      </c>
      <c r="D73" s="391"/>
      <c r="E73" s="391"/>
      <c r="F73" s="391"/>
      <c r="G73" s="391">
        <v>266</v>
      </c>
      <c r="H73" s="391"/>
      <c r="I73" s="391"/>
      <c r="J73" s="392"/>
      <c r="K73" s="393">
        <f t="shared" si="10"/>
        <v>1057</v>
      </c>
    </row>
    <row r="74" spans="1:11" x14ac:dyDescent="0.2">
      <c r="A74" s="113" t="s">
        <v>88</v>
      </c>
      <c r="B74" s="156" t="s">
        <v>89</v>
      </c>
      <c r="C74" s="391"/>
      <c r="D74" s="391"/>
      <c r="E74" s="391"/>
      <c r="F74" s="391"/>
      <c r="G74" s="391"/>
      <c r="H74" s="391"/>
      <c r="I74" s="391"/>
      <c r="J74" s="392"/>
      <c r="K74" s="393">
        <f t="shared" si="10"/>
        <v>0</v>
      </c>
    </row>
    <row r="75" spans="1:11" x14ac:dyDescent="0.2">
      <c r="A75" s="113" t="s">
        <v>90</v>
      </c>
      <c r="B75" s="156" t="s">
        <v>91</v>
      </c>
      <c r="C75" s="391"/>
      <c r="D75" s="391"/>
      <c r="E75" s="391"/>
      <c r="F75" s="391"/>
      <c r="G75" s="391"/>
      <c r="H75" s="391"/>
      <c r="I75" s="391"/>
      <c r="J75" s="392"/>
      <c r="K75" s="393">
        <f t="shared" si="10"/>
        <v>0</v>
      </c>
    </row>
    <row r="76" spans="1:11" x14ac:dyDescent="0.2">
      <c r="A76" s="113" t="s">
        <v>92</v>
      </c>
      <c r="B76" s="156" t="s">
        <v>93</v>
      </c>
      <c r="C76" s="391"/>
      <c r="D76" s="391"/>
      <c r="E76" s="391"/>
      <c r="F76" s="391"/>
      <c r="G76" s="391"/>
      <c r="H76" s="391"/>
      <c r="I76" s="391"/>
      <c r="J76" s="392"/>
      <c r="K76" s="393">
        <f t="shared" si="10"/>
        <v>0</v>
      </c>
    </row>
    <row r="77" spans="1:11" x14ac:dyDescent="0.2">
      <c r="A77" s="113" t="s">
        <v>94</v>
      </c>
      <c r="B77" s="156" t="s">
        <v>95</v>
      </c>
      <c r="C77" s="391"/>
      <c r="D77" s="391"/>
      <c r="E77" s="391"/>
      <c r="F77" s="391"/>
      <c r="G77" s="391"/>
      <c r="H77" s="391"/>
      <c r="I77" s="391"/>
      <c r="J77" s="392"/>
      <c r="K77" s="393">
        <f t="shared" si="10"/>
        <v>0</v>
      </c>
    </row>
    <row r="78" spans="1:11" x14ac:dyDescent="0.2">
      <c r="A78" s="113" t="s">
        <v>96</v>
      </c>
      <c r="B78" s="156" t="s">
        <v>97</v>
      </c>
      <c r="C78" s="391"/>
      <c r="D78" s="391"/>
      <c r="E78" s="391"/>
      <c r="F78" s="391"/>
      <c r="G78" s="391"/>
      <c r="H78" s="391"/>
      <c r="I78" s="391"/>
      <c r="J78" s="392"/>
      <c r="K78" s="393">
        <f t="shared" si="10"/>
        <v>0</v>
      </c>
    </row>
    <row r="79" spans="1:11" x14ac:dyDescent="0.2">
      <c r="A79" s="113" t="s">
        <v>98</v>
      </c>
      <c r="B79" s="156" t="s">
        <v>99</v>
      </c>
      <c r="C79" s="391"/>
      <c r="D79" s="391"/>
      <c r="E79" s="391"/>
      <c r="F79" s="391"/>
      <c r="G79" s="391"/>
      <c r="H79" s="391"/>
      <c r="I79" s="391"/>
      <c r="J79" s="392"/>
      <c r="K79" s="393">
        <f t="shared" si="10"/>
        <v>0</v>
      </c>
    </row>
    <row r="80" spans="1:11" x14ac:dyDescent="0.2">
      <c r="A80" s="113" t="s">
        <v>100</v>
      </c>
      <c r="B80" s="156" t="s">
        <v>101</v>
      </c>
      <c r="C80" s="391"/>
      <c r="D80" s="391"/>
      <c r="E80" s="391"/>
      <c r="F80" s="391"/>
      <c r="G80" s="391"/>
      <c r="H80" s="391"/>
      <c r="I80" s="391"/>
      <c r="J80" s="392"/>
      <c r="K80" s="393">
        <f t="shared" si="10"/>
        <v>0</v>
      </c>
    </row>
    <row r="81" spans="1:11" x14ac:dyDescent="0.2">
      <c r="A81" s="213" t="s">
        <v>111</v>
      </c>
      <c r="B81" s="400" t="s">
        <v>103</v>
      </c>
      <c r="C81" s="395">
        <f>SUM(C70:C80)</f>
        <v>791</v>
      </c>
      <c r="D81" s="395">
        <f t="shared" ref="D81:J81" si="11">SUM(D70:D80)</f>
        <v>0</v>
      </c>
      <c r="E81" s="395">
        <f t="shared" si="11"/>
        <v>0</v>
      </c>
      <c r="F81" s="395">
        <f t="shared" si="11"/>
        <v>0</v>
      </c>
      <c r="G81" s="395">
        <f t="shared" si="11"/>
        <v>266</v>
      </c>
      <c r="H81" s="395">
        <f t="shared" si="11"/>
        <v>0</v>
      </c>
      <c r="I81" s="395">
        <f t="shared" si="11"/>
        <v>0</v>
      </c>
      <c r="J81" s="395">
        <f t="shared" si="11"/>
        <v>0</v>
      </c>
      <c r="K81" s="393">
        <f>SUM(K70:K80)</f>
        <v>1057</v>
      </c>
    </row>
    <row r="82" spans="1:11" x14ac:dyDescent="0.2">
      <c r="A82" s="113" t="s">
        <v>177</v>
      </c>
      <c r="B82" s="401" t="s">
        <v>103</v>
      </c>
      <c r="C82" s="391">
        <v>504</v>
      </c>
      <c r="D82" s="391"/>
      <c r="E82" s="391"/>
      <c r="F82" s="391"/>
      <c r="G82" s="391">
        <v>177</v>
      </c>
      <c r="H82" s="391"/>
      <c r="I82" s="391"/>
      <c r="J82" s="391"/>
      <c r="K82" s="397">
        <f t="shared" ref="K82:K83" si="12">SUM(C82:J82)</f>
        <v>681</v>
      </c>
    </row>
    <row r="83" spans="1:11" x14ac:dyDescent="0.2">
      <c r="A83" s="113" t="s">
        <v>178</v>
      </c>
      <c r="B83" s="401" t="s">
        <v>103</v>
      </c>
      <c r="C83" s="391">
        <v>141</v>
      </c>
      <c r="D83" s="391"/>
      <c r="E83" s="391"/>
      <c r="F83" s="391"/>
      <c r="G83" s="391">
        <v>77</v>
      </c>
      <c r="H83" s="391"/>
      <c r="I83" s="391"/>
      <c r="J83" s="391"/>
      <c r="K83" s="397">
        <f t="shared" si="12"/>
        <v>218</v>
      </c>
    </row>
    <row r="84" spans="1:11" x14ac:dyDescent="0.2">
      <c r="A84" s="116" t="s">
        <v>112</v>
      </c>
      <c r="B84" s="398"/>
      <c r="C84" s="622"/>
      <c r="D84" s="623"/>
      <c r="E84" s="623"/>
      <c r="F84" s="623"/>
      <c r="G84" s="623"/>
      <c r="H84" s="623"/>
      <c r="I84" s="623"/>
      <c r="J84" s="623"/>
      <c r="K84" s="624"/>
    </row>
    <row r="85" spans="1:11" x14ac:dyDescent="0.2">
      <c r="A85" s="210" t="s">
        <v>78</v>
      </c>
      <c r="B85" s="399" t="s">
        <v>79</v>
      </c>
      <c r="C85" s="619"/>
      <c r="D85" s="620"/>
      <c r="E85" s="620"/>
      <c r="F85" s="620"/>
      <c r="G85" s="620"/>
      <c r="H85" s="620"/>
      <c r="I85" s="620"/>
      <c r="J85" s="620"/>
      <c r="K85" s="621"/>
    </row>
    <row r="86" spans="1:11" x14ac:dyDescent="0.2">
      <c r="A86" s="113" t="s">
        <v>80</v>
      </c>
      <c r="B86" s="156" t="s">
        <v>81</v>
      </c>
      <c r="C86" s="391"/>
      <c r="D86" s="391"/>
      <c r="E86" s="391"/>
      <c r="F86" s="391"/>
      <c r="G86" s="391"/>
      <c r="H86" s="391"/>
      <c r="I86" s="391"/>
      <c r="J86" s="392"/>
      <c r="K86" s="393">
        <f>SUM(C86:J86)</f>
        <v>0</v>
      </c>
    </row>
    <row r="87" spans="1:11" x14ac:dyDescent="0.2">
      <c r="A87" s="113" t="s">
        <v>82</v>
      </c>
      <c r="B87" s="156" t="s">
        <v>83</v>
      </c>
      <c r="C87" s="391">
        <v>81</v>
      </c>
      <c r="D87" s="391">
        <v>158</v>
      </c>
      <c r="E87" s="391"/>
      <c r="F87" s="391"/>
      <c r="G87" s="391"/>
      <c r="H87" s="391"/>
      <c r="I87" s="391"/>
      <c r="J87" s="392"/>
      <c r="K87" s="393">
        <f t="shared" ref="K87:K96" si="13">SUM(C87:J87)</f>
        <v>239</v>
      </c>
    </row>
    <row r="88" spans="1:11" x14ac:dyDescent="0.2">
      <c r="A88" s="113" t="s">
        <v>84</v>
      </c>
      <c r="B88" s="156" t="s">
        <v>85</v>
      </c>
      <c r="C88" s="391"/>
      <c r="D88" s="391"/>
      <c r="E88" s="391"/>
      <c r="F88" s="391"/>
      <c r="G88" s="391"/>
      <c r="H88" s="391"/>
      <c r="I88" s="391"/>
      <c r="J88" s="392"/>
      <c r="K88" s="393">
        <f t="shared" si="13"/>
        <v>0</v>
      </c>
    </row>
    <row r="89" spans="1:11" x14ac:dyDescent="0.2">
      <c r="A89" s="113" t="s">
        <v>86</v>
      </c>
      <c r="B89" s="156" t="s">
        <v>87</v>
      </c>
      <c r="C89" s="391"/>
      <c r="D89" s="391"/>
      <c r="E89" s="391"/>
      <c r="F89" s="391"/>
      <c r="G89" s="391"/>
      <c r="H89" s="391"/>
      <c r="I89" s="391"/>
      <c r="J89" s="392"/>
      <c r="K89" s="393">
        <f t="shared" si="13"/>
        <v>0</v>
      </c>
    </row>
    <row r="90" spans="1:11" x14ac:dyDescent="0.2">
      <c r="A90" s="113" t="s">
        <v>88</v>
      </c>
      <c r="B90" s="156" t="s">
        <v>89</v>
      </c>
      <c r="C90" s="391"/>
      <c r="D90" s="391"/>
      <c r="E90" s="391"/>
      <c r="F90" s="391"/>
      <c r="G90" s="391"/>
      <c r="H90" s="391"/>
      <c r="I90" s="391"/>
      <c r="J90" s="392"/>
      <c r="K90" s="393">
        <f t="shared" si="13"/>
        <v>0</v>
      </c>
    </row>
    <row r="91" spans="1:11" x14ac:dyDescent="0.2">
      <c r="A91" s="113" t="s">
        <v>90</v>
      </c>
      <c r="B91" s="156" t="s">
        <v>91</v>
      </c>
      <c r="C91" s="391"/>
      <c r="D91" s="391"/>
      <c r="E91" s="391"/>
      <c r="F91" s="391"/>
      <c r="G91" s="391"/>
      <c r="H91" s="391"/>
      <c r="I91" s="391"/>
      <c r="J91" s="392"/>
      <c r="K91" s="393">
        <f t="shared" si="13"/>
        <v>0</v>
      </c>
    </row>
    <row r="92" spans="1:11" x14ac:dyDescent="0.2">
      <c r="A92" s="113" t="s">
        <v>92</v>
      </c>
      <c r="B92" s="156" t="s">
        <v>93</v>
      </c>
      <c r="C92" s="391"/>
      <c r="D92" s="391"/>
      <c r="E92" s="391"/>
      <c r="F92" s="391"/>
      <c r="G92" s="391"/>
      <c r="H92" s="391"/>
      <c r="I92" s="391"/>
      <c r="J92" s="392"/>
      <c r="K92" s="393">
        <f t="shared" si="13"/>
        <v>0</v>
      </c>
    </row>
    <row r="93" spans="1:11" x14ac:dyDescent="0.2">
      <c r="A93" s="113" t="s">
        <v>94</v>
      </c>
      <c r="B93" s="156" t="s">
        <v>95</v>
      </c>
      <c r="C93" s="391"/>
      <c r="D93" s="391"/>
      <c r="E93" s="391"/>
      <c r="F93" s="391"/>
      <c r="G93" s="391"/>
      <c r="H93" s="391">
        <v>2</v>
      </c>
      <c r="I93" s="391"/>
      <c r="J93" s="392"/>
      <c r="K93" s="393">
        <f t="shared" si="13"/>
        <v>2</v>
      </c>
    </row>
    <row r="94" spans="1:11" x14ac:dyDescent="0.2">
      <c r="A94" s="113" t="s">
        <v>96</v>
      </c>
      <c r="B94" s="156" t="s">
        <v>97</v>
      </c>
      <c r="C94" s="391"/>
      <c r="D94" s="391"/>
      <c r="E94" s="391"/>
      <c r="F94" s="391"/>
      <c r="G94" s="391"/>
      <c r="H94" s="391"/>
      <c r="I94" s="391"/>
      <c r="J94" s="392"/>
      <c r="K94" s="393">
        <f t="shared" si="13"/>
        <v>0</v>
      </c>
    </row>
    <row r="95" spans="1:11" x14ac:dyDescent="0.2">
      <c r="A95" s="113" t="s">
        <v>98</v>
      </c>
      <c r="B95" s="156" t="s">
        <v>99</v>
      </c>
      <c r="C95" s="391"/>
      <c r="D95" s="391"/>
      <c r="E95" s="391"/>
      <c r="F95" s="391"/>
      <c r="G95" s="391"/>
      <c r="H95" s="391"/>
      <c r="I95" s="391"/>
      <c r="J95" s="392"/>
      <c r="K95" s="393">
        <f t="shared" si="13"/>
        <v>0</v>
      </c>
    </row>
    <row r="96" spans="1:11" x14ac:dyDescent="0.2">
      <c r="A96" s="113" t="s">
        <v>100</v>
      </c>
      <c r="B96" s="156" t="s">
        <v>101</v>
      </c>
      <c r="C96" s="391"/>
      <c r="D96" s="391"/>
      <c r="E96" s="391"/>
      <c r="F96" s="391"/>
      <c r="G96" s="391"/>
      <c r="H96" s="391"/>
      <c r="I96" s="391"/>
      <c r="J96" s="392"/>
      <c r="K96" s="393">
        <f t="shared" si="13"/>
        <v>0</v>
      </c>
    </row>
    <row r="97" spans="1:11" x14ac:dyDescent="0.2">
      <c r="A97" s="213" t="s">
        <v>113</v>
      </c>
      <c r="B97" s="400" t="s">
        <v>103</v>
      </c>
      <c r="C97" s="395">
        <f>SUM(C86:C96)</f>
        <v>81</v>
      </c>
      <c r="D97" s="395">
        <f t="shared" ref="D97:J97" si="14">SUM(D86:D96)</f>
        <v>158</v>
      </c>
      <c r="E97" s="395">
        <f t="shared" si="14"/>
        <v>0</v>
      </c>
      <c r="F97" s="395">
        <f t="shared" si="14"/>
        <v>0</v>
      </c>
      <c r="G97" s="395">
        <f t="shared" si="14"/>
        <v>0</v>
      </c>
      <c r="H97" s="395">
        <f t="shared" si="14"/>
        <v>2</v>
      </c>
      <c r="I97" s="395">
        <f t="shared" si="14"/>
        <v>0</v>
      </c>
      <c r="J97" s="395">
        <f t="shared" si="14"/>
        <v>0</v>
      </c>
      <c r="K97" s="393">
        <f>SUM(K86:K96)</f>
        <v>241</v>
      </c>
    </row>
    <row r="98" spans="1:11" x14ac:dyDescent="0.2">
      <c r="A98" s="113" t="s">
        <v>179</v>
      </c>
      <c r="B98" s="401" t="s">
        <v>103</v>
      </c>
      <c r="C98" s="391">
        <v>71</v>
      </c>
      <c r="D98" s="391">
        <v>113</v>
      </c>
      <c r="E98" s="391"/>
      <c r="F98" s="391"/>
      <c r="G98" s="391"/>
      <c r="H98" s="391"/>
      <c r="I98" s="391"/>
      <c r="J98" s="391"/>
      <c r="K98" s="397">
        <f t="shared" ref="K98:K99" si="15">SUM(C98:J98)</f>
        <v>184</v>
      </c>
    </row>
    <row r="99" spans="1:11" x14ac:dyDescent="0.2">
      <c r="A99" s="113" t="s">
        <v>180</v>
      </c>
      <c r="B99" s="401" t="s">
        <v>103</v>
      </c>
      <c r="C99" s="391">
        <v>1</v>
      </c>
      <c r="D99" s="391">
        <v>2</v>
      </c>
      <c r="E99" s="391"/>
      <c r="F99" s="391"/>
      <c r="G99" s="391"/>
      <c r="H99" s="391"/>
      <c r="I99" s="391"/>
      <c r="J99" s="391"/>
      <c r="K99" s="397">
        <f t="shared" si="15"/>
        <v>3</v>
      </c>
    </row>
    <row r="100" spans="1:11" x14ac:dyDescent="0.2">
      <c r="A100" s="116" t="s">
        <v>69</v>
      </c>
      <c r="B100" s="398"/>
      <c r="C100" s="622"/>
      <c r="D100" s="623"/>
      <c r="E100" s="623"/>
      <c r="F100" s="623"/>
      <c r="G100" s="623"/>
      <c r="H100" s="623"/>
      <c r="I100" s="623"/>
      <c r="J100" s="623"/>
      <c r="K100" s="624"/>
    </row>
    <row r="101" spans="1:11" x14ac:dyDescent="0.2">
      <c r="A101" s="210" t="s">
        <v>78</v>
      </c>
      <c r="B101" s="399" t="s">
        <v>79</v>
      </c>
      <c r="C101" s="619"/>
      <c r="D101" s="620"/>
      <c r="E101" s="620"/>
      <c r="F101" s="620"/>
      <c r="G101" s="620"/>
      <c r="H101" s="620"/>
      <c r="I101" s="620"/>
      <c r="J101" s="620"/>
      <c r="K101" s="621"/>
    </row>
    <row r="102" spans="1:11" x14ac:dyDescent="0.2">
      <c r="A102" s="113" t="s">
        <v>80</v>
      </c>
      <c r="B102" s="156" t="s">
        <v>81</v>
      </c>
      <c r="C102" s="403">
        <f>SUM(C6,C86,C70,C54,C38,C22)</f>
        <v>0</v>
      </c>
      <c r="D102" s="403">
        <f t="shared" ref="D102:J102" si="16">SUM(D6,D86,D70,D54,D38,D22)</f>
        <v>0</v>
      </c>
      <c r="E102" s="403">
        <f t="shared" si="16"/>
        <v>0</v>
      </c>
      <c r="F102" s="403">
        <f t="shared" si="16"/>
        <v>0</v>
      </c>
      <c r="G102" s="403">
        <f t="shared" si="16"/>
        <v>0</v>
      </c>
      <c r="H102" s="403">
        <f t="shared" si="16"/>
        <v>0</v>
      </c>
      <c r="I102" s="403">
        <f t="shared" si="16"/>
        <v>0</v>
      </c>
      <c r="J102" s="403">
        <f t="shared" si="16"/>
        <v>0</v>
      </c>
      <c r="K102" s="404">
        <f>SUM(C102:J102)</f>
        <v>0</v>
      </c>
    </row>
    <row r="103" spans="1:11" x14ac:dyDescent="0.2">
      <c r="A103" s="113" t="s">
        <v>82</v>
      </c>
      <c r="B103" s="156" t="s">
        <v>83</v>
      </c>
      <c r="C103" s="403">
        <f t="shared" ref="C103:J110" si="17">SUM(C7,C87,C71,C55,C39,C23)</f>
        <v>81</v>
      </c>
      <c r="D103" s="403">
        <f t="shared" si="17"/>
        <v>158</v>
      </c>
      <c r="E103" s="403">
        <f t="shared" si="17"/>
        <v>0</v>
      </c>
      <c r="F103" s="403">
        <f t="shared" si="17"/>
        <v>0</v>
      </c>
      <c r="G103" s="403">
        <f t="shared" si="17"/>
        <v>0</v>
      </c>
      <c r="H103" s="403">
        <f t="shared" si="17"/>
        <v>0</v>
      </c>
      <c r="I103" s="403">
        <f t="shared" si="17"/>
        <v>0</v>
      </c>
      <c r="J103" s="403">
        <f t="shared" si="17"/>
        <v>0</v>
      </c>
      <c r="K103" s="404">
        <f t="shared" ref="K103:K112" si="18">SUM(C103:J103)</f>
        <v>239</v>
      </c>
    </row>
    <row r="104" spans="1:11" x14ac:dyDescent="0.2">
      <c r="A104" s="113" t="s">
        <v>84</v>
      </c>
      <c r="B104" s="156" t="s">
        <v>85</v>
      </c>
      <c r="C104" s="403">
        <f t="shared" si="17"/>
        <v>104</v>
      </c>
      <c r="D104" s="403">
        <f t="shared" si="17"/>
        <v>0</v>
      </c>
      <c r="E104" s="403">
        <f t="shared" si="17"/>
        <v>0</v>
      </c>
      <c r="F104" s="403">
        <f t="shared" si="17"/>
        <v>0</v>
      </c>
      <c r="G104" s="403">
        <f t="shared" si="17"/>
        <v>44</v>
      </c>
      <c r="H104" s="403">
        <f t="shared" si="17"/>
        <v>0</v>
      </c>
      <c r="I104" s="403">
        <f t="shared" si="17"/>
        <v>0</v>
      </c>
      <c r="J104" s="403">
        <f t="shared" si="17"/>
        <v>0</v>
      </c>
      <c r="K104" s="404">
        <f t="shared" si="18"/>
        <v>148</v>
      </c>
    </row>
    <row r="105" spans="1:11" x14ac:dyDescent="0.2">
      <c r="A105" s="113" t="s">
        <v>86</v>
      </c>
      <c r="B105" s="156" t="s">
        <v>87</v>
      </c>
      <c r="C105" s="403">
        <f t="shared" si="17"/>
        <v>791</v>
      </c>
      <c r="D105" s="403">
        <f t="shared" si="17"/>
        <v>0</v>
      </c>
      <c r="E105" s="403">
        <f t="shared" si="17"/>
        <v>0</v>
      </c>
      <c r="F105" s="403">
        <f t="shared" si="17"/>
        <v>0</v>
      </c>
      <c r="G105" s="403">
        <f t="shared" si="17"/>
        <v>266</v>
      </c>
      <c r="H105" s="403">
        <f t="shared" si="17"/>
        <v>0</v>
      </c>
      <c r="I105" s="403">
        <f t="shared" si="17"/>
        <v>0</v>
      </c>
      <c r="J105" s="403">
        <f t="shared" si="17"/>
        <v>0</v>
      </c>
      <c r="K105" s="404">
        <f t="shared" si="18"/>
        <v>1057</v>
      </c>
    </row>
    <row r="106" spans="1:11" x14ac:dyDescent="0.2">
      <c r="A106" s="113" t="s">
        <v>88</v>
      </c>
      <c r="B106" s="156" t="s">
        <v>89</v>
      </c>
      <c r="C106" s="403">
        <f t="shared" si="17"/>
        <v>1481</v>
      </c>
      <c r="D106" s="403">
        <f t="shared" si="17"/>
        <v>83</v>
      </c>
      <c r="E106" s="403">
        <f t="shared" si="17"/>
        <v>0</v>
      </c>
      <c r="F106" s="403">
        <f t="shared" si="17"/>
        <v>0</v>
      </c>
      <c r="G106" s="403">
        <f t="shared" si="17"/>
        <v>554</v>
      </c>
      <c r="H106" s="403">
        <f t="shared" si="17"/>
        <v>87</v>
      </c>
      <c r="I106" s="403">
        <f t="shared" si="17"/>
        <v>44</v>
      </c>
      <c r="J106" s="403">
        <f t="shared" si="17"/>
        <v>60</v>
      </c>
      <c r="K106" s="404">
        <f t="shared" si="18"/>
        <v>2309</v>
      </c>
    </row>
    <row r="107" spans="1:11" x14ac:dyDescent="0.2">
      <c r="A107" s="113" t="s">
        <v>90</v>
      </c>
      <c r="B107" s="156" t="s">
        <v>91</v>
      </c>
      <c r="C107" s="403">
        <f t="shared" si="17"/>
        <v>239</v>
      </c>
      <c r="D107" s="403">
        <f t="shared" si="17"/>
        <v>0</v>
      </c>
      <c r="E107" s="403">
        <f t="shared" si="17"/>
        <v>0</v>
      </c>
      <c r="F107" s="403">
        <f t="shared" si="17"/>
        <v>0</v>
      </c>
      <c r="G107" s="403">
        <f t="shared" si="17"/>
        <v>47</v>
      </c>
      <c r="H107" s="403">
        <f t="shared" si="17"/>
        <v>0</v>
      </c>
      <c r="I107" s="403">
        <f t="shared" si="17"/>
        <v>102</v>
      </c>
      <c r="J107" s="403">
        <f t="shared" si="17"/>
        <v>15</v>
      </c>
      <c r="K107" s="404">
        <f t="shared" si="18"/>
        <v>403</v>
      </c>
    </row>
    <row r="108" spans="1:11" x14ac:dyDescent="0.2">
      <c r="A108" s="113" t="s">
        <v>92</v>
      </c>
      <c r="B108" s="156" t="s">
        <v>93</v>
      </c>
      <c r="C108" s="403">
        <f t="shared" si="17"/>
        <v>338</v>
      </c>
      <c r="D108" s="403">
        <f t="shared" si="17"/>
        <v>43</v>
      </c>
      <c r="E108" s="403">
        <f t="shared" si="17"/>
        <v>0</v>
      </c>
      <c r="F108" s="403">
        <f t="shared" si="17"/>
        <v>0</v>
      </c>
      <c r="G108" s="403">
        <f t="shared" si="17"/>
        <v>133</v>
      </c>
      <c r="H108" s="403">
        <f t="shared" si="17"/>
        <v>0</v>
      </c>
      <c r="I108" s="403">
        <f t="shared" si="17"/>
        <v>7</v>
      </c>
      <c r="J108" s="403">
        <f t="shared" si="17"/>
        <v>4</v>
      </c>
      <c r="K108" s="404">
        <f t="shared" si="18"/>
        <v>525</v>
      </c>
    </row>
    <row r="109" spans="1:11" x14ac:dyDescent="0.2">
      <c r="A109" s="113" t="s">
        <v>94</v>
      </c>
      <c r="B109" s="156" t="s">
        <v>95</v>
      </c>
      <c r="C109" s="403">
        <f t="shared" si="17"/>
        <v>801</v>
      </c>
      <c r="D109" s="403">
        <f t="shared" si="17"/>
        <v>28</v>
      </c>
      <c r="E109" s="403">
        <f t="shared" si="17"/>
        <v>0</v>
      </c>
      <c r="F109" s="403">
        <f t="shared" si="17"/>
        <v>0</v>
      </c>
      <c r="G109" s="403">
        <f t="shared" si="17"/>
        <v>318</v>
      </c>
      <c r="H109" s="403">
        <f t="shared" si="17"/>
        <v>35</v>
      </c>
      <c r="I109" s="403">
        <f t="shared" si="17"/>
        <v>26</v>
      </c>
      <c r="J109" s="403">
        <f t="shared" si="17"/>
        <v>6</v>
      </c>
      <c r="K109" s="404">
        <f t="shared" si="18"/>
        <v>1214</v>
      </c>
    </row>
    <row r="110" spans="1:11" x14ac:dyDescent="0.2">
      <c r="A110" s="113" t="s">
        <v>96</v>
      </c>
      <c r="B110" s="156" t="s">
        <v>97</v>
      </c>
      <c r="C110" s="403">
        <f>SUM(C14,C94,C78,C62,C46,C30)</f>
        <v>1690</v>
      </c>
      <c r="D110" s="403">
        <f t="shared" si="17"/>
        <v>370</v>
      </c>
      <c r="E110" s="403">
        <f t="shared" si="17"/>
        <v>0</v>
      </c>
      <c r="F110" s="403">
        <f t="shared" si="17"/>
        <v>0</v>
      </c>
      <c r="G110" s="403">
        <f t="shared" si="17"/>
        <v>469</v>
      </c>
      <c r="H110" s="403">
        <f t="shared" si="17"/>
        <v>156</v>
      </c>
      <c r="I110" s="403">
        <f t="shared" si="17"/>
        <v>143</v>
      </c>
      <c r="J110" s="403">
        <f t="shared" si="17"/>
        <v>50</v>
      </c>
      <c r="K110" s="404">
        <f t="shared" si="18"/>
        <v>2878</v>
      </c>
    </row>
    <row r="111" spans="1:11" x14ac:dyDescent="0.2">
      <c r="A111" s="113" t="s">
        <v>98</v>
      </c>
      <c r="B111" s="156" t="s">
        <v>99</v>
      </c>
      <c r="C111" s="403">
        <f t="shared" ref="C111:J112" si="19">SUM(C15,C95,C79,C63,C47,C31)</f>
        <v>0</v>
      </c>
      <c r="D111" s="403">
        <f t="shared" si="19"/>
        <v>0</v>
      </c>
      <c r="E111" s="403">
        <f t="shared" si="19"/>
        <v>0</v>
      </c>
      <c r="F111" s="403">
        <f t="shared" si="19"/>
        <v>0</v>
      </c>
      <c r="G111" s="403">
        <f t="shared" si="19"/>
        <v>0</v>
      </c>
      <c r="H111" s="403">
        <f t="shared" si="19"/>
        <v>0</v>
      </c>
      <c r="I111" s="403">
        <f t="shared" si="19"/>
        <v>0</v>
      </c>
      <c r="J111" s="403">
        <f t="shared" si="19"/>
        <v>0</v>
      </c>
      <c r="K111" s="405">
        <f t="shared" si="18"/>
        <v>0</v>
      </c>
    </row>
    <row r="112" spans="1:11" ht="13.5" thickBot="1" x14ac:dyDescent="0.25">
      <c r="A112" s="113" t="s">
        <v>100</v>
      </c>
      <c r="B112" s="156" t="s">
        <v>101</v>
      </c>
      <c r="C112" s="403">
        <f t="shared" si="19"/>
        <v>0</v>
      </c>
      <c r="D112" s="403">
        <f t="shared" si="19"/>
        <v>0</v>
      </c>
      <c r="E112" s="403">
        <f t="shared" si="19"/>
        <v>0</v>
      </c>
      <c r="F112" s="403">
        <f t="shared" si="19"/>
        <v>0</v>
      </c>
      <c r="G112" s="403">
        <f t="shared" si="19"/>
        <v>0</v>
      </c>
      <c r="H112" s="403">
        <f t="shared" si="19"/>
        <v>0</v>
      </c>
      <c r="I112" s="403">
        <f t="shared" si="19"/>
        <v>0</v>
      </c>
      <c r="J112" s="403">
        <f t="shared" si="19"/>
        <v>0</v>
      </c>
      <c r="K112" s="404">
        <f t="shared" si="18"/>
        <v>0</v>
      </c>
    </row>
    <row r="113" spans="1:11" x14ac:dyDescent="0.2">
      <c r="A113" s="153" t="s">
        <v>114</v>
      </c>
      <c r="B113" s="406" t="s">
        <v>103</v>
      </c>
      <c r="C113" s="407">
        <f>SUM(C17,C97,C81,,C65,C49,C33)</f>
        <v>5525</v>
      </c>
      <c r="D113" s="407">
        <f t="shared" ref="D113:I113" si="20">SUM(D17,D97,D81,,D65,D49,D33)</f>
        <v>682</v>
      </c>
      <c r="E113" s="407">
        <f t="shared" si="20"/>
        <v>0</v>
      </c>
      <c r="F113" s="407">
        <f t="shared" si="20"/>
        <v>0</v>
      </c>
      <c r="G113" s="407">
        <f t="shared" si="20"/>
        <v>1831</v>
      </c>
      <c r="H113" s="407">
        <f t="shared" si="20"/>
        <v>278</v>
      </c>
      <c r="I113" s="407">
        <f t="shared" si="20"/>
        <v>322</v>
      </c>
      <c r="J113" s="407">
        <f>SUM(J17,J97,J81,,J65,J49,J33)</f>
        <v>135</v>
      </c>
      <c r="K113" s="408">
        <f>SUM(K102:K112)</f>
        <v>8773</v>
      </c>
    </row>
    <row r="114" spans="1:11" x14ac:dyDescent="0.2">
      <c r="A114" s="13" t="s">
        <v>181</v>
      </c>
      <c r="B114" s="396" t="s">
        <v>103</v>
      </c>
      <c r="C114" s="391">
        <f>SUM(C18,C98,C82,C66,C50,C34)</f>
        <v>3101</v>
      </c>
      <c r="D114" s="391">
        <f t="shared" ref="D114:J115" si="21">SUM(D18,D98,D82,D66,D50,D34)</f>
        <v>345</v>
      </c>
      <c r="E114" s="391">
        <f t="shared" si="21"/>
        <v>0</v>
      </c>
      <c r="F114" s="391">
        <f t="shared" si="21"/>
        <v>0</v>
      </c>
      <c r="G114" s="391">
        <f t="shared" si="21"/>
        <v>1059</v>
      </c>
      <c r="H114" s="391">
        <f t="shared" si="21"/>
        <v>145</v>
      </c>
      <c r="I114" s="391">
        <f t="shared" si="21"/>
        <v>151</v>
      </c>
      <c r="J114" s="391">
        <f t="shared" si="21"/>
        <v>47</v>
      </c>
      <c r="K114" s="393">
        <f>SUM(C114:J114)</f>
        <v>4848</v>
      </c>
    </row>
    <row r="115" spans="1:11" ht="13.5" thickBot="1" x14ac:dyDescent="0.25">
      <c r="A115" s="36" t="s">
        <v>182</v>
      </c>
      <c r="B115" s="409" t="s">
        <v>103</v>
      </c>
      <c r="C115" s="410">
        <f>SUM(C19,C99,C83,C67,C51,C35)</f>
        <v>805</v>
      </c>
      <c r="D115" s="410">
        <f t="shared" si="21"/>
        <v>34</v>
      </c>
      <c r="E115" s="410">
        <f t="shared" si="21"/>
        <v>0</v>
      </c>
      <c r="F115" s="410">
        <f t="shared" si="21"/>
        <v>0</v>
      </c>
      <c r="G115" s="410">
        <f t="shared" si="21"/>
        <v>479</v>
      </c>
      <c r="H115" s="410">
        <f t="shared" si="21"/>
        <v>24</v>
      </c>
      <c r="I115" s="410">
        <f t="shared" si="21"/>
        <v>105</v>
      </c>
      <c r="J115" s="410">
        <f t="shared" si="21"/>
        <v>59</v>
      </c>
      <c r="K115" s="411">
        <f>SUM(C115:J115)</f>
        <v>1506</v>
      </c>
    </row>
  </sheetData>
  <mergeCells count="20">
    <mergeCell ref="C101:K101"/>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 ref="A2:A3"/>
  </mergeCells>
  <pageMargins left="0.7" right="0.7" top="0.75" bottom="0.75" header="0.3" footer="0.3"/>
  <pageSetup paperSize="9" scale="77" fitToHeight="0" orientation="portrait" r:id="rId1"/>
  <ignoredErrors>
    <ignoredError sqref="K17 K33 C113:K11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101"/>
  <sheetViews>
    <sheetView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625" t="s">
        <v>183</v>
      </c>
      <c r="B1" s="626"/>
      <c r="C1" s="626"/>
      <c r="D1" s="626"/>
      <c r="E1" s="626"/>
      <c r="F1" s="626"/>
      <c r="G1" s="626"/>
      <c r="H1" s="626"/>
      <c r="I1" s="626"/>
      <c r="J1" s="626"/>
      <c r="K1" s="601"/>
    </row>
    <row r="2" spans="1:11" s="421" customFormat="1" ht="38.25" customHeight="1" x14ac:dyDescent="0.25">
      <c r="A2" s="617" t="s">
        <v>69</v>
      </c>
      <c r="B2" s="41"/>
      <c r="C2" s="593" t="s">
        <v>70</v>
      </c>
      <c r="D2" s="593"/>
      <c r="E2" s="593" t="s">
        <v>71</v>
      </c>
      <c r="F2" s="593"/>
      <c r="G2" s="593" t="s">
        <v>72</v>
      </c>
      <c r="H2" s="593"/>
      <c r="I2" s="594" t="s">
        <v>73</v>
      </c>
      <c r="J2" s="595"/>
      <c r="K2" s="42" t="s">
        <v>74</v>
      </c>
    </row>
    <row r="3" spans="1:11" s="4" customFormat="1" ht="13.5" customHeight="1" thickBot="1" x14ac:dyDescent="0.25">
      <c r="A3" s="640"/>
      <c r="B3" s="38"/>
      <c r="C3" s="39" t="s">
        <v>75</v>
      </c>
      <c r="D3" s="39" t="s">
        <v>76</v>
      </c>
      <c r="E3" s="39" t="s">
        <v>75</v>
      </c>
      <c r="F3" s="39" t="s">
        <v>76</v>
      </c>
      <c r="G3" s="39" t="s">
        <v>75</v>
      </c>
      <c r="H3" s="39" t="s">
        <v>76</v>
      </c>
      <c r="I3" s="39" t="s">
        <v>75</v>
      </c>
      <c r="J3" s="39" t="s">
        <v>76</v>
      </c>
      <c r="K3" s="34"/>
    </row>
    <row r="4" spans="1:11" s="5" customFormat="1" x14ac:dyDescent="0.2">
      <c r="A4" s="76" t="s">
        <v>77</v>
      </c>
      <c r="B4" s="37"/>
      <c r="C4" s="590"/>
      <c r="D4" s="591"/>
      <c r="E4" s="591"/>
      <c r="F4" s="591"/>
      <c r="G4" s="591"/>
      <c r="H4" s="591"/>
      <c r="I4" s="591"/>
      <c r="J4" s="591"/>
      <c r="K4" s="592"/>
    </row>
    <row r="5" spans="1:11" s="2" customFormat="1" x14ac:dyDescent="0.2">
      <c r="A5" s="210" t="s">
        <v>78</v>
      </c>
      <c r="B5" s="211" t="s">
        <v>79</v>
      </c>
      <c r="C5" s="584"/>
      <c r="D5" s="585"/>
      <c r="E5" s="585"/>
      <c r="F5" s="585"/>
      <c r="G5" s="585"/>
      <c r="H5" s="585"/>
      <c r="I5" s="585"/>
      <c r="J5" s="585"/>
      <c r="K5" s="586"/>
    </row>
    <row r="6" spans="1:11" x14ac:dyDescent="0.2">
      <c r="A6" s="113" t="s">
        <v>80</v>
      </c>
      <c r="B6" s="212" t="s">
        <v>81</v>
      </c>
      <c r="C6" s="9"/>
      <c r="D6" s="9"/>
      <c r="E6" s="9"/>
      <c r="F6" s="9"/>
      <c r="G6" s="9"/>
      <c r="H6" s="9"/>
      <c r="I6" s="9"/>
      <c r="J6" s="79"/>
      <c r="K6" s="17">
        <f>SUM(C6:J6)</f>
        <v>0</v>
      </c>
    </row>
    <row r="7" spans="1:11" x14ac:dyDescent="0.2">
      <c r="A7" s="113" t="s">
        <v>82</v>
      </c>
      <c r="B7" s="212" t="s">
        <v>83</v>
      </c>
      <c r="C7" s="9"/>
      <c r="D7" s="9"/>
      <c r="E7" s="9"/>
      <c r="F7" s="9"/>
      <c r="G7" s="9"/>
      <c r="H7" s="9"/>
      <c r="I7" s="9"/>
      <c r="J7" s="79"/>
      <c r="K7" s="17">
        <f t="shared" ref="K7:K16" si="0">SUM(C7:J7)</f>
        <v>0</v>
      </c>
    </row>
    <row r="8" spans="1:11" x14ac:dyDescent="0.2">
      <c r="A8" s="113" t="s">
        <v>84</v>
      </c>
      <c r="B8" s="212" t="s">
        <v>85</v>
      </c>
      <c r="C8" s="9"/>
      <c r="D8" s="9"/>
      <c r="E8" s="9"/>
      <c r="F8" s="9"/>
      <c r="G8" s="9"/>
      <c r="H8" s="9"/>
      <c r="I8" s="9"/>
      <c r="J8" s="79"/>
      <c r="K8" s="17">
        <f t="shared" si="0"/>
        <v>0</v>
      </c>
    </row>
    <row r="9" spans="1:11" x14ac:dyDescent="0.2">
      <c r="A9" s="113" t="s">
        <v>86</v>
      </c>
      <c r="B9" s="212" t="s">
        <v>87</v>
      </c>
      <c r="C9" s="9"/>
      <c r="D9" s="9"/>
      <c r="E9" s="9"/>
      <c r="F9" s="9"/>
      <c r="G9" s="9"/>
      <c r="H9" s="9"/>
      <c r="I9" s="9"/>
      <c r="J9" s="79"/>
      <c r="K9" s="17">
        <f t="shared" si="0"/>
        <v>0</v>
      </c>
    </row>
    <row r="10" spans="1:11" x14ac:dyDescent="0.2">
      <c r="A10" s="113" t="s">
        <v>88</v>
      </c>
      <c r="B10" s="212" t="s">
        <v>89</v>
      </c>
      <c r="C10" s="9"/>
      <c r="D10" s="9"/>
      <c r="E10" s="9"/>
      <c r="F10" s="9"/>
      <c r="G10" s="9"/>
      <c r="H10" s="9"/>
      <c r="I10" s="9"/>
      <c r="J10" s="79"/>
      <c r="K10" s="17">
        <f t="shared" si="0"/>
        <v>0</v>
      </c>
    </row>
    <row r="11" spans="1:11" x14ac:dyDescent="0.2">
      <c r="A11" s="113" t="s">
        <v>90</v>
      </c>
      <c r="B11" s="212" t="s">
        <v>91</v>
      </c>
      <c r="C11" s="9"/>
      <c r="D11" s="9"/>
      <c r="E11" s="9"/>
      <c r="F11" s="9"/>
      <c r="G11" s="9"/>
      <c r="H11" s="9"/>
      <c r="I11" s="9"/>
      <c r="J11" s="79"/>
      <c r="K11" s="17">
        <f t="shared" si="0"/>
        <v>0</v>
      </c>
    </row>
    <row r="12" spans="1:11" x14ac:dyDescent="0.2">
      <c r="A12" s="113" t="s">
        <v>92</v>
      </c>
      <c r="B12" s="212" t="s">
        <v>93</v>
      </c>
      <c r="C12" s="9"/>
      <c r="D12" s="9"/>
      <c r="E12" s="9"/>
      <c r="F12" s="9"/>
      <c r="G12" s="9"/>
      <c r="H12" s="9"/>
      <c r="I12" s="9"/>
      <c r="J12" s="79"/>
      <c r="K12" s="17">
        <f t="shared" si="0"/>
        <v>0</v>
      </c>
    </row>
    <row r="13" spans="1:11" x14ac:dyDescent="0.2">
      <c r="A13" s="113" t="s">
        <v>94</v>
      </c>
      <c r="B13" s="212" t="s">
        <v>95</v>
      </c>
      <c r="C13" s="9"/>
      <c r="D13" s="9"/>
      <c r="E13" s="9"/>
      <c r="F13" s="9"/>
      <c r="G13" s="9"/>
      <c r="H13" s="9"/>
      <c r="I13" s="9"/>
      <c r="J13" s="79"/>
      <c r="K13" s="17">
        <f t="shared" si="0"/>
        <v>0</v>
      </c>
    </row>
    <row r="14" spans="1:11" x14ac:dyDescent="0.2">
      <c r="A14" s="113" t="s">
        <v>96</v>
      </c>
      <c r="B14" s="212" t="s">
        <v>97</v>
      </c>
      <c r="C14" s="9"/>
      <c r="D14" s="9"/>
      <c r="E14" s="9"/>
      <c r="F14" s="9"/>
      <c r="G14" s="9">
        <v>4</v>
      </c>
      <c r="H14" s="9"/>
      <c r="I14" s="9"/>
      <c r="J14" s="79"/>
      <c r="K14" s="17">
        <f t="shared" si="0"/>
        <v>4</v>
      </c>
    </row>
    <row r="15" spans="1:11" x14ac:dyDescent="0.2">
      <c r="A15" s="113" t="s">
        <v>98</v>
      </c>
      <c r="B15" s="212" t="s">
        <v>99</v>
      </c>
      <c r="C15" s="9"/>
      <c r="D15" s="9"/>
      <c r="E15" s="9"/>
      <c r="F15" s="9"/>
      <c r="G15" s="9"/>
      <c r="H15" s="9"/>
      <c r="I15" s="9"/>
      <c r="J15" s="79"/>
      <c r="K15" s="17">
        <f t="shared" si="0"/>
        <v>0</v>
      </c>
    </row>
    <row r="16" spans="1:11" x14ac:dyDescent="0.2">
      <c r="A16" s="113" t="s">
        <v>100</v>
      </c>
      <c r="B16" s="212" t="s">
        <v>101</v>
      </c>
      <c r="C16" s="9"/>
      <c r="D16" s="9"/>
      <c r="E16" s="9"/>
      <c r="F16" s="9"/>
      <c r="G16" s="9"/>
      <c r="H16" s="9"/>
      <c r="I16" s="9"/>
      <c r="J16" s="79"/>
      <c r="K16" s="17">
        <f t="shared" si="0"/>
        <v>0</v>
      </c>
    </row>
    <row r="17" spans="1:11" x14ac:dyDescent="0.2">
      <c r="A17" s="213" t="s">
        <v>102</v>
      </c>
      <c r="B17" s="214" t="s">
        <v>103</v>
      </c>
      <c r="C17" s="12">
        <f>SUM(C6:C16)</f>
        <v>0</v>
      </c>
      <c r="D17" s="12">
        <f t="shared" ref="D17:J17" si="1">SUM(D6:D16)</f>
        <v>0</v>
      </c>
      <c r="E17" s="12">
        <f t="shared" si="1"/>
        <v>0</v>
      </c>
      <c r="F17" s="12">
        <f t="shared" si="1"/>
        <v>0</v>
      </c>
      <c r="G17" s="12">
        <f t="shared" si="1"/>
        <v>4</v>
      </c>
      <c r="H17" s="12">
        <f t="shared" si="1"/>
        <v>0</v>
      </c>
      <c r="I17" s="12">
        <f t="shared" si="1"/>
        <v>0</v>
      </c>
      <c r="J17" s="12">
        <f t="shared" si="1"/>
        <v>0</v>
      </c>
      <c r="K17" s="107">
        <f>SUM(K6:K16)</f>
        <v>4</v>
      </c>
    </row>
    <row r="18" spans="1:11" s="5" customFormat="1" x14ac:dyDescent="0.2">
      <c r="A18" s="116" t="s">
        <v>104</v>
      </c>
      <c r="B18" s="215"/>
      <c r="C18" s="587"/>
      <c r="D18" s="588"/>
      <c r="E18" s="588"/>
      <c r="F18" s="588"/>
      <c r="G18" s="588"/>
      <c r="H18" s="588"/>
      <c r="I18" s="588"/>
      <c r="J18" s="588"/>
      <c r="K18" s="589"/>
    </row>
    <row r="19" spans="1:11" s="2" customFormat="1" x14ac:dyDescent="0.2">
      <c r="A19" s="210" t="s">
        <v>78</v>
      </c>
      <c r="B19" s="211" t="s">
        <v>79</v>
      </c>
      <c r="C19" s="584"/>
      <c r="D19" s="585"/>
      <c r="E19" s="585"/>
      <c r="F19" s="585"/>
      <c r="G19" s="585"/>
      <c r="H19" s="585"/>
      <c r="I19" s="585"/>
      <c r="J19" s="585"/>
      <c r="K19" s="586"/>
    </row>
    <row r="20" spans="1:11" x14ac:dyDescent="0.2">
      <c r="A20" s="113" t="s">
        <v>80</v>
      </c>
      <c r="B20" s="212" t="s">
        <v>81</v>
      </c>
      <c r="C20" s="9"/>
      <c r="D20" s="9"/>
      <c r="E20" s="9"/>
      <c r="F20" s="9"/>
      <c r="G20" s="9"/>
      <c r="H20" s="9"/>
      <c r="I20" s="9"/>
      <c r="J20" s="79"/>
      <c r="K20" s="17">
        <f>SUM(C20:J20)</f>
        <v>0</v>
      </c>
    </row>
    <row r="21" spans="1:11" x14ac:dyDescent="0.2">
      <c r="A21" s="113" t="s">
        <v>82</v>
      </c>
      <c r="B21" s="212" t="s">
        <v>83</v>
      </c>
      <c r="C21" s="9"/>
      <c r="D21" s="9"/>
      <c r="E21" s="9"/>
      <c r="F21" s="9"/>
      <c r="G21" s="9"/>
      <c r="H21" s="9"/>
      <c r="I21" s="9"/>
      <c r="J21" s="79"/>
      <c r="K21" s="17">
        <f t="shared" ref="K21:K30" si="2">SUM(C21:J21)</f>
        <v>0</v>
      </c>
    </row>
    <row r="22" spans="1:11" x14ac:dyDescent="0.2">
      <c r="A22" s="113" t="s">
        <v>84</v>
      </c>
      <c r="B22" s="212" t="s">
        <v>85</v>
      </c>
      <c r="C22" s="9"/>
      <c r="D22" s="9"/>
      <c r="E22" s="9"/>
      <c r="F22" s="9"/>
      <c r="G22" s="9"/>
      <c r="H22" s="9"/>
      <c r="I22" s="9"/>
      <c r="J22" s="79"/>
      <c r="K22" s="17">
        <f t="shared" si="2"/>
        <v>0</v>
      </c>
    </row>
    <row r="23" spans="1:11" x14ac:dyDescent="0.2">
      <c r="A23" s="113" t="s">
        <v>86</v>
      </c>
      <c r="B23" s="212" t="s">
        <v>87</v>
      </c>
      <c r="C23" s="9"/>
      <c r="D23" s="9"/>
      <c r="E23" s="9"/>
      <c r="F23" s="9"/>
      <c r="G23" s="9"/>
      <c r="H23" s="9"/>
      <c r="I23" s="9"/>
      <c r="J23" s="79"/>
      <c r="K23" s="17">
        <f t="shared" si="2"/>
        <v>0</v>
      </c>
    </row>
    <row r="24" spans="1:11" x14ac:dyDescent="0.2">
      <c r="A24" s="113" t="s">
        <v>88</v>
      </c>
      <c r="B24" s="212" t="s">
        <v>89</v>
      </c>
      <c r="C24" s="9"/>
      <c r="D24" s="9"/>
      <c r="E24" s="9"/>
      <c r="F24" s="9"/>
      <c r="G24" s="9"/>
      <c r="H24" s="9"/>
      <c r="I24" s="9"/>
      <c r="J24" s="79"/>
      <c r="K24" s="17">
        <f t="shared" si="2"/>
        <v>0</v>
      </c>
    </row>
    <row r="25" spans="1:11" x14ac:dyDescent="0.2">
      <c r="A25" s="113" t="s">
        <v>90</v>
      </c>
      <c r="B25" s="212" t="s">
        <v>91</v>
      </c>
      <c r="C25" s="9"/>
      <c r="D25" s="9"/>
      <c r="E25" s="9"/>
      <c r="F25" s="9"/>
      <c r="G25" s="9"/>
      <c r="H25" s="9"/>
      <c r="I25" s="9">
        <v>2</v>
      </c>
      <c r="J25" s="79"/>
      <c r="K25" s="17">
        <f t="shared" si="2"/>
        <v>2</v>
      </c>
    </row>
    <row r="26" spans="1:11" x14ac:dyDescent="0.2">
      <c r="A26" s="113" t="s">
        <v>92</v>
      </c>
      <c r="B26" s="212" t="s">
        <v>93</v>
      </c>
      <c r="C26" s="9"/>
      <c r="D26" s="9"/>
      <c r="E26" s="9"/>
      <c r="F26" s="9"/>
      <c r="G26" s="9"/>
      <c r="H26" s="9"/>
      <c r="I26" s="9"/>
      <c r="J26" s="79"/>
      <c r="K26" s="17">
        <f t="shared" si="2"/>
        <v>0</v>
      </c>
    </row>
    <row r="27" spans="1:11" x14ac:dyDescent="0.2">
      <c r="A27" s="113" t="s">
        <v>94</v>
      </c>
      <c r="B27" s="212" t="s">
        <v>95</v>
      </c>
      <c r="C27" s="9"/>
      <c r="D27" s="9"/>
      <c r="E27" s="9"/>
      <c r="F27" s="9"/>
      <c r="G27" s="9"/>
      <c r="H27" s="9"/>
      <c r="I27" s="9">
        <v>1</v>
      </c>
      <c r="J27" s="79">
        <v>2</v>
      </c>
      <c r="K27" s="17">
        <f t="shared" si="2"/>
        <v>3</v>
      </c>
    </row>
    <row r="28" spans="1:11" x14ac:dyDescent="0.2">
      <c r="A28" s="113" t="s">
        <v>96</v>
      </c>
      <c r="B28" s="212" t="s">
        <v>97</v>
      </c>
      <c r="C28" s="9"/>
      <c r="D28" s="9"/>
      <c r="E28" s="9"/>
      <c r="F28" s="9"/>
      <c r="G28" s="9">
        <v>8</v>
      </c>
      <c r="H28" s="9"/>
      <c r="I28" s="9">
        <v>5</v>
      </c>
      <c r="J28" s="79"/>
      <c r="K28" s="17">
        <f t="shared" si="2"/>
        <v>13</v>
      </c>
    </row>
    <row r="29" spans="1:11" x14ac:dyDescent="0.2">
      <c r="A29" s="113" t="s">
        <v>98</v>
      </c>
      <c r="B29" s="212" t="s">
        <v>99</v>
      </c>
      <c r="C29" s="20"/>
      <c r="D29" s="20"/>
      <c r="E29" s="20"/>
      <c r="F29" s="20"/>
      <c r="G29" s="20"/>
      <c r="H29" s="20"/>
      <c r="I29" s="20"/>
      <c r="J29" s="80"/>
      <c r="K29" s="21">
        <f t="shared" si="2"/>
        <v>0</v>
      </c>
    </row>
    <row r="30" spans="1:11" x14ac:dyDescent="0.2">
      <c r="A30" s="113" t="s">
        <v>100</v>
      </c>
      <c r="B30" s="212" t="s">
        <v>101</v>
      </c>
      <c r="C30" s="20"/>
      <c r="D30" s="20"/>
      <c r="E30" s="20"/>
      <c r="F30" s="20"/>
      <c r="G30" s="20"/>
      <c r="H30" s="20"/>
      <c r="I30" s="20"/>
      <c r="J30" s="80"/>
      <c r="K30" s="21">
        <f t="shared" si="2"/>
        <v>0</v>
      </c>
    </row>
    <row r="31" spans="1:11" x14ac:dyDescent="0.2">
      <c r="A31" s="216" t="s">
        <v>105</v>
      </c>
      <c r="B31" s="217" t="s">
        <v>103</v>
      </c>
      <c r="C31" s="12">
        <f>SUM(C20:C30)</f>
        <v>0</v>
      </c>
      <c r="D31" s="12">
        <f t="shared" ref="D31:J31" si="3">SUM(D20:D30)</f>
        <v>0</v>
      </c>
      <c r="E31" s="12">
        <f t="shared" si="3"/>
        <v>0</v>
      </c>
      <c r="F31" s="12">
        <f t="shared" si="3"/>
        <v>0</v>
      </c>
      <c r="G31" s="12">
        <f t="shared" si="3"/>
        <v>8</v>
      </c>
      <c r="H31" s="12">
        <f t="shared" si="3"/>
        <v>0</v>
      </c>
      <c r="I31" s="12">
        <f t="shared" si="3"/>
        <v>8</v>
      </c>
      <c r="J31" s="12">
        <f t="shared" si="3"/>
        <v>2</v>
      </c>
      <c r="K31" s="110">
        <f>SUM(K20:K30)</f>
        <v>18</v>
      </c>
    </row>
    <row r="32" spans="1:11" x14ac:dyDescent="0.2">
      <c r="A32" s="116" t="s">
        <v>106</v>
      </c>
      <c r="B32" s="215"/>
      <c r="C32" s="587"/>
      <c r="D32" s="588"/>
      <c r="E32" s="588"/>
      <c r="F32" s="588"/>
      <c r="G32" s="588"/>
      <c r="H32" s="588"/>
      <c r="I32" s="588"/>
      <c r="J32" s="588"/>
      <c r="K32" s="589"/>
    </row>
    <row r="33" spans="1:11" x14ac:dyDescent="0.2">
      <c r="A33" s="210" t="s">
        <v>78</v>
      </c>
      <c r="B33" s="211" t="s">
        <v>79</v>
      </c>
      <c r="C33" s="584"/>
      <c r="D33" s="585"/>
      <c r="E33" s="585"/>
      <c r="F33" s="585"/>
      <c r="G33" s="585"/>
      <c r="H33" s="585"/>
      <c r="I33" s="585"/>
      <c r="J33" s="585"/>
      <c r="K33" s="586"/>
    </row>
    <row r="34" spans="1:11" x14ac:dyDescent="0.2">
      <c r="A34" s="113" t="s">
        <v>80</v>
      </c>
      <c r="B34" s="212" t="s">
        <v>81</v>
      </c>
      <c r="C34" s="9"/>
      <c r="D34" s="9"/>
      <c r="E34" s="9"/>
      <c r="F34" s="9"/>
      <c r="G34" s="9"/>
      <c r="H34" s="9"/>
      <c r="I34" s="9"/>
      <c r="J34" s="79"/>
      <c r="K34" s="17">
        <f>SUM(C34:J34)</f>
        <v>0</v>
      </c>
    </row>
    <row r="35" spans="1:11" x14ac:dyDescent="0.2">
      <c r="A35" s="113" t="s">
        <v>82</v>
      </c>
      <c r="B35" s="212" t="s">
        <v>83</v>
      </c>
      <c r="C35" s="9"/>
      <c r="D35" s="9"/>
      <c r="E35" s="9"/>
      <c r="F35" s="9"/>
      <c r="G35" s="9"/>
      <c r="H35" s="9"/>
      <c r="I35" s="9"/>
      <c r="J35" s="79"/>
      <c r="K35" s="17">
        <f t="shared" ref="K35:K44" si="4">SUM(C35:J35)</f>
        <v>0</v>
      </c>
    </row>
    <row r="36" spans="1:11" x14ac:dyDescent="0.2">
      <c r="A36" s="113" t="s">
        <v>84</v>
      </c>
      <c r="B36" s="212" t="s">
        <v>85</v>
      </c>
      <c r="C36" s="9"/>
      <c r="D36" s="9"/>
      <c r="E36" s="9"/>
      <c r="F36" s="9"/>
      <c r="G36" s="9"/>
      <c r="H36" s="9"/>
      <c r="I36" s="9"/>
      <c r="J36" s="79"/>
      <c r="K36" s="17">
        <f t="shared" si="4"/>
        <v>0</v>
      </c>
    </row>
    <row r="37" spans="1:11" x14ac:dyDescent="0.2">
      <c r="A37" s="113" t="s">
        <v>86</v>
      </c>
      <c r="B37" s="212" t="s">
        <v>87</v>
      </c>
      <c r="C37" s="9"/>
      <c r="D37" s="9"/>
      <c r="E37" s="9"/>
      <c r="F37" s="9"/>
      <c r="G37" s="9"/>
      <c r="H37" s="9"/>
      <c r="I37" s="9"/>
      <c r="J37" s="79"/>
      <c r="K37" s="17">
        <f t="shared" si="4"/>
        <v>0</v>
      </c>
    </row>
    <row r="38" spans="1:11" x14ac:dyDescent="0.2">
      <c r="A38" s="113" t="s">
        <v>88</v>
      </c>
      <c r="B38" s="212" t="s">
        <v>89</v>
      </c>
      <c r="C38" s="9">
        <v>89</v>
      </c>
      <c r="D38" s="9"/>
      <c r="E38" s="9"/>
      <c r="F38" s="9"/>
      <c r="G38" s="9">
        <v>116</v>
      </c>
      <c r="H38" s="9"/>
      <c r="I38" s="9">
        <v>11</v>
      </c>
      <c r="J38" s="79">
        <v>54</v>
      </c>
      <c r="K38" s="17">
        <f t="shared" si="4"/>
        <v>270</v>
      </c>
    </row>
    <row r="39" spans="1:11" x14ac:dyDescent="0.2">
      <c r="A39" s="113" t="s">
        <v>90</v>
      </c>
      <c r="B39" s="212" t="s">
        <v>91</v>
      </c>
      <c r="C39" s="9"/>
      <c r="D39" s="9"/>
      <c r="E39" s="9"/>
      <c r="F39" s="9"/>
      <c r="G39" s="9"/>
      <c r="H39" s="9"/>
      <c r="I39" s="9"/>
      <c r="J39" s="79"/>
      <c r="K39" s="17">
        <f t="shared" si="4"/>
        <v>0</v>
      </c>
    </row>
    <row r="40" spans="1:11" x14ac:dyDescent="0.2">
      <c r="A40" s="113" t="s">
        <v>92</v>
      </c>
      <c r="B40" s="212" t="s">
        <v>93</v>
      </c>
      <c r="C40" s="9"/>
      <c r="D40" s="9"/>
      <c r="E40" s="9"/>
      <c r="F40" s="9"/>
      <c r="G40" s="9">
        <v>37</v>
      </c>
      <c r="H40" s="9"/>
      <c r="I40" s="9"/>
      <c r="J40" s="79"/>
      <c r="K40" s="17">
        <f t="shared" si="4"/>
        <v>37</v>
      </c>
    </row>
    <row r="41" spans="1:11" x14ac:dyDescent="0.2">
      <c r="A41" s="113" t="s">
        <v>94</v>
      </c>
      <c r="B41" s="212" t="s">
        <v>95</v>
      </c>
      <c r="C41" s="9"/>
      <c r="D41" s="9"/>
      <c r="E41" s="9"/>
      <c r="F41" s="9"/>
      <c r="G41" s="9"/>
      <c r="H41" s="9"/>
      <c r="I41" s="9"/>
      <c r="J41" s="79"/>
      <c r="K41" s="17">
        <f t="shared" si="4"/>
        <v>0</v>
      </c>
    </row>
    <row r="42" spans="1:11" x14ac:dyDescent="0.2">
      <c r="A42" s="113" t="s">
        <v>96</v>
      </c>
      <c r="B42" s="212" t="s">
        <v>97</v>
      </c>
      <c r="C42" s="9"/>
      <c r="D42" s="9"/>
      <c r="E42" s="9"/>
      <c r="F42" s="9"/>
      <c r="G42" s="9"/>
      <c r="H42" s="9"/>
      <c r="I42" s="9"/>
      <c r="J42" s="79"/>
      <c r="K42" s="17">
        <f t="shared" si="4"/>
        <v>0</v>
      </c>
    </row>
    <row r="43" spans="1:11" x14ac:dyDescent="0.2">
      <c r="A43" s="113" t="s">
        <v>98</v>
      </c>
      <c r="B43" s="212" t="s">
        <v>99</v>
      </c>
      <c r="C43" s="20"/>
      <c r="D43" s="20"/>
      <c r="E43" s="20"/>
      <c r="F43" s="20"/>
      <c r="G43" s="20"/>
      <c r="H43" s="20"/>
      <c r="I43" s="20"/>
      <c r="J43" s="80"/>
      <c r="K43" s="21">
        <f t="shared" si="4"/>
        <v>0</v>
      </c>
    </row>
    <row r="44" spans="1:11" x14ac:dyDescent="0.2">
      <c r="A44" s="113" t="s">
        <v>100</v>
      </c>
      <c r="B44" s="212" t="s">
        <v>101</v>
      </c>
      <c r="C44" s="20"/>
      <c r="D44" s="20"/>
      <c r="E44" s="20"/>
      <c r="F44" s="20"/>
      <c r="G44" s="20"/>
      <c r="H44" s="20"/>
      <c r="I44" s="20"/>
      <c r="J44" s="80"/>
      <c r="K44" s="21">
        <f t="shared" si="4"/>
        <v>0</v>
      </c>
    </row>
    <row r="45" spans="1:11" x14ac:dyDescent="0.2">
      <c r="A45" s="216" t="s">
        <v>107</v>
      </c>
      <c r="B45" s="217" t="s">
        <v>103</v>
      </c>
      <c r="C45" s="12">
        <f>SUM(C34:C44)</f>
        <v>89</v>
      </c>
      <c r="D45" s="12">
        <f t="shared" ref="D45:J45" si="5">SUM(D34:D44)</f>
        <v>0</v>
      </c>
      <c r="E45" s="12">
        <f t="shared" si="5"/>
        <v>0</v>
      </c>
      <c r="F45" s="12">
        <f t="shared" si="5"/>
        <v>0</v>
      </c>
      <c r="G45" s="12">
        <f t="shared" si="5"/>
        <v>153</v>
      </c>
      <c r="H45" s="12">
        <f t="shared" si="5"/>
        <v>0</v>
      </c>
      <c r="I45" s="12">
        <f t="shared" si="5"/>
        <v>11</v>
      </c>
      <c r="J45" s="12">
        <f t="shared" si="5"/>
        <v>54</v>
      </c>
      <c r="K45" s="110">
        <f>SUM(K34:K44)</f>
        <v>307</v>
      </c>
    </row>
    <row r="46" spans="1:11" x14ac:dyDescent="0.2">
      <c r="A46" s="116" t="s">
        <v>108</v>
      </c>
      <c r="B46" s="215"/>
      <c r="C46" s="587"/>
      <c r="D46" s="588"/>
      <c r="E46" s="588"/>
      <c r="F46" s="588"/>
      <c r="G46" s="588"/>
      <c r="H46" s="588"/>
      <c r="I46" s="588"/>
      <c r="J46" s="588"/>
      <c r="K46" s="589"/>
    </row>
    <row r="47" spans="1:11" x14ac:dyDescent="0.2">
      <c r="A47" s="210" t="s">
        <v>78</v>
      </c>
      <c r="B47" s="211" t="s">
        <v>79</v>
      </c>
      <c r="C47" s="584"/>
      <c r="D47" s="585"/>
      <c r="E47" s="585"/>
      <c r="F47" s="585"/>
      <c r="G47" s="585"/>
      <c r="H47" s="585"/>
      <c r="I47" s="585"/>
      <c r="J47" s="585"/>
      <c r="K47" s="586"/>
    </row>
    <row r="48" spans="1:11" ht="26.25" customHeight="1" x14ac:dyDescent="0.2">
      <c r="A48" s="113" t="s">
        <v>80</v>
      </c>
      <c r="B48" s="212" t="s">
        <v>81</v>
      </c>
      <c r="C48" s="9"/>
      <c r="D48" s="9"/>
      <c r="E48" s="9"/>
      <c r="F48" s="9"/>
      <c r="G48" s="9"/>
      <c r="H48" s="9"/>
      <c r="I48" s="9"/>
      <c r="J48" s="79"/>
      <c r="K48" s="17">
        <f>SUM(C48:J48)</f>
        <v>0</v>
      </c>
    </row>
    <row r="49" spans="1:11" x14ac:dyDescent="0.2">
      <c r="A49" s="113" t="s">
        <v>82</v>
      </c>
      <c r="B49" s="212" t="s">
        <v>83</v>
      </c>
      <c r="C49" s="9"/>
      <c r="D49" s="9"/>
      <c r="E49" s="9"/>
      <c r="F49" s="9"/>
      <c r="G49" s="9"/>
      <c r="H49" s="9"/>
      <c r="I49" s="9"/>
      <c r="J49" s="79"/>
      <c r="K49" s="17">
        <f t="shared" ref="K49:K58" si="6">SUM(C49:J49)</f>
        <v>0</v>
      </c>
    </row>
    <row r="50" spans="1:11" x14ac:dyDescent="0.2">
      <c r="A50" s="113" t="s">
        <v>84</v>
      </c>
      <c r="B50" s="212" t="s">
        <v>85</v>
      </c>
      <c r="C50" s="9"/>
      <c r="D50" s="9"/>
      <c r="E50" s="9"/>
      <c r="F50" s="9"/>
      <c r="G50" s="9"/>
      <c r="H50" s="9"/>
      <c r="I50" s="9"/>
      <c r="J50" s="79"/>
      <c r="K50" s="17">
        <f t="shared" si="6"/>
        <v>0</v>
      </c>
    </row>
    <row r="51" spans="1:11" x14ac:dyDescent="0.2">
      <c r="A51" s="113" t="s">
        <v>86</v>
      </c>
      <c r="B51" s="212" t="s">
        <v>87</v>
      </c>
      <c r="C51" s="9"/>
      <c r="D51" s="9"/>
      <c r="E51" s="9"/>
      <c r="F51" s="9"/>
      <c r="G51" s="9"/>
      <c r="H51" s="9"/>
      <c r="I51" s="9"/>
      <c r="J51" s="79"/>
      <c r="K51" s="17">
        <f t="shared" si="6"/>
        <v>0</v>
      </c>
    </row>
    <row r="52" spans="1:11" x14ac:dyDescent="0.2">
      <c r="A52" s="113" t="s">
        <v>88</v>
      </c>
      <c r="B52" s="212" t="s">
        <v>89</v>
      </c>
      <c r="C52" s="9"/>
      <c r="D52" s="9"/>
      <c r="E52" s="9"/>
      <c r="F52" s="9"/>
      <c r="G52" s="9"/>
      <c r="H52" s="9"/>
      <c r="I52" s="9"/>
      <c r="J52" s="79"/>
      <c r="K52" s="17">
        <f t="shared" si="6"/>
        <v>0</v>
      </c>
    </row>
    <row r="53" spans="1:11" x14ac:dyDescent="0.2">
      <c r="A53" s="113" t="s">
        <v>90</v>
      </c>
      <c r="B53" s="212" t="s">
        <v>91</v>
      </c>
      <c r="C53" s="9"/>
      <c r="D53" s="9"/>
      <c r="E53" s="9"/>
      <c r="F53" s="9"/>
      <c r="G53" s="9"/>
      <c r="H53" s="9"/>
      <c r="I53" s="9"/>
      <c r="J53" s="79"/>
      <c r="K53" s="17">
        <f t="shared" si="6"/>
        <v>0</v>
      </c>
    </row>
    <row r="54" spans="1:11" x14ac:dyDescent="0.2">
      <c r="A54" s="113" t="s">
        <v>92</v>
      </c>
      <c r="B54" s="212" t="s">
        <v>93</v>
      </c>
      <c r="C54" s="9"/>
      <c r="D54" s="9"/>
      <c r="E54" s="9"/>
      <c r="F54" s="9"/>
      <c r="G54" s="9"/>
      <c r="H54" s="9"/>
      <c r="I54" s="9"/>
      <c r="J54" s="79"/>
      <c r="K54" s="17">
        <f t="shared" si="6"/>
        <v>0</v>
      </c>
    </row>
    <row r="55" spans="1:11" x14ac:dyDescent="0.2">
      <c r="A55" s="113" t="s">
        <v>94</v>
      </c>
      <c r="B55" s="212" t="s">
        <v>95</v>
      </c>
      <c r="C55" s="9"/>
      <c r="D55" s="9"/>
      <c r="E55" s="9"/>
      <c r="F55" s="9"/>
      <c r="G55" s="9"/>
      <c r="H55" s="9"/>
      <c r="I55" s="9"/>
      <c r="J55" s="79"/>
      <c r="K55" s="17">
        <f t="shared" si="6"/>
        <v>0</v>
      </c>
    </row>
    <row r="56" spans="1:11" x14ac:dyDescent="0.2">
      <c r="A56" s="113" t="s">
        <v>96</v>
      </c>
      <c r="B56" s="212" t="s">
        <v>97</v>
      </c>
      <c r="C56" s="9"/>
      <c r="D56" s="9"/>
      <c r="E56" s="9"/>
      <c r="F56" s="9"/>
      <c r="G56" s="9"/>
      <c r="H56" s="9"/>
      <c r="I56" s="9">
        <v>3</v>
      </c>
      <c r="J56" s="79"/>
      <c r="K56" s="17">
        <f t="shared" si="6"/>
        <v>3</v>
      </c>
    </row>
    <row r="57" spans="1:11" x14ac:dyDescent="0.2">
      <c r="A57" s="113" t="s">
        <v>98</v>
      </c>
      <c r="B57" s="212" t="s">
        <v>99</v>
      </c>
      <c r="C57" s="20"/>
      <c r="D57" s="20"/>
      <c r="E57" s="20"/>
      <c r="F57" s="20"/>
      <c r="G57" s="20"/>
      <c r="H57" s="20"/>
      <c r="I57" s="20"/>
      <c r="J57" s="80"/>
      <c r="K57" s="21">
        <f t="shared" si="6"/>
        <v>0</v>
      </c>
    </row>
    <row r="58" spans="1:11" x14ac:dyDescent="0.2">
      <c r="A58" s="113" t="s">
        <v>100</v>
      </c>
      <c r="B58" s="212" t="s">
        <v>101</v>
      </c>
      <c r="C58" s="20"/>
      <c r="D58" s="20"/>
      <c r="E58" s="20"/>
      <c r="F58" s="20"/>
      <c r="G58" s="20"/>
      <c r="H58" s="20"/>
      <c r="I58" s="20"/>
      <c r="J58" s="80"/>
      <c r="K58" s="21">
        <f t="shared" si="6"/>
        <v>0</v>
      </c>
    </row>
    <row r="59" spans="1:11" x14ac:dyDescent="0.2">
      <c r="A59" s="216" t="s">
        <v>109</v>
      </c>
      <c r="B59" s="217" t="s">
        <v>103</v>
      </c>
      <c r="C59" s="12">
        <f>SUM(C48:C58)</f>
        <v>0</v>
      </c>
      <c r="D59" s="12">
        <f t="shared" ref="D59:J59" si="7">SUM(D48:D58)</f>
        <v>0</v>
      </c>
      <c r="E59" s="12">
        <f t="shared" si="7"/>
        <v>0</v>
      </c>
      <c r="F59" s="12">
        <f t="shared" si="7"/>
        <v>0</v>
      </c>
      <c r="G59" s="12">
        <f t="shared" si="7"/>
        <v>0</v>
      </c>
      <c r="H59" s="12">
        <f t="shared" si="7"/>
        <v>0</v>
      </c>
      <c r="I59" s="12">
        <f t="shared" si="7"/>
        <v>3</v>
      </c>
      <c r="J59" s="12">
        <f t="shared" si="7"/>
        <v>0</v>
      </c>
      <c r="K59" s="110">
        <f>SUM(K48:K58)</f>
        <v>3</v>
      </c>
    </row>
    <row r="60" spans="1:11" x14ac:dyDescent="0.2">
      <c r="A60" s="116" t="s">
        <v>110</v>
      </c>
      <c r="B60" s="215"/>
      <c r="C60" s="587"/>
      <c r="D60" s="588"/>
      <c r="E60" s="588"/>
      <c r="F60" s="588"/>
      <c r="G60" s="588"/>
      <c r="H60" s="588"/>
      <c r="I60" s="588"/>
      <c r="J60" s="588"/>
      <c r="K60" s="589"/>
    </row>
    <row r="61" spans="1:11" x14ac:dyDescent="0.2">
      <c r="A61" s="210" t="s">
        <v>78</v>
      </c>
      <c r="B61" s="211" t="s">
        <v>79</v>
      </c>
      <c r="C61" s="584"/>
      <c r="D61" s="585"/>
      <c r="E61" s="585"/>
      <c r="F61" s="585"/>
      <c r="G61" s="585"/>
      <c r="H61" s="585"/>
      <c r="I61" s="585"/>
      <c r="J61" s="585"/>
      <c r="K61" s="586"/>
    </row>
    <row r="62" spans="1:11" x14ac:dyDescent="0.2">
      <c r="A62" s="113" t="s">
        <v>80</v>
      </c>
      <c r="B62" s="212" t="s">
        <v>81</v>
      </c>
      <c r="C62" s="9"/>
      <c r="D62" s="9"/>
      <c r="E62" s="9"/>
      <c r="F62" s="9"/>
      <c r="G62" s="9"/>
      <c r="H62" s="9"/>
      <c r="I62" s="9"/>
      <c r="J62" s="79"/>
      <c r="K62" s="17">
        <f>SUM(C62:J62)</f>
        <v>0</v>
      </c>
    </row>
    <row r="63" spans="1:11" x14ac:dyDescent="0.2">
      <c r="A63" s="113" t="s">
        <v>82</v>
      </c>
      <c r="B63" s="212" t="s">
        <v>83</v>
      </c>
      <c r="C63" s="9"/>
      <c r="D63" s="9"/>
      <c r="E63" s="9"/>
      <c r="F63" s="9"/>
      <c r="G63" s="9"/>
      <c r="H63" s="9"/>
      <c r="I63" s="9"/>
      <c r="J63" s="79"/>
      <c r="K63" s="17">
        <f t="shared" ref="K63:K72" si="8">SUM(C63:J63)</f>
        <v>0</v>
      </c>
    </row>
    <row r="64" spans="1:11" x14ac:dyDescent="0.2">
      <c r="A64" s="113" t="s">
        <v>84</v>
      </c>
      <c r="B64" s="212" t="s">
        <v>85</v>
      </c>
      <c r="C64" s="9"/>
      <c r="D64" s="9"/>
      <c r="E64" s="9"/>
      <c r="F64" s="9"/>
      <c r="G64" s="9"/>
      <c r="H64" s="9"/>
      <c r="I64" s="9"/>
      <c r="J64" s="79"/>
      <c r="K64" s="17">
        <f t="shared" si="8"/>
        <v>0</v>
      </c>
    </row>
    <row r="65" spans="1:11" x14ac:dyDescent="0.2">
      <c r="A65" s="113" t="s">
        <v>86</v>
      </c>
      <c r="B65" s="212" t="s">
        <v>87</v>
      </c>
      <c r="C65" s="9">
        <v>27</v>
      </c>
      <c r="D65" s="9"/>
      <c r="E65" s="9"/>
      <c r="F65" s="9"/>
      <c r="G65" s="9">
        <v>48</v>
      </c>
      <c r="H65" s="9"/>
      <c r="I65" s="9"/>
      <c r="J65" s="79"/>
      <c r="K65" s="17">
        <f t="shared" si="8"/>
        <v>75</v>
      </c>
    </row>
    <row r="66" spans="1:11" x14ac:dyDescent="0.2">
      <c r="A66" s="113" t="s">
        <v>88</v>
      </c>
      <c r="B66" s="212" t="s">
        <v>89</v>
      </c>
      <c r="C66" s="9"/>
      <c r="D66" s="9"/>
      <c r="E66" s="9"/>
      <c r="F66" s="9"/>
      <c r="G66" s="9"/>
      <c r="H66" s="9"/>
      <c r="I66" s="9"/>
      <c r="J66" s="79"/>
      <c r="K66" s="17">
        <f t="shared" si="8"/>
        <v>0</v>
      </c>
    </row>
    <row r="67" spans="1:11" x14ac:dyDescent="0.2">
      <c r="A67" s="113" t="s">
        <v>90</v>
      </c>
      <c r="B67" s="212" t="s">
        <v>91</v>
      </c>
      <c r="C67" s="9"/>
      <c r="D67" s="9"/>
      <c r="E67" s="9"/>
      <c r="F67" s="9"/>
      <c r="G67" s="9"/>
      <c r="H67" s="9"/>
      <c r="I67" s="9"/>
      <c r="J67" s="79"/>
      <c r="K67" s="17">
        <f t="shared" si="8"/>
        <v>0</v>
      </c>
    </row>
    <row r="68" spans="1:11" x14ac:dyDescent="0.2">
      <c r="A68" s="113" t="s">
        <v>92</v>
      </c>
      <c r="B68" s="212" t="s">
        <v>93</v>
      </c>
      <c r="C68" s="9"/>
      <c r="D68" s="9"/>
      <c r="E68" s="9"/>
      <c r="F68" s="9"/>
      <c r="G68" s="9"/>
      <c r="H68" s="9"/>
      <c r="I68" s="9"/>
      <c r="J68" s="79"/>
      <c r="K68" s="17">
        <f t="shared" si="8"/>
        <v>0</v>
      </c>
    </row>
    <row r="69" spans="1:11" x14ac:dyDescent="0.2">
      <c r="A69" s="113" t="s">
        <v>94</v>
      </c>
      <c r="B69" s="212" t="s">
        <v>95</v>
      </c>
      <c r="C69" s="9"/>
      <c r="D69" s="9"/>
      <c r="E69" s="9"/>
      <c r="F69" s="9"/>
      <c r="G69" s="9"/>
      <c r="H69" s="9"/>
      <c r="I69" s="9"/>
      <c r="J69" s="79"/>
      <c r="K69" s="17">
        <f t="shared" si="8"/>
        <v>0</v>
      </c>
    </row>
    <row r="70" spans="1:11" x14ac:dyDescent="0.2">
      <c r="A70" s="113" t="s">
        <v>96</v>
      </c>
      <c r="B70" s="212" t="s">
        <v>97</v>
      </c>
      <c r="C70" s="9"/>
      <c r="D70" s="9"/>
      <c r="E70" s="9"/>
      <c r="F70" s="9"/>
      <c r="G70" s="9"/>
      <c r="H70" s="9"/>
      <c r="I70" s="9"/>
      <c r="J70" s="79"/>
      <c r="K70" s="17">
        <f t="shared" si="8"/>
        <v>0</v>
      </c>
    </row>
    <row r="71" spans="1:11" x14ac:dyDescent="0.2">
      <c r="A71" s="113" t="s">
        <v>98</v>
      </c>
      <c r="B71" s="212" t="s">
        <v>99</v>
      </c>
      <c r="C71" s="20"/>
      <c r="D71" s="20"/>
      <c r="E71" s="20"/>
      <c r="F71" s="20"/>
      <c r="G71" s="20"/>
      <c r="H71" s="20"/>
      <c r="I71" s="20"/>
      <c r="J71" s="80"/>
      <c r="K71" s="21">
        <f t="shared" si="8"/>
        <v>0</v>
      </c>
    </row>
    <row r="72" spans="1:11" x14ac:dyDescent="0.2">
      <c r="A72" s="113" t="s">
        <v>100</v>
      </c>
      <c r="B72" s="212" t="s">
        <v>101</v>
      </c>
      <c r="C72" s="20"/>
      <c r="D72" s="20"/>
      <c r="E72" s="20"/>
      <c r="F72" s="20"/>
      <c r="G72" s="20"/>
      <c r="H72" s="20"/>
      <c r="I72" s="20"/>
      <c r="J72" s="80"/>
      <c r="K72" s="21">
        <f t="shared" si="8"/>
        <v>0</v>
      </c>
    </row>
    <row r="73" spans="1:11" x14ac:dyDescent="0.2">
      <c r="A73" s="216" t="s">
        <v>111</v>
      </c>
      <c r="B73" s="217" t="s">
        <v>103</v>
      </c>
      <c r="C73" s="12">
        <f>SUM(C62:C72)</f>
        <v>27</v>
      </c>
      <c r="D73" s="12">
        <f t="shared" ref="D73:J73" si="9">SUM(D62:D72)</f>
        <v>0</v>
      </c>
      <c r="E73" s="12">
        <f t="shared" si="9"/>
        <v>0</v>
      </c>
      <c r="F73" s="12">
        <f t="shared" si="9"/>
        <v>0</v>
      </c>
      <c r="G73" s="12">
        <f t="shared" si="9"/>
        <v>48</v>
      </c>
      <c r="H73" s="12">
        <f t="shared" si="9"/>
        <v>0</v>
      </c>
      <c r="I73" s="12">
        <f t="shared" si="9"/>
        <v>0</v>
      </c>
      <c r="J73" s="12">
        <f t="shared" si="9"/>
        <v>0</v>
      </c>
      <c r="K73" s="110">
        <f>SUM(K62:K72)</f>
        <v>75</v>
      </c>
    </row>
    <row r="74" spans="1:11" x14ac:dyDescent="0.2">
      <c r="A74" s="116" t="s">
        <v>112</v>
      </c>
      <c r="B74" s="215"/>
      <c r="C74" s="587"/>
      <c r="D74" s="588"/>
      <c r="E74" s="588"/>
      <c r="F74" s="588"/>
      <c r="G74" s="588"/>
      <c r="H74" s="588"/>
      <c r="I74" s="588"/>
      <c r="J74" s="588"/>
      <c r="K74" s="589"/>
    </row>
    <row r="75" spans="1:11" x14ac:dyDescent="0.2">
      <c r="A75" s="210" t="s">
        <v>78</v>
      </c>
      <c r="B75" s="211" t="s">
        <v>79</v>
      </c>
      <c r="C75" s="584"/>
      <c r="D75" s="585"/>
      <c r="E75" s="585"/>
      <c r="F75" s="585"/>
      <c r="G75" s="585"/>
      <c r="H75" s="585"/>
      <c r="I75" s="585"/>
      <c r="J75" s="585"/>
      <c r="K75" s="586"/>
    </row>
    <row r="76" spans="1:11" x14ac:dyDescent="0.2">
      <c r="A76" s="113" t="s">
        <v>80</v>
      </c>
      <c r="B76" s="212" t="s">
        <v>81</v>
      </c>
      <c r="C76" s="9"/>
      <c r="D76" s="9"/>
      <c r="E76" s="9"/>
      <c r="F76" s="9"/>
      <c r="G76" s="9"/>
      <c r="H76" s="9"/>
      <c r="I76" s="9"/>
      <c r="J76" s="79"/>
      <c r="K76" s="17">
        <f>SUM(C76:J76)</f>
        <v>0</v>
      </c>
    </row>
    <row r="77" spans="1:11" x14ac:dyDescent="0.2">
      <c r="A77" s="113" t="s">
        <v>82</v>
      </c>
      <c r="B77" s="212" t="s">
        <v>83</v>
      </c>
      <c r="C77" s="9"/>
      <c r="D77" s="9"/>
      <c r="E77" s="9"/>
      <c r="F77" s="9"/>
      <c r="G77" s="9"/>
      <c r="H77" s="9"/>
      <c r="I77" s="9"/>
      <c r="J77" s="79"/>
      <c r="K77" s="17">
        <f t="shared" ref="K77:K86" si="10">SUM(C77:J77)</f>
        <v>0</v>
      </c>
    </row>
    <row r="78" spans="1:11" x14ac:dyDescent="0.2">
      <c r="A78" s="113" t="s">
        <v>84</v>
      </c>
      <c r="B78" s="212" t="s">
        <v>85</v>
      </c>
      <c r="C78" s="9"/>
      <c r="D78" s="9"/>
      <c r="E78" s="9"/>
      <c r="F78" s="9"/>
      <c r="G78" s="9"/>
      <c r="H78" s="9"/>
      <c r="I78" s="9"/>
      <c r="J78" s="79"/>
      <c r="K78" s="17">
        <f t="shared" si="10"/>
        <v>0</v>
      </c>
    </row>
    <row r="79" spans="1:11" x14ac:dyDescent="0.2">
      <c r="A79" s="113" t="s">
        <v>86</v>
      </c>
      <c r="B79" s="212" t="s">
        <v>87</v>
      </c>
      <c r="C79" s="9"/>
      <c r="D79" s="9"/>
      <c r="E79" s="9"/>
      <c r="F79" s="9"/>
      <c r="G79" s="9"/>
      <c r="H79" s="9"/>
      <c r="I79" s="9"/>
      <c r="J79" s="79"/>
      <c r="K79" s="17">
        <f t="shared" si="10"/>
        <v>0</v>
      </c>
    </row>
    <row r="80" spans="1:11" x14ac:dyDescent="0.2">
      <c r="A80" s="113" t="s">
        <v>88</v>
      </c>
      <c r="B80" s="212" t="s">
        <v>89</v>
      </c>
      <c r="C80" s="9"/>
      <c r="D80" s="9"/>
      <c r="E80" s="9"/>
      <c r="F80" s="9"/>
      <c r="G80" s="9"/>
      <c r="H80" s="9"/>
      <c r="I80" s="9"/>
      <c r="J80" s="79"/>
      <c r="K80" s="17">
        <f>SUM(C80:J80)</f>
        <v>0</v>
      </c>
    </row>
    <row r="81" spans="1:11" x14ac:dyDescent="0.2">
      <c r="A81" s="113" t="s">
        <v>90</v>
      </c>
      <c r="B81" s="212" t="s">
        <v>91</v>
      </c>
      <c r="C81" s="9"/>
      <c r="D81" s="9"/>
      <c r="E81" s="9"/>
      <c r="F81" s="9"/>
      <c r="G81" s="9"/>
      <c r="H81" s="9"/>
      <c r="I81" s="9"/>
      <c r="J81" s="79"/>
      <c r="K81" s="17">
        <f t="shared" si="10"/>
        <v>0</v>
      </c>
    </row>
    <row r="82" spans="1:11" x14ac:dyDescent="0.2">
      <c r="A82" s="113" t="s">
        <v>92</v>
      </c>
      <c r="B82" s="212" t="s">
        <v>93</v>
      </c>
      <c r="C82" s="9"/>
      <c r="D82" s="9"/>
      <c r="E82" s="9"/>
      <c r="F82" s="9"/>
      <c r="G82" s="9"/>
      <c r="H82" s="9"/>
      <c r="I82" s="9"/>
      <c r="J82" s="79"/>
      <c r="K82" s="17">
        <f t="shared" si="10"/>
        <v>0</v>
      </c>
    </row>
    <row r="83" spans="1:11" x14ac:dyDescent="0.2">
      <c r="A83" s="113" t="s">
        <v>94</v>
      </c>
      <c r="B83" s="212" t="s">
        <v>95</v>
      </c>
      <c r="C83" s="9"/>
      <c r="D83" s="9"/>
      <c r="E83" s="9"/>
      <c r="F83" s="9"/>
      <c r="G83" s="9"/>
      <c r="H83" s="9"/>
      <c r="I83" s="9"/>
      <c r="J83" s="79"/>
      <c r="K83" s="17">
        <f t="shared" si="10"/>
        <v>0</v>
      </c>
    </row>
    <row r="84" spans="1:11" x14ac:dyDescent="0.2">
      <c r="A84" s="113" t="s">
        <v>96</v>
      </c>
      <c r="B84" s="212" t="s">
        <v>97</v>
      </c>
      <c r="C84" s="9"/>
      <c r="D84" s="9"/>
      <c r="E84" s="9"/>
      <c r="F84" s="9"/>
      <c r="G84" s="9"/>
      <c r="H84" s="9"/>
      <c r="I84" s="9"/>
      <c r="J84" s="79"/>
      <c r="K84" s="17">
        <f t="shared" si="10"/>
        <v>0</v>
      </c>
    </row>
    <row r="85" spans="1:11" x14ac:dyDescent="0.2">
      <c r="A85" s="113" t="s">
        <v>98</v>
      </c>
      <c r="B85" s="212" t="s">
        <v>99</v>
      </c>
      <c r="C85" s="20"/>
      <c r="D85" s="20"/>
      <c r="E85" s="20"/>
      <c r="F85" s="20"/>
      <c r="G85" s="20"/>
      <c r="H85" s="20"/>
      <c r="I85" s="20"/>
      <c r="J85" s="80"/>
      <c r="K85" s="21">
        <f t="shared" si="10"/>
        <v>0</v>
      </c>
    </row>
    <row r="86" spans="1:11" x14ac:dyDescent="0.2">
      <c r="A86" s="113" t="s">
        <v>100</v>
      </c>
      <c r="B86" s="212" t="s">
        <v>101</v>
      </c>
      <c r="C86" s="20"/>
      <c r="D86" s="20"/>
      <c r="E86" s="20"/>
      <c r="F86" s="20"/>
      <c r="G86" s="20"/>
      <c r="H86" s="20"/>
      <c r="I86" s="20"/>
      <c r="J86" s="80"/>
      <c r="K86" s="21">
        <f t="shared" si="10"/>
        <v>0</v>
      </c>
    </row>
    <row r="87" spans="1:11" x14ac:dyDescent="0.2">
      <c r="A87" s="216" t="s">
        <v>113</v>
      </c>
      <c r="B87" s="217" t="s">
        <v>103</v>
      </c>
      <c r="C87" s="12">
        <f>SUM(C76:C86)</f>
        <v>0</v>
      </c>
      <c r="D87" s="12">
        <f t="shared" ref="D87:J87" si="11">SUM(D76:D86)</f>
        <v>0</v>
      </c>
      <c r="E87" s="12">
        <f t="shared" si="11"/>
        <v>0</v>
      </c>
      <c r="F87" s="12">
        <f t="shared" si="11"/>
        <v>0</v>
      </c>
      <c r="G87" s="12">
        <f t="shared" si="11"/>
        <v>0</v>
      </c>
      <c r="H87" s="12">
        <f t="shared" si="11"/>
        <v>0</v>
      </c>
      <c r="I87" s="12">
        <f t="shared" si="11"/>
        <v>0</v>
      </c>
      <c r="J87" s="12">
        <f t="shared" si="11"/>
        <v>0</v>
      </c>
      <c r="K87" s="110">
        <f>SUM(K76:K86)</f>
        <v>0</v>
      </c>
    </row>
    <row r="88" spans="1:11" x14ac:dyDescent="0.2">
      <c r="A88" s="116" t="s">
        <v>69</v>
      </c>
      <c r="B88" s="215"/>
      <c r="C88" s="587"/>
      <c r="D88" s="588"/>
      <c r="E88" s="588"/>
      <c r="F88" s="588"/>
      <c r="G88" s="588"/>
      <c r="H88" s="588"/>
      <c r="I88" s="588"/>
      <c r="J88" s="588"/>
      <c r="K88" s="589"/>
    </row>
    <row r="89" spans="1:11" x14ac:dyDescent="0.2">
      <c r="A89" s="210" t="s">
        <v>78</v>
      </c>
      <c r="B89" s="211" t="s">
        <v>79</v>
      </c>
      <c r="C89" s="584"/>
      <c r="D89" s="585"/>
      <c r="E89" s="585"/>
      <c r="F89" s="585"/>
      <c r="G89" s="585"/>
      <c r="H89" s="585"/>
      <c r="I89" s="585"/>
      <c r="J89" s="585"/>
      <c r="K89" s="586"/>
    </row>
    <row r="90" spans="1:11" x14ac:dyDescent="0.2">
      <c r="A90" s="113" t="s">
        <v>80</v>
      </c>
      <c r="B90" s="212" t="s">
        <v>81</v>
      </c>
      <c r="C90" s="90">
        <f>SUM(C6,C76,C62,C48,C34,C20)</f>
        <v>0</v>
      </c>
      <c r="D90" s="90">
        <f t="shared" ref="D90:J90" si="12">SUM(D6,D76,D62,D48,D34,D20)</f>
        <v>0</v>
      </c>
      <c r="E90" s="90">
        <f t="shared" si="12"/>
        <v>0</v>
      </c>
      <c r="F90" s="90">
        <f t="shared" si="12"/>
        <v>0</v>
      </c>
      <c r="G90" s="90">
        <f t="shared" si="12"/>
        <v>0</v>
      </c>
      <c r="H90" s="90">
        <f t="shared" si="12"/>
        <v>0</v>
      </c>
      <c r="I90" s="90">
        <f t="shared" si="12"/>
        <v>0</v>
      </c>
      <c r="J90" s="90">
        <f t="shared" si="12"/>
        <v>0</v>
      </c>
      <c r="K90" s="99">
        <f>SUM(C90:J90)</f>
        <v>0</v>
      </c>
    </row>
    <row r="91" spans="1:11" x14ac:dyDescent="0.2">
      <c r="A91" s="113" t="s">
        <v>82</v>
      </c>
      <c r="B91" s="212" t="s">
        <v>83</v>
      </c>
      <c r="C91" s="90">
        <f t="shared" ref="C91:J101" si="13">SUM(C7,C77,C63,C49,C35,C21)</f>
        <v>0</v>
      </c>
      <c r="D91" s="90">
        <f t="shared" si="13"/>
        <v>0</v>
      </c>
      <c r="E91" s="90">
        <f t="shared" si="13"/>
        <v>0</v>
      </c>
      <c r="F91" s="90">
        <f t="shared" si="13"/>
        <v>0</v>
      </c>
      <c r="G91" s="90">
        <f t="shared" si="13"/>
        <v>0</v>
      </c>
      <c r="H91" s="90">
        <f t="shared" si="13"/>
        <v>0</v>
      </c>
      <c r="I91" s="90">
        <f t="shared" si="13"/>
        <v>0</v>
      </c>
      <c r="J91" s="90">
        <f t="shared" si="13"/>
        <v>0</v>
      </c>
      <c r="K91" s="99">
        <f t="shared" ref="K91:K100" si="14">SUM(C91:J91)</f>
        <v>0</v>
      </c>
    </row>
    <row r="92" spans="1:11" x14ac:dyDescent="0.2">
      <c r="A92" s="113" t="s">
        <v>84</v>
      </c>
      <c r="B92" s="212" t="s">
        <v>85</v>
      </c>
      <c r="C92" s="90">
        <f t="shared" si="13"/>
        <v>0</v>
      </c>
      <c r="D92" s="90">
        <f t="shared" si="13"/>
        <v>0</v>
      </c>
      <c r="E92" s="90">
        <f t="shared" si="13"/>
        <v>0</v>
      </c>
      <c r="F92" s="90">
        <f t="shared" si="13"/>
        <v>0</v>
      </c>
      <c r="G92" s="90">
        <f t="shared" si="13"/>
        <v>0</v>
      </c>
      <c r="H92" s="90">
        <f t="shared" si="13"/>
        <v>0</v>
      </c>
      <c r="I92" s="90">
        <f t="shared" si="13"/>
        <v>0</v>
      </c>
      <c r="J92" s="90">
        <f t="shared" si="13"/>
        <v>0</v>
      </c>
      <c r="K92" s="99">
        <f t="shared" si="14"/>
        <v>0</v>
      </c>
    </row>
    <row r="93" spans="1:11" x14ac:dyDescent="0.2">
      <c r="A93" s="113" t="s">
        <v>86</v>
      </c>
      <c r="B93" s="212" t="s">
        <v>87</v>
      </c>
      <c r="C93" s="90">
        <f t="shared" si="13"/>
        <v>27</v>
      </c>
      <c r="D93" s="90">
        <f t="shared" si="13"/>
        <v>0</v>
      </c>
      <c r="E93" s="90">
        <f t="shared" si="13"/>
        <v>0</v>
      </c>
      <c r="F93" s="90">
        <f t="shared" si="13"/>
        <v>0</v>
      </c>
      <c r="G93" s="90">
        <f t="shared" si="13"/>
        <v>48</v>
      </c>
      <c r="H93" s="90">
        <f t="shared" si="13"/>
        <v>0</v>
      </c>
      <c r="I93" s="90">
        <f t="shared" si="13"/>
        <v>0</v>
      </c>
      <c r="J93" s="90">
        <f t="shared" si="13"/>
        <v>0</v>
      </c>
      <c r="K93" s="99">
        <f t="shared" si="14"/>
        <v>75</v>
      </c>
    </row>
    <row r="94" spans="1:11" x14ac:dyDescent="0.2">
      <c r="A94" s="113" t="s">
        <v>88</v>
      </c>
      <c r="B94" s="212" t="s">
        <v>89</v>
      </c>
      <c r="C94" s="90">
        <f t="shared" si="13"/>
        <v>89</v>
      </c>
      <c r="D94" s="90">
        <f t="shared" si="13"/>
        <v>0</v>
      </c>
      <c r="E94" s="90">
        <f t="shared" si="13"/>
        <v>0</v>
      </c>
      <c r="F94" s="90">
        <f t="shared" si="13"/>
        <v>0</v>
      </c>
      <c r="G94" s="90">
        <f t="shared" si="13"/>
        <v>116</v>
      </c>
      <c r="H94" s="90">
        <f t="shared" si="13"/>
        <v>0</v>
      </c>
      <c r="I94" s="90">
        <f t="shared" si="13"/>
        <v>11</v>
      </c>
      <c r="J94" s="90">
        <f t="shared" si="13"/>
        <v>54</v>
      </c>
      <c r="K94" s="99">
        <f t="shared" si="14"/>
        <v>270</v>
      </c>
    </row>
    <row r="95" spans="1:11" x14ac:dyDescent="0.2">
      <c r="A95" s="113" t="s">
        <v>90</v>
      </c>
      <c r="B95" s="212" t="s">
        <v>91</v>
      </c>
      <c r="C95" s="90">
        <f t="shared" si="13"/>
        <v>0</v>
      </c>
      <c r="D95" s="90">
        <f t="shared" si="13"/>
        <v>0</v>
      </c>
      <c r="E95" s="90">
        <f t="shared" si="13"/>
        <v>0</v>
      </c>
      <c r="F95" s="90">
        <f t="shared" si="13"/>
        <v>0</v>
      </c>
      <c r="G95" s="90">
        <f t="shared" si="13"/>
        <v>0</v>
      </c>
      <c r="H95" s="90">
        <f t="shared" si="13"/>
        <v>0</v>
      </c>
      <c r="I95" s="90">
        <f t="shared" si="13"/>
        <v>2</v>
      </c>
      <c r="J95" s="90">
        <f t="shared" si="13"/>
        <v>0</v>
      </c>
      <c r="K95" s="99">
        <f t="shared" si="14"/>
        <v>2</v>
      </c>
    </row>
    <row r="96" spans="1:11" x14ac:dyDescent="0.2">
      <c r="A96" s="113" t="s">
        <v>92</v>
      </c>
      <c r="B96" s="212" t="s">
        <v>93</v>
      </c>
      <c r="C96" s="90">
        <f t="shared" si="13"/>
        <v>0</v>
      </c>
      <c r="D96" s="90">
        <f t="shared" si="13"/>
        <v>0</v>
      </c>
      <c r="E96" s="90">
        <f t="shared" si="13"/>
        <v>0</v>
      </c>
      <c r="F96" s="90">
        <f t="shared" si="13"/>
        <v>0</v>
      </c>
      <c r="G96" s="90">
        <f t="shared" si="13"/>
        <v>37</v>
      </c>
      <c r="H96" s="90">
        <f t="shared" si="13"/>
        <v>0</v>
      </c>
      <c r="I96" s="90">
        <f t="shared" si="13"/>
        <v>0</v>
      </c>
      <c r="J96" s="90">
        <f t="shared" si="13"/>
        <v>0</v>
      </c>
      <c r="K96" s="99">
        <f t="shared" si="14"/>
        <v>37</v>
      </c>
    </row>
    <row r="97" spans="1:11" x14ac:dyDescent="0.2">
      <c r="A97" s="113" t="s">
        <v>94</v>
      </c>
      <c r="B97" s="212" t="s">
        <v>95</v>
      </c>
      <c r="C97" s="90">
        <f t="shared" si="13"/>
        <v>0</v>
      </c>
      <c r="D97" s="90">
        <f t="shared" si="13"/>
        <v>0</v>
      </c>
      <c r="E97" s="90">
        <f t="shared" si="13"/>
        <v>0</v>
      </c>
      <c r="F97" s="90">
        <f t="shared" si="13"/>
        <v>0</v>
      </c>
      <c r="G97" s="90">
        <f t="shared" si="13"/>
        <v>0</v>
      </c>
      <c r="H97" s="90">
        <f t="shared" si="13"/>
        <v>0</v>
      </c>
      <c r="I97" s="90">
        <f t="shared" si="13"/>
        <v>1</v>
      </c>
      <c r="J97" s="90">
        <f t="shared" si="13"/>
        <v>2</v>
      </c>
      <c r="K97" s="99">
        <f t="shared" si="14"/>
        <v>3</v>
      </c>
    </row>
    <row r="98" spans="1:11" x14ac:dyDescent="0.2">
      <c r="A98" s="113" t="s">
        <v>96</v>
      </c>
      <c r="B98" s="212" t="s">
        <v>97</v>
      </c>
      <c r="C98" s="90">
        <f t="shared" si="13"/>
        <v>0</v>
      </c>
      <c r="D98" s="90">
        <f t="shared" si="13"/>
        <v>0</v>
      </c>
      <c r="E98" s="90">
        <f t="shared" si="13"/>
        <v>0</v>
      </c>
      <c r="F98" s="90">
        <f t="shared" si="13"/>
        <v>0</v>
      </c>
      <c r="G98" s="90">
        <f t="shared" si="13"/>
        <v>12</v>
      </c>
      <c r="H98" s="90">
        <f t="shared" si="13"/>
        <v>0</v>
      </c>
      <c r="I98" s="90">
        <f t="shared" si="13"/>
        <v>8</v>
      </c>
      <c r="J98" s="90">
        <f t="shared" si="13"/>
        <v>0</v>
      </c>
      <c r="K98" s="99">
        <f t="shared" si="14"/>
        <v>20</v>
      </c>
    </row>
    <row r="99" spans="1:11" x14ac:dyDescent="0.2">
      <c r="A99" s="113" t="s">
        <v>98</v>
      </c>
      <c r="B99" s="212" t="s">
        <v>99</v>
      </c>
      <c r="C99" s="90">
        <f t="shared" si="13"/>
        <v>0</v>
      </c>
      <c r="D99" s="90">
        <f t="shared" si="13"/>
        <v>0</v>
      </c>
      <c r="E99" s="90">
        <f t="shared" si="13"/>
        <v>0</v>
      </c>
      <c r="F99" s="90">
        <f t="shared" si="13"/>
        <v>0</v>
      </c>
      <c r="G99" s="90">
        <f t="shared" si="13"/>
        <v>0</v>
      </c>
      <c r="H99" s="90">
        <f t="shared" si="13"/>
        <v>0</v>
      </c>
      <c r="I99" s="90">
        <f t="shared" si="13"/>
        <v>0</v>
      </c>
      <c r="J99" s="90">
        <f t="shared" si="13"/>
        <v>0</v>
      </c>
      <c r="K99" s="99">
        <f t="shared" si="14"/>
        <v>0</v>
      </c>
    </row>
    <row r="100" spans="1:11" ht="13.5" thickBot="1" x14ac:dyDescent="0.25">
      <c r="A100" s="113" t="s">
        <v>100</v>
      </c>
      <c r="B100" s="212" t="s">
        <v>101</v>
      </c>
      <c r="C100" s="90">
        <f t="shared" si="13"/>
        <v>0</v>
      </c>
      <c r="D100" s="90">
        <f t="shared" si="13"/>
        <v>0</v>
      </c>
      <c r="E100" s="90">
        <f t="shared" si="13"/>
        <v>0</v>
      </c>
      <c r="F100" s="90">
        <f t="shared" si="13"/>
        <v>0</v>
      </c>
      <c r="G100" s="90">
        <f t="shared" si="13"/>
        <v>0</v>
      </c>
      <c r="H100" s="90">
        <f t="shared" si="13"/>
        <v>0</v>
      </c>
      <c r="I100" s="90">
        <f t="shared" si="13"/>
        <v>0</v>
      </c>
      <c r="J100" s="90">
        <f>SUM(J16,J86,J72,J58,J44,J30)</f>
        <v>0</v>
      </c>
      <c r="K100" s="177">
        <f t="shared" si="14"/>
        <v>0</v>
      </c>
    </row>
    <row r="101" spans="1:11" ht="13.5" thickBot="1" x14ac:dyDescent="0.25">
      <c r="A101" s="72" t="s">
        <v>114</v>
      </c>
      <c r="B101" s="106" t="s">
        <v>103</v>
      </c>
      <c r="C101" s="73">
        <f>SUM(C17,C87,C73,C59,C45,C31)</f>
        <v>116</v>
      </c>
      <c r="D101" s="73">
        <f t="shared" si="13"/>
        <v>0</v>
      </c>
      <c r="E101" s="73">
        <f t="shared" si="13"/>
        <v>0</v>
      </c>
      <c r="F101" s="73">
        <f t="shared" si="13"/>
        <v>0</v>
      </c>
      <c r="G101" s="73">
        <f t="shared" si="13"/>
        <v>213</v>
      </c>
      <c r="H101" s="73">
        <f t="shared" si="13"/>
        <v>0</v>
      </c>
      <c r="I101" s="73">
        <f t="shared" si="13"/>
        <v>22</v>
      </c>
      <c r="J101" s="73">
        <f t="shared" si="13"/>
        <v>56</v>
      </c>
      <c r="K101" s="74">
        <f>SUM(K90:K100)</f>
        <v>407</v>
      </c>
    </row>
  </sheetData>
  <mergeCells count="20">
    <mergeCell ref="C89:K89"/>
    <mergeCell ref="C60:K60"/>
    <mergeCell ref="C61:K61"/>
    <mergeCell ref="C74:K74"/>
    <mergeCell ref="C75:K75"/>
    <mergeCell ref="C88:K88"/>
    <mergeCell ref="A1:K1"/>
    <mergeCell ref="C2:D2"/>
    <mergeCell ref="E2:F2"/>
    <mergeCell ref="G2:H2"/>
    <mergeCell ref="I2:J2"/>
    <mergeCell ref="A2:A3"/>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zoomScaleNormal="100" workbookViewId="0">
      <selection activeCell="A2" sqref="A2:A3"/>
    </sheetView>
  </sheetViews>
  <sheetFormatPr defaultRowHeight="15" x14ac:dyDescent="0.25"/>
  <cols>
    <col min="1" max="1" width="42.7109375" bestFit="1" customWidth="1"/>
  </cols>
  <sheetData>
    <row r="1" spans="1:14" ht="30" customHeight="1" thickBot="1" x14ac:dyDescent="0.3">
      <c r="A1" s="628" t="s">
        <v>184</v>
      </c>
      <c r="B1" s="629"/>
      <c r="C1" s="629"/>
      <c r="D1" s="629"/>
      <c r="E1" s="629"/>
      <c r="F1" s="629"/>
      <c r="G1" s="629"/>
      <c r="H1" s="629"/>
      <c r="I1" s="629"/>
      <c r="J1" s="629"/>
      <c r="K1" s="629"/>
      <c r="L1" s="629"/>
      <c r="M1" s="629"/>
      <c r="N1" s="630"/>
    </row>
    <row r="2" spans="1:14" ht="15" customHeight="1" x14ac:dyDescent="0.25">
      <c r="A2" s="695" t="s">
        <v>69</v>
      </c>
      <c r="B2" s="631" t="s">
        <v>70</v>
      </c>
      <c r="C2" s="631"/>
      <c r="D2" s="631"/>
      <c r="E2" s="631" t="s">
        <v>71</v>
      </c>
      <c r="F2" s="631"/>
      <c r="G2" s="631"/>
      <c r="H2" s="631" t="s">
        <v>72</v>
      </c>
      <c r="I2" s="631"/>
      <c r="J2" s="631"/>
      <c r="K2" s="631" t="s">
        <v>185</v>
      </c>
      <c r="L2" s="631"/>
      <c r="M2" s="631"/>
      <c r="N2" s="632" t="s">
        <v>74</v>
      </c>
    </row>
    <row r="3" spans="1:14" ht="15" customHeight="1" x14ac:dyDescent="0.25">
      <c r="A3" s="618"/>
      <c r="B3" s="263" t="s">
        <v>75</v>
      </c>
      <c r="C3" s="263" t="s">
        <v>76</v>
      </c>
      <c r="D3" s="263" t="s">
        <v>74</v>
      </c>
      <c r="E3" s="263" t="s">
        <v>75</v>
      </c>
      <c r="F3" s="263" t="s">
        <v>76</v>
      </c>
      <c r="G3" s="263" t="s">
        <v>74</v>
      </c>
      <c r="H3" s="263" t="s">
        <v>75</v>
      </c>
      <c r="I3" s="263" t="s">
        <v>76</v>
      </c>
      <c r="J3" s="263" t="s">
        <v>74</v>
      </c>
      <c r="K3" s="263" t="s">
        <v>75</v>
      </c>
      <c r="L3" s="263" t="s">
        <v>76</v>
      </c>
      <c r="M3" s="263" t="s">
        <v>74</v>
      </c>
      <c r="N3" s="633"/>
    </row>
    <row r="4" spans="1:14" ht="15" customHeight="1" x14ac:dyDescent="0.25">
      <c r="A4" s="76" t="s">
        <v>77</v>
      </c>
      <c r="B4" s="167">
        <v>0.51849999999999996</v>
      </c>
      <c r="C4" s="167">
        <v>0.36359999999999998</v>
      </c>
      <c r="D4" s="167">
        <v>0.51380000000000003</v>
      </c>
      <c r="E4" s="167"/>
      <c r="F4" s="167"/>
      <c r="G4" s="167"/>
      <c r="H4" s="167">
        <v>0.186</v>
      </c>
      <c r="I4" s="167">
        <v>0.17949999999999999</v>
      </c>
      <c r="J4" s="167">
        <v>0.18529999999999999</v>
      </c>
      <c r="K4" s="167"/>
      <c r="L4" s="167">
        <v>0.22220000000000001</v>
      </c>
      <c r="M4" s="167">
        <v>4.0800000000000003E-2</v>
      </c>
      <c r="N4" s="168">
        <v>0.3926</v>
      </c>
    </row>
    <row r="5" spans="1:14" ht="15" customHeight="1" x14ac:dyDescent="0.25">
      <c r="A5" s="76" t="s">
        <v>104</v>
      </c>
      <c r="B5" s="167">
        <v>0.45569999999999999</v>
      </c>
      <c r="C5" s="167">
        <v>0.61619999999999997</v>
      </c>
      <c r="D5" s="167">
        <v>0.48399999999999999</v>
      </c>
      <c r="E5" s="167"/>
      <c r="F5" s="167"/>
      <c r="G5" s="167"/>
      <c r="H5" s="167">
        <v>0.16669999999999999</v>
      </c>
      <c r="I5" s="167">
        <v>0.28570000000000001</v>
      </c>
      <c r="J5" s="167">
        <v>0.183</v>
      </c>
      <c r="K5" s="167">
        <v>0.1176</v>
      </c>
      <c r="L5" s="167">
        <v>0.45450000000000002</v>
      </c>
      <c r="M5" s="167">
        <v>0.2</v>
      </c>
      <c r="N5" s="168">
        <v>0.40660000000000002</v>
      </c>
    </row>
    <row r="6" spans="1:14" x14ac:dyDescent="0.25">
      <c r="A6" s="76" t="s">
        <v>106</v>
      </c>
      <c r="B6" s="167">
        <v>0.56330000000000002</v>
      </c>
      <c r="C6" s="167">
        <v>0.80810000000000004</v>
      </c>
      <c r="D6" s="167">
        <v>0.58720000000000006</v>
      </c>
      <c r="E6" s="167"/>
      <c r="F6" s="167"/>
      <c r="G6" s="167"/>
      <c r="H6" s="167">
        <v>0.33079999999999998</v>
      </c>
      <c r="I6" s="167">
        <v>0.47460000000000002</v>
      </c>
      <c r="J6" s="167">
        <v>0.34960000000000002</v>
      </c>
      <c r="K6" s="167">
        <v>0.29409999999999997</v>
      </c>
      <c r="L6" s="167">
        <v>8.6999999999999994E-2</v>
      </c>
      <c r="M6" s="167">
        <v>0.17499999999999999</v>
      </c>
      <c r="N6" s="168">
        <v>0.505</v>
      </c>
    </row>
    <row r="7" spans="1:14" x14ac:dyDescent="0.25">
      <c r="A7" s="76" t="s">
        <v>108</v>
      </c>
      <c r="B7" s="167">
        <v>0.42230000000000001</v>
      </c>
      <c r="C7" s="167">
        <v>0.56479999999999997</v>
      </c>
      <c r="D7" s="167">
        <v>0.4713</v>
      </c>
      <c r="E7" s="167"/>
      <c r="F7" s="167"/>
      <c r="G7" s="167"/>
      <c r="H7" s="167">
        <v>0.18179999999999999</v>
      </c>
      <c r="I7" s="167">
        <v>0.26669999999999999</v>
      </c>
      <c r="J7" s="167">
        <v>0.2261</v>
      </c>
      <c r="K7" s="167">
        <v>0.22220000000000001</v>
      </c>
      <c r="L7" s="167"/>
      <c r="M7" s="167">
        <v>0.182</v>
      </c>
      <c r="N7" s="168">
        <v>0.4</v>
      </c>
    </row>
    <row r="8" spans="1:14" x14ac:dyDescent="0.25">
      <c r="A8" s="76" t="s">
        <v>110</v>
      </c>
      <c r="B8" s="167">
        <v>0.48370000000000002</v>
      </c>
      <c r="C8" s="167"/>
      <c r="D8" s="167">
        <v>0.48370000000000002</v>
      </c>
      <c r="E8" s="167"/>
      <c r="F8" s="167"/>
      <c r="G8" s="167"/>
      <c r="H8" s="167">
        <v>0.30709999999999998</v>
      </c>
      <c r="I8" s="167"/>
      <c r="J8" s="167">
        <v>0.30709999999999998</v>
      </c>
      <c r="K8" s="167"/>
      <c r="L8" s="167"/>
      <c r="M8" s="167"/>
      <c r="N8" s="168">
        <v>0.44240000000000002</v>
      </c>
    </row>
    <row r="9" spans="1:14" x14ac:dyDescent="0.25">
      <c r="A9" s="76" t="s">
        <v>112</v>
      </c>
      <c r="B9" s="167">
        <v>0.26079999999999998</v>
      </c>
      <c r="C9" s="167">
        <v>0.33329999999999999</v>
      </c>
      <c r="D9" s="167">
        <v>0.31680000000000003</v>
      </c>
      <c r="E9" s="167"/>
      <c r="F9" s="167"/>
      <c r="G9" s="167"/>
      <c r="H9" s="167"/>
      <c r="I9" s="167"/>
      <c r="J9" s="167"/>
      <c r="K9" s="167"/>
      <c r="L9" s="167"/>
      <c r="M9" s="167"/>
      <c r="N9" s="168">
        <v>0.31680000000000003</v>
      </c>
    </row>
    <row r="10" spans="1:14" ht="15.75" thickBot="1" x14ac:dyDescent="0.3">
      <c r="A10" s="161" t="s">
        <v>114</v>
      </c>
      <c r="B10" s="169">
        <v>0.50780000000000003</v>
      </c>
      <c r="C10" s="169">
        <v>0.58130000000000004</v>
      </c>
      <c r="D10" s="169">
        <v>0.51719999999999999</v>
      </c>
      <c r="E10" s="169"/>
      <c r="F10" s="169"/>
      <c r="G10" s="169"/>
      <c r="H10" s="169">
        <v>0.25559999999999999</v>
      </c>
      <c r="I10" s="169">
        <v>0.31840000000000002</v>
      </c>
      <c r="J10" s="169">
        <v>0.26500000000000001</v>
      </c>
      <c r="K10" s="169">
        <v>0.11</v>
      </c>
      <c r="L10" s="169">
        <v>0.2</v>
      </c>
      <c r="M10" s="169">
        <v>0.13789999999999999</v>
      </c>
      <c r="N10" s="165">
        <v>0.43809999999999999</v>
      </c>
    </row>
    <row r="12" spans="1:14" x14ac:dyDescent="0.25">
      <c r="A12" s="627" t="s">
        <v>186</v>
      </c>
      <c r="B12" s="627"/>
      <c r="C12" s="627"/>
      <c r="D12" s="627"/>
      <c r="E12" s="627"/>
      <c r="F12" s="627"/>
      <c r="G12" s="627"/>
      <c r="H12" s="627"/>
      <c r="I12" s="627"/>
      <c r="J12" s="627"/>
      <c r="K12" s="627"/>
      <c r="L12" s="627"/>
      <c r="M12" s="627"/>
      <c r="N12" s="627"/>
    </row>
    <row r="13" spans="1:14" x14ac:dyDescent="0.25">
      <c r="A13" s="634" t="s">
        <v>187</v>
      </c>
      <c r="B13" s="634"/>
      <c r="C13" s="634"/>
      <c r="D13" s="634"/>
      <c r="E13" s="634"/>
      <c r="F13" s="634"/>
      <c r="G13" s="634"/>
      <c r="H13" s="634"/>
      <c r="I13" s="634"/>
      <c r="J13" s="634"/>
      <c r="K13" s="634"/>
      <c r="L13" s="634"/>
      <c r="M13" s="634"/>
      <c r="N13" s="634"/>
    </row>
    <row r="14" spans="1:14" x14ac:dyDescent="0.25">
      <c r="A14" s="627" t="s">
        <v>188</v>
      </c>
      <c r="B14" s="627"/>
      <c r="C14" s="627"/>
      <c r="D14" s="627"/>
      <c r="E14" s="627"/>
      <c r="F14" s="627"/>
      <c r="G14" s="627"/>
      <c r="H14" s="627"/>
      <c r="I14" s="627"/>
      <c r="J14" s="627"/>
      <c r="K14" s="627"/>
      <c r="L14" s="627"/>
      <c r="M14" s="627"/>
      <c r="N14" s="627"/>
    </row>
    <row r="15" spans="1:14" x14ac:dyDescent="0.25">
      <c r="A15" s="2" t="s">
        <v>189</v>
      </c>
      <c r="B15" s="264"/>
      <c r="C15" s="264"/>
      <c r="D15" s="264"/>
      <c r="E15" s="264"/>
      <c r="F15" s="264"/>
      <c r="G15" s="264"/>
      <c r="H15" s="264"/>
      <c r="I15" s="264"/>
      <c r="J15" s="264"/>
      <c r="K15" s="264"/>
      <c r="L15" s="264"/>
      <c r="M15" s="264"/>
      <c r="N15" s="264"/>
    </row>
    <row r="16" spans="1:14" ht="30" customHeight="1" x14ac:dyDescent="0.25">
      <c r="A16" s="1" t="s">
        <v>190</v>
      </c>
      <c r="B16" s="264"/>
      <c r="C16" s="264"/>
      <c r="D16" s="264"/>
      <c r="E16" s="264"/>
      <c r="F16" s="264"/>
      <c r="G16" s="264"/>
      <c r="H16" s="264"/>
      <c r="I16" s="264"/>
      <c r="J16" s="264"/>
      <c r="K16" s="264"/>
      <c r="L16" s="264"/>
      <c r="M16" s="264"/>
      <c r="N16" s="264"/>
    </row>
    <row r="17" spans="1:14" x14ac:dyDescent="0.25">
      <c r="A17" s="627" t="s">
        <v>191</v>
      </c>
      <c r="B17" s="627"/>
      <c r="C17" s="627"/>
      <c r="D17" s="627"/>
      <c r="E17" s="627"/>
      <c r="F17" s="627"/>
      <c r="G17" s="627"/>
      <c r="H17" s="627"/>
      <c r="I17" s="627"/>
      <c r="J17" s="627"/>
      <c r="K17" s="627"/>
      <c r="L17" s="627"/>
      <c r="M17" s="627"/>
      <c r="N17" s="627"/>
    </row>
    <row r="18" spans="1:14" x14ac:dyDescent="0.25">
      <c r="A18" s="264"/>
      <c r="B18" s="264"/>
      <c r="C18" s="264"/>
      <c r="D18" s="264"/>
      <c r="E18" s="264"/>
      <c r="F18" s="264"/>
      <c r="G18" s="264"/>
      <c r="H18" s="264"/>
      <c r="I18" s="264"/>
      <c r="J18" s="264"/>
      <c r="K18" s="264"/>
      <c r="L18" s="264"/>
      <c r="M18" s="264"/>
      <c r="N18" s="264"/>
    </row>
    <row r="19" spans="1:14" x14ac:dyDescent="0.25">
      <c r="A19" s="108" t="s">
        <v>192</v>
      </c>
      <c r="B19" s="1"/>
      <c r="C19" s="1"/>
      <c r="D19" s="1"/>
      <c r="E19" s="1"/>
      <c r="F19" s="1"/>
      <c r="G19" s="1"/>
      <c r="H19" s="1"/>
      <c r="I19" s="1"/>
      <c r="J19" s="1"/>
      <c r="K19" s="1"/>
      <c r="L19" s="1"/>
      <c r="M19" s="1"/>
      <c r="N19" s="1"/>
    </row>
    <row r="20" spans="1:14" x14ac:dyDescent="0.25">
      <c r="A20" s="608" t="s">
        <v>193</v>
      </c>
      <c r="B20" s="608"/>
      <c r="C20" s="608"/>
      <c r="D20" s="608"/>
      <c r="E20" s="608"/>
      <c r="F20" s="608"/>
      <c r="G20" s="608"/>
      <c r="H20" s="608"/>
      <c r="I20" s="608"/>
      <c r="J20" s="608"/>
      <c r="K20" s="608"/>
      <c r="L20" s="608"/>
      <c r="M20" s="608"/>
      <c r="N20" s="608"/>
    </row>
  </sheetData>
  <mergeCells count="12">
    <mergeCell ref="A17:N17"/>
    <mergeCell ref="A20:N20"/>
    <mergeCell ref="A1:N1"/>
    <mergeCell ref="B2:D2"/>
    <mergeCell ref="E2:G2"/>
    <mergeCell ref="H2:J2"/>
    <mergeCell ref="K2:M2"/>
    <mergeCell ref="N2:N3"/>
    <mergeCell ref="A13:N13"/>
    <mergeCell ref="A12:N12"/>
    <mergeCell ref="A14:N14"/>
    <mergeCell ref="A2:A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35" t="s">
        <v>194</v>
      </c>
      <c r="B1" s="636"/>
      <c r="C1" s="637"/>
    </row>
    <row r="2" spans="1:3" ht="39.950000000000003" customHeight="1" x14ac:dyDescent="0.2">
      <c r="A2" s="273" t="s">
        <v>69</v>
      </c>
      <c r="B2" s="7"/>
      <c r="C2" s="35"/>
    </row>
    <row r="3" spans="1:3" ht="15" customHeight="1" x14ac:dyDescent="0.2">
      <c r="A3" s="14" t="s">
        <v>195</v>
      </c>
      <c r="B3" s="267" t="s">
        <v>196</v>
      </c>
      <c r="C3" s="128" t="s">
        <v>197</v>
      </c>
    </row>
    <row r="4" spans="1:3" ht="15" customHeight="1" x14ac:dyDescent="0.2">
      <c r="A4" s="16" t="s">
        <v>198</v>
      </c>
      <c r="B4" s="385">
        <v>486</v>
      </c>
      <c r="C4" s="386">
        <v>5917</v>
      </c>
    </row>
    <row r="5" spans="1:3" ht="30" customHeight="1" x14ac:dyDescent="0.2">
      <c r="A5" s="16" t="s">
        <v>199</v>
      </c>
      <c r="B5" s="385">
        <v>29</v>
      </c>
      <c r="C5" s="386">
        <v>3766</v>
      </c>
    </row>
    <row r="6" spans="1:3" ht="30" customHeight="1" x14ac:dyDescent="0.2">
      <c r="A6" s="16" t="s">
        <v>200</v>
      </c>
      <c r="B6" s="385">
        <v>483</v>
      </c>
      <c r="C6" s="386">
        <v>59641</v>
      </c>
    </row>
    <row r="7" spans="1:3" ht="15" customHeight="1" x14ac:dyDescent="0.2">
      <c r="A7" s="16" t="s">
        <v>201</v>
      </c>
      <c r="B7" s="385">
        <v>18</v>
      </c>
      <c r="C7" s="386">
        <v>29475</v>
      </c>
    </row>
    <row r="8" spans="1:3" ht="15" customHeight="1" x14ac:dyDescent="0.2">
      <c r="A8" s="16" t="s">
        <v>202</v>
      </c>
      <c r="B8" s="385"/>
      <c r="C8" s="386"/>
    </row>
    <row r="9" spans="1:3" ht="15" customHeight="1" x14ac:dyDescent="0.2">
      <c r="A9" s="16" t="s">
        <v>203</v>
      </c>
      <c r="B9" s="385">
        <v>5405</v>
      </c>
      <c r="C9" s="386">
        <v>4700</v>
      </c>
    </row>
    <row r="10" spans="1:3" ht="15" customHeight="1" x14ac:dyDescent="0.2">
      <c r="A10" s="137" t="s">
        <v>204</v>
      </c>
      <c r="B10" s="387">
        <v>5405</v>
      </c>
      <c r="C10" s="388">
        <v>4700</v>
      </c>
    </row>
    <row r="11" spans="1:3" ht="15" customHeight="1" x14ac:dyDescent="0.2">
      <c r="A11" s="16" t="s">
        <v>205</v>
      </c>
      <c r="B11" s="385">
        <v>321</v>
      </c>
      <c r="C11" s="386">
        <v>50764</v>
      </c>
    </row>
    <row r="12" spans="1:3" ht="15" customHeight="1" x14ac:dyDescent="0.2">
      <c r="A12" s="16" t="s">
        <v>206</v>
      </c>
      <c r="B12" s="385">
        <v>98</v>
      </c>
      <c r="C12" s="386">
        <v>76242</v>
      </c>
    </row>
    <row r="13" spans="1:3" ht="15" customHeight="1" x14ac:dyDescent="0.2">
      <c r="A13" s="16" t="s">
        <v>207</v>
      </c>
      <c r="B13" s="385">
        <v>660</v>
      </c>
      <c r="C13" s="386">
        <v>64434</v>
      </c>
    </row>
    <row r="14" spans="1:3" ht="15" customHeight="1" x14ac:dyDescent="0.2">
      <c r="A14" s="16" t="s">
        <v>208</v>
      </c>
      <c r="B14" s="385">
        <v>815</v>
      </c>
      <c r="C14" s="386">
        <v>16349</v>
      </c>
    </row>
    <row r="15" spans="1:3" ht="15" customHeight="1" thickBot="1" x14ac:dyDescent="0.25">
      <c r="A15" s="22" t="s">
        <v>209</v>
      </c>
      <c r="B15" s="389">
        <f>SUM(B4:B9,B11:B14)</f>
        <v>8315</v>
      </c>
      <c r="C15" s="155">
        <f>((C4*B4)+(C5*B5)+(C6*B6)+(C7*B7)+(C8*B8)+(C9*B9)+(C11*B11)+(C12*B12)+(C13*B13)+(C14*B14))/B15</f>
        <v>16517.542273000603</v>
      </c>
    </row>
    <row r="16" spans="1:3" ht="15" customHeight="1" x14ac:dyDescent="0.2">
      <c r="A16" s="1"/>
      <c r="B16" s="1"/>
      <c r="C16" s="1"/>
    </row>
    <row r="17" spans="1:3" ht="15" customHeight="1" x14ac:dyDescent="0.2">
      <c r="A17" s="87" t="s">
        <v>210</v>
      </c>
      <c r="B17" s="1"/>
      <c r="C17" s="1"/>
    </row>
    <row r="18" spans="1:3" ht="39" customHeight="1" x14ac:dyDescent="0.2">
      <c r="A18" s="638" t="s">
        <v>211</v>
      </c>
      <c r="B18" s="638"/>
      <c r="C18" s="638"/>
    </row>
    <row r="19" spans="1:3" ht="30" customHeight="1" x14ac:dyDescent="0.2">
      <c r="A19" s="638" t="s">
        <v>212</v>
      </c>
      <c r="B19" s="638"/>
      <c r="C19" s="638"/>
    </row>
    <row r="20" spans="1:3" ht="38.25" customHeight="1" x14ac:dyDescent="0.2">
      <c r="A20" s="639" t="s">
        <v>213</v>
      </c>
      <c r="B20" s="639"/>
      <c r="C20" s="63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15"/>
  <sheetViews>
    <sheetView zoomScaleNormal="100"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96" t="s">
        <v>214</v>
      </c>
      <c r="B1" s="578"/>
      <c r="C1" s="578"/>
      <c r="D1" s="578"/>
      <c r="E1" s="578"/>
      <c r="F1" s="578"/>
      <c r="G1" s="578"/>
      <c r="H1" s="578"/>
      <c r="I1" s="578"/>
      <c r="J1" s="579"/>
      <c r="K1" s="580"/>
    </row>
    <row r="2" spans="1:11" s="4" customFormat="1" ht="38.25" customHeight="1" x14ac:dyDescent="0.2">
      <c r="A2" s="617" t="s">
        <v>69</v>
      </c>
      <c r="B2" s="41"/>
      <c r="C2" s="593" t="s">
        <v>70</v>
      </c>
      <c r="D2" s="593"/>
      <c r="E2" s="593" t="s">
        <v>71</v>
      </c>
      <c r="F2" s="593"/>
      <c r="G2" s="593" t="s">
        <v>72</v>
      </c>
      <c r="H2" s="593"/>
      <c r="I2" s="594" t="s">
        <v>73</v>
      </c>
      <c r="J2" s="595"/>
      <c r="K2" s="42" t="s">
        <v>74</v>
      </c>
    </row>
    <row r="3" spans="1:11" s="4" customFormat="1" ht="15.75" customHeight="1" thickBot="1" x14ac:dyDescent="0.25">
      <c r="A3" s="640"/>
      <c r="B3" s="38"/>
      <c r="C3" s="39" t="s">
        <v>75</v>
      </c>
      <c r="D3" s="39" t="s">
        <v>76</v>
      </c>
      <c r="E3" s="39" t="s">
        <v>75</v>
      </c>
      <c r="F3" s="39" t="s">
        <v>76</v>
      </c>
      <c r="G3" s="39" t="s">
        <v>75</v>
      </c>
      <c r="H3" s="39" t="s">
        <v>76</v>
      </c>
      <c r="I3" s="39" t="s">
        <v>75</v>
      </c>
      <c r="J3" s="39" t="s">
        <v>76</v>
      </c>
      <c r="K3" s="34"/>
    </row>
    <row r="4" spans="1:11" s="4" customFormat="1" x14ac:dyDescent="0.2">
      <c r="A4" s="111" t="s">
        <v>77</v>
      </c>
      <c r="B4" s="112"/>
      <c r="C4" s="590"/>
      <c r="D4" s="591"/>
      <c r="E4" s="591"/>
      <c r="F4" s="591"/>
      <c r="G4" s="591"/>
      <c r="H4" s="591"/>
      <c r="I4" s="591"/>
      <c r="J4" s="591"/>
      <c r="K4" s="592"/>
    </row>
    <row r="5" spans="1:11" s="4" customFormat="1" x14ac:dyDescent="0.2">
      <c r="A5" s="210" t="s">
        <v>78</v>
      </c>
      <c r="B5" s="267" t="s">
        <v>79</v>
      </c>
      <c r="C5" s="641"/>
      <c r="D5" s="642"/>
      <c r="E5" s="642"/>
      <c r="F5" s="642"/>
      <c r="G5" s="642"/>
      <c r="H5" s="642"/>
      <c r="I5" s="642"/>
      <c r="J5" s="642"/>
      <c r="K5" s="643"/>
    </row>
    <row r="6" spans="1:11" s="4" customFormat="1" x14ac:dyDescent="0.2">
      <c r="A6" s="113" t="s">
        <v>80</v>
      </c>
      <c r="B6" s="8" t="s">
        <v>81</v>
      </c>
      <c r="C6" s="391"/>
      <c r="D6" s="391"/>
      <c r="E6" s="391"/>
      <c r="F6" s="391"/>
      <c r="G6" s="391"/>
      <c r="H6" s="391"/>
      <c r="I6" s="391"/>
      <c r="J6" s="392"/>
      <c r="K6" s="393">
        <f>SUM(C6:J6)</f>
        <v>0</v>
      </c>
    </row>
    <row r="7" spans="1:11" s="4" customFormat="1" x14ac:dyDescent="0.2">
      <c r="A7" s="113" t="s">
        <v>82</v>
      </c>
      <c r="B7" s="8" t="s">
        <v>83</v>
      </c>
      <c r="C7" s="391"/>
      <c r="D7" s="391"/>
      <c r="E7" s="391"/>
      <c r="F7" s="391"/>
      <c r="G7" s="391"/>
      <c r="H7" s="391"/>
      <c r="I7" s="391"/>
      <c r="J7" s="392"/>
      <c r="K7" s="393">
        <f t="shared" ref="K7:K19" si="0">SUM(C7:J7)</f>
        <v>0</v>
      </c>
    </row>
    <row r="8" spans="1:11" s="4" customFormat="1" x14ac:dyDescent="0.2">
      <c r="A8" s="113" t="s">
        <v>84</v>
      </c>
      <c r="B8" s="8" t="s">
        <v>85</v>
      </c>
      <c r="C8" s="391"/>
      <c r="D8" s="391"/>
      <c r="E8" s="391"/>
      <c r="F8" s="391"/>
      <c r="G8" s="391"/>
      <c r="H8" s="391"/>
      <c r="I8" s="391"/>
      <c r="J8" s="392"/>
      <c r="K8" s="393">
        <f t="shared" si="0"/>
        <v>0</v>
      </c>
    </row>
    <row r="9" spans="1:11" s="4" customFormat="1" x14ac:dyDescent="0.2">
      <c r="A9" s="113" t="s">
        <v>86</v>
      </c>
      <c r="B9" s="8" t="s">
        <v>87</v>
      </c>
      <c r="C9" s="391"/>
      <c r="D9" s="391"/>
      <c r="E9" s="391"/>
      <c r="F9" s="391"/>
      <c r="G9" s="391"/>
      <c r="H9" s="391"/>
      <c r="I9" s="391"/>
      <c r="J9" s="392"/>
      <c r="K9" s="393">
        <f t="shared" si="0"/>
        <v>0</v>
      </c>
    </row>
    <row r="10" spans="1:11" s="4" customFormat="1" x14ac:dyDescent="0.2">
      <c r="A10" s="113" t="s">
        <v>88</v>
      </c>
      <c r="B10" s="8" t="s">
        <v>89</v>
      </c>
      <c r="C10" s="391"/>
      <c r="D10" s="391"/>
      <c r="E10" s="391"/>
      <c r="F10" s="391"/>
      <c r="G10" s="391"/>
      <c r="H10" s="391"/>
      <c r="I10" s="391"/>
      <c r="J10" s="392"/>
      <c r="K10" s="393">
        <f t="shared" si="0"/>
        <v>0</v>
      </c>
    </row>
    <row r="11" spans="1:11" s="4" customFormat="1" x14ac:dyDescent="0.2">
      <c r="A11" s="113" t="s">
        <v>90</v>
      </c>
      <c r="B11" s="8" t="s">
        <v>91</v>
      </c>
      <c r="C11" s="391"/>
      <c r="D11" s="391"/>
      <c r="E11" s="391"/>
      <c r="F11" s="391"/>
      <c r="G11" s="391"/>
      <c r="H11" s="391"/>
      <c r="I11" s="391">
        <v>7</v>
      </c>
      <c r="J11" s="392">
        <v>2</v>
      </c>
      <c r="K11" s="393">
        <f t="shared" si="0"/>
        <v>9</v>
      </c>
    </row>
    <row r="12" spans="1:11" s="4" customFormat="1" x14ac:dyDescent="0.2">
      <c r="A12" s="113" t="s">
        <v>92</v>
      </c>
      <c r="B12" s="8" t="s">
        <v>93</v>
      </c>
      <c r="C12" s="391"/>
      <c r="D12" s="391"/>
      <c r="E12" s="391"/>
      <c r="F12" s="391"/>
      <c r="G12" s="391"/>
      <c r="H12" s="391"/>
      <c r="I12" s="391"/>
      <c r="J12" s="392"/>
      <c r="K12" s="393">
        <f t="shared" si="0"/>
        <v>0</v>
      </c>
    </row>
    <row r="13" spans="1:11" s="4" customFormat="1" x14ac:dyDescent="0.2">
      <c r="A13" s="113" t="s">
        <v>94</v>
      </c>
      <c r="B13" s="8" t="s">
        <v>95</v>
      </c>
      <c r="C13" s="391">
        <v>35</v>
      </c>
      <c r="D13" s="391"/>
      <c r="E13" s="391"/>
      <c r="F13" s="391"/>
      <c r="G13" s="391">
        <v>84</v>
      </c>
      <c r="H13" s="391">
        <v>13</v>
      </c>
      <c r="I13" s="391">
        <v>2</v>
      </c>
      <c r="J13" s="392"/>
      <c r="K13" s="393">
        <f t="shared" si="0"/>
        <v>134</v>
      </c>
    </row>
    <row r="14" spans="1:11" s="4" customFormat="1" x14ac:dyDescent="0.2">
      <c r="A14" s="113" t="s">
        <v>96</v>
      </c>
      <c r="B14" s="8" t="s">
        <v>97</v>
      </c>
      <c r="C14" s="391">
        <v>174</v>
      </c>
      <c r="D14" s="391">
        <v>12</v>
      </c>
      <c r="E14" s="391"/>
      <c r="F14" s="391"/>
      <c r="G14" s="391">
        <v>188</v>
      </c>
      <c r="H14" s="391">
        <v>27</v>
      </c>
      <c r="I14" s="391">
        <v>2</v>
      </c>
      <c r="J14" s="392">
        <v>3</v>
      </c>
      <c r="K14" s="393">
        <f t="shared" si="0"/>
        <v>406</v>
      </c>
    </row>
    <row r="15" spans="1:11" s="4" customFormat="1" x14ac:dyDescent="0.2">
      <c r="A15" s="113" t="s">
        <v>98</v>
      </c>
      <c r="B15" s="8" t="s">
        <v>99</v>
      </c>
      <c r="C15" s="391"/>
      <c r="D15" s="391"/>
      <c r="E15" s="391"/>
      <c r="F15" s="391"/>
      <c r="G15" s="391"/>
      <c r="H15" s="391"/>
      <c r="I15" s="391"/>
      <c r="J15" s="392"/>
      <c r="K15" s="393">
        <f t="shared" si="0"/>
        <v>0</v>
      </c>
    </row>
    <row r="16" spans="1:11" s="4" customFormat="1" x14ac:dyDescent="0.2">
      <c r="A16" s="113" t="s">
        <v>100</v>
      </c>
      <c r="B16" s="8" t="s">
        <v>101</v>
      </c>
      <c r="C16" s="391"/>
      <c r="D16" s="391"/>
      <c r="E16" s="391"/>
      <c r="F16" s="391"/>
      <c r="G16" s="391"/>
      <c r="H16" s="391"/>
      <c r="I16" s="391"/>
      <c r="J16" s="392"/>
      <c r="K16" s="393">
        <f t="shared" si="0"/>
        <v>0</v>
      </c>
    </row>
    <row r="17" spans="1:11" s="4" customFormat="1" x14ac:dyDescent="0.2">
      <c r="A17" s="213" t="s">
        <v>102</v>
      </c>
      <c r="B17" s="275" t="s">
        <v>103</v>
      </c>
      <c r="C17" s="395">
        <f>SUM(C6:C16)</f>
        <v>209</v>
      </c>
      <c r="D17" s="395">
        <f t="shared" ref="D17:J17" si="1">SUM(D6:D16)</f>
        <v>12</v>
      </c>
      <c r="E17" s="395">
        <f t="shared" si="1"/>
        <v>0</v>
      </c>
      <c r="F17" s="395">
        <f t="shared" si="1"/>
        <v>0</v>
      </c>
      <c r="G17" s="395">
        <f t="shared" si="1"/>
        <v>272</v>
      </c>
      <c r="H17" s="395">
        <f t="shared" si="1"/>
        <v>40</v>
      </c>
      <c r="I17" s="395">
        <f t="shared" si="1"/>
        <v>11</v>
      </c>
      <c r="J17" s="395">
        <f t="shared" si="1"/>
        <v>5</v>
      </c>
      <c r="K17" s="393">
        <f>SUM(K6:K16)</f>
        <v>549</v>
      </c>
    </row>
    <row r="18" spans="1:11" s="4" customFormat="1" ht="15" customHeight="1" x14ac:dyDescent="0.2">
      <c r="A18" s="113" t="s">
        <v>169</v>
      </c>
      <c r="B18" s="104" t="s">
        <v>103</v>
      </c>
      <c r="C18" s="416">
        <v>121</v>
      </c>
      <c r="D18" s="416">
        <v>5</v>
      </c>
      <c r="E18" s="416"/>
      <c r="F18" s="416"/>
      <c r="G18" s="416">
        <v>188</v>
      </c>
      <c r="H18" s="416">
        <v>25</v>
      </c>
      <c r="I18" s="416">
        <v>7</v>
      </c>
      <c r="J18" s="416">
        <v>2</v>
      </c>
      <c r="K18" s="397">
        <f t="shared" si="0"/>
        <v>348</v>
      </c>
    </row>
    <row r="19" spans="1:11" s="4" customFormat="1" ht="15" customHeight="1" x14ac:dyDescent="0.2">
      <c r="A19" s="113" t="s">
        <v>170</v>
      </c>
      <c r="B19" s="104" t="s">
        <v>103</v>
      </c>
      <c r="C19" s="416">
        <v>12</v>
      </c>
      <c r="D19" s="416"/>
      <c r="E19" s="416"/>
      <c r="F19" s="416"/>
      <c r="G19" s="416">
        <v>23</v>
      </c>
      <c r="H19" s="416">
        <v>2</v>
      </c>
      <c r="I19" s="416">
        <v>5</v>
      </c>
      <c r="J19" s="416"/>
      <c r="K19" s="397">
        <f t="shared" si="0"/>
        <v>42</v>
      </c>
    </row>
    <row r="20" spans="1:11" s="4" customFormat="1" x14ac:dyDescent="0.2">
      <c r="A20" s="176" t="s">
        <v>104</v>
      </c>
      <c r="B20" s="37"/>
      <c r="C20" s="622"/>
      <c r="D20" s="623"/>
      <c r="E20" s="623"/>
      <c r="F20" s="623"/>
      <c r="G20" s="623"/>
      <c r="H20" s="623"/>
      <c r="I20" s="623"/>
      <c r="J20" s="623"/>
      <c r="K20" s="624"/>
    </row>
    <row r="21" spans="1:11" s="2" customFormat="1" x14ac:dyDescent="0.2">
      <c r="A21" s="210" t="s">
        <v>78</v>
      </c>
      <c r="B21" s="267" t="s">
        <v>79</v>
      </c>
      <c r="C21" s="417"/>
      <c r="D21" s="418"/>
      <c r="E21" s="418"/>
      <c r="F21" s="418"/>
      <c r="G21" s="418"/>
      <c r="H21" s="418"/>
      <c r="I21" s="418"/>
      <c r="J21" s="418"/>
      <c r="K21" s="419"/>
    </row>
    <row r="22" spans="1:11" ht="15" customHeight="1" x14ac:dyDescent="0.2">
      <c r="A22" s="113" t="s">
        <v>80</v>
      </c>
      <c r="B22" s="8" t="s">
        <v>81</v>
      </c>
      <c r="C22" s="391"/>
      <c r="D22" s="391"/>
      <c r="E22" s="391"/>
      <c r="F22" s="391"/>
      <c r="G22" s="391"/>
      <c r="H22" s="391"/>
      <c r="I22" s="391"/>
      <c r="J22" s="392"/>
      <c r="K22" s="393">
        <f>SUM(C22:J22)</f>
        <v>0</v>
      </c>
    </row>
    <row r="23" spans="1:11" x14ac:dyDescent="0.2">
      <c r="A23" s="113" t="s">
        <v>82</v>
      </c>
      <c r="B23" s="8" t="s">
        <v>83</v>
      </c>
      <c r="C23" s="391"/>
      <c r="D23" s="391"/>
      <c r="E23" s="391"/>
      <c r="F23" s="391"/>
      <c r="G23" s="391"/>
      <c r="H23" s="391"/>
      <c r="I23" s="391"/>
      <c r="J23" s="392"/>
      <c r="K23" s="393">
        <f t="shared" ref="K23:K32" si="2">SUM(C23:J23)</f>
        <v>0</v>
      </c>
    </row>
    <row r="24" spans="1:11" x14ac:dyDescent="0.2">
      <c r="A24" s="113" t="s">
        <v>84</v>
      </c>
      <c r="B24" s="8" t="s">
        <v>85</v>
      </c>
      <c r="C24" s="391">
        <v>26</v>
      </c>
      <c r="D24" s="391"/>
      <c r="E24" s="391"/>
      <c r="F24" s="391"/>
      <c r="G24" s="391">
        <v>14</v>
      </c>
      <c r="H24" s="391"/>
      <c r="I24" s="391"/>
      <c r="J24" s="392"/>
      <c r="K24" s="393">
        <f t="shared" si="2"/>
        <v>40</v>
      </c>
    </row>
    <row r="25" spans="1:11" x14ac:dyDescent="0.2">
      <c r="A25" s="113" t="s">
        <v>86</v>
      </c>
      <c r="B25" s="8" t="s">
        <v>87</v>
      </c>
      <c r="C25" s="391"/>
      <c r="D25" s="391"/>
      <c r="E25" s="391"/>
      <c r="F25" s="391"/>
      <c r="G25" s="391"/>
      <c r="H25" s="391"/>
      <c r="I25" s="391"/>
      <c r="J25" s="392"/>
      <c r="K25" s="393">
        <f t="shared" si="2"/>
        <v>0</v>
      </c>
    </row>
    <row r="26" spans="1:11" x14ac:dyDescent="0.2">
      <c r="A26" s="113" t="s">
        <v>88</v>
      </c>
      <c r="B26" s="8" t="s">
        <v>89</v>
      </c>
      <c r="C26" s="391"/>
      <c r="D26" s="391"/>
      <c r="E26" s="391"/>
      <c r="F26" s="391"/>
      <c r="G26" s="391"/>
      <c r="H26" s="391"/>
      <c r="I26" s="391"/>
      <c r="J26" s="392"/>
      <c r="K26" s="393">
        <f t="shared" si="2"/>
        <v>0</v>
      </c>
    </row>
    <row r="27" spans="1:11" x14ac:dyDescent="0.2">
      <c r="A27" s="113" t="s">
        <v>90</v>
      </c>
      <c r="B27" s="8" t="s">
        <v>91</v>
      </c>
      <c r="C27" s="391"/>
      <c r="D27" s="391"/>
      <c r="E27" s="391"/>
      <c r="F27" s="391"/>
      <c r="G27" s="391"/>
      <c r="H27" s="391"/>
      <c r="I27" s="391">
        <v>1</v>
      </c>
      <c r="J27" s="392"/>
      <c r="K27" s="393">
        <f t="shared" si="2"/>
        <v>1</v>
      </c>
    </row>
    <row r="28" spans="1:11" x14ac:dyDescent="0.2">
      <c r="A28" s="113" t="s">
        <v>92</v>
      </c>
      <c r="B28" s="8" t="s">
        <v>93</v>
      </c>
      <c r="C28" s="391"/>
      <c r="D28" s="391"/>
      <c r="E28" s="391"/>
      <c r="F28" s="391"/>
      <c r="G28" s="391"/>
      <c r="H28" s="391"/>
      <c r="I28" s="391"/>
      <c r="J28" s="392"/>
      <c r="K28" s="393">
        <f t="shared" si="2"/>
        <v>0</v>
      </c>
    </row>
    <row r="29" spans="1:11" x14ac:dyDescent="0.2">
      <c r="A29" s="113" t="s">
        <v>94</v>
      </c>
      <c r="B29" s="8" t="s">
        <v>95</v>
      </c>
      <c r="C29" s="391">
        <v>87</v>
      </c>
      <c r="D29" s="391">
        <v>5</v>
      </c>
      <c r="E29" s="391"/>
      <c r="F29" s="391"/>
      <c r="G29" s="391">
        <v>45</v>
      </c>
      <c r="H29" s="391">
        <v>4</v>
      </c>
      <c r="I29" s="391"/>
      <c r="J29" s="392"/>
      <c r="K29" s="393">
        <f t="shared" si="2"/>
        <v>141</v>
      </c>
    </row>
    <row r="30" spans="1:11" x14ac:dyDescent="0.2">
      <c r="A30" s="113" t="s">
        <v>96</v>
      </c>
      <c r="B30" s="8" t="s">
        <v>97</v>
      </c>
      <c r="C30" s="391">
        <v>61</v>
      </c>
      <c r="D30" s="391">
        <v>14</v>
      </c>
      <c r="E30" s="391"/>
      <c r="F30" s="391"/>
      <c r="G30" s="391">
        <v>31</v>
      </c>
      <c r="H30" s="391">
        <v>10</v>
      </c>
      <c r="I30" s="391">
        <v>1</v>
      </c>
      <c r="J30" s="392"/>
      <c r="K30" s="393">
        <f t="shared" si="2"/>
        <v>117</v>
      </c>
    </row>
    <row r="31" spans="1:11" x14ac:dyDescent="0.2">
      <c r="A31" s="113" t="s">
        <v>98</v>
      </c>
      <c r="B31" s="8" t="s">
        <v>99</v>
      </c>
      <c r="C31" s="391"/>
      <c r="D31" s="391"/>
      <c r="E31" s="391"/>
      <c r="F31" s="391"/>
      <c r="G31" s="391"/>
      <c r="H31" s="391"/>
      <c r="I31" s="391"/>
      <c r="J31" s="392"/>
      <c r="K31" s="420">
        <f t="shared" si="2"/>
        <v>0</v>
      </c>
    </row>
    <row r="32" spans="1:11" x14ac:dyDescent="0.2">
      <c r="A32" s="113" t="s">
        <v>100</v>
      </c>
      <c r="B32" s="8" t="s">
        <v>101</v>
      </c>
      <c r="C32" s="391"/>
      <c r="D32" s="391"/>
      <c r="E32" s="391"/>
      <c r="F32" s="391"/>
      <c r="G32" s="391"/>
      <c r="H32" s="391"/>
      <c r="I32" s="391"/>
      <c r="J32" s="392"/>
      <c r="K32" s="420">
        <f t="shared" si="2"/>
        <v>0</v>
      </c>
    </row>
    <row r="33" spans="1:11" x14ac:dyDescent="0.2">
      <c r="A33" s="213" t="s">
        <v>105</v>
      </c>
      <c r="B33" s="275" t="s">
        <v>103</v>
      </c>
      <c r="C33" s="395">
        <f>SUM(C22:C32)</f>
        <v>174</v>
      </c>
      <c r="D33" s="395">
        <f t="shared" ref="D33:J33" si="3">SUM(D22:D32)</f>
        <v>19</v>
      </c>
      <c r="E33" s="395">
        <f t="shared" si="3"/>
        <v>0</v>
      </c>
      <c r="F33" s="395">
        <f t="shared" si="3"/>
        <v>0</v>
      </c>
      <c r="G33" s="395">
        <f t="shared" si="3"/>
        <v>90</v>
      </c>
      <c r="H33" s="395">
        <f t="shared" si="3"/>
        <v>14</v>
      </c>
      <c r="I33" s="395">
        <f t="shared" si="3"/>
        <v>2</v>
      </c>
      <c r="J33" s="395">
        <f t="shared" si="3"/>
        <v>0</v>
      </c>
      <c r="K33" s="420">
        <f>SUM(K22:K32)</f>
        <v>299</v>
      </c>
    </row>
    <row r="34" spans="1:11" ht="15" customHeight="1" x14ac:dyDescent="0.2">
      <c r="A34" s="113" t="s">
        <v>171</v>
      </c>
      <c r="B34" s="104" t="s">
        <v>103</v>
      </c>
      <c r="C34" s="416">
        <v>90</v>
      </c>
      <c r="D34" s="416">
        <v>6</v>
      </c>
      <c r="E34" s="416"/>
      <c r="F34" s="416"/>
      <c r="G34" s="416">
        <v>45</v>
      </c>
      <c r="H34" s="416">
        <v>2</v>
      </c>
      <c r="I34" s="416"/>
      <c r="J34" s="416"/>
      <c r="K34" s="393">
        <f t="shared" ref="K34:K35" si="4">SUM(C34:J34)</f>
        <v>143</v>
      </c>
    </row>
    <row r="35" spans="1:11" ht="15" customHeight="1" x14ac:dyDescent="0.2">
      <c r="A35" s="113" t="s">
        <v>172</v>
      </c>
      <c r="B35" s="104" t="s">
        <v>103</v>
      </c>
      <c r="C35" s="416">
        <v>15</v>
      </c>
      <c r="D35" s="416"/>
      <c r="E35" s="416"/>
      <c r="F35" s="416"/>
      <c r="G35" s="416">
        <v>14</v>
      </c>
      <c r="H35" s="416"/>
      <c r="I35" s="416"/>
      <c r="J35" s="416"/>
      <c r="K35" s="393">
        <f t="shared" si="4"/>
        <v>29</v>
      </c>
    </row>
    <row r="36" spans="1:11" ht="15" customHeight="1" x14ac:dyDescent="0.2">
      <c r="A36" s="176" t="s">
        <v>106</v>
      </c>
      <c r="B36" s="37"/>
      <c r="C36" s="622"/>
      <c r="D36" s="623"/>
      <c r="E36" s="623"/>
      <c r="F36" s="623"/>
      <c r="G36" s="623"/>
      <c r="H36" s="623"/>
      <c r="I36" s="623"/>
      <c r="J36" s="623"/>
      <c r="K36" s="624"/>
    </row>
    <row r="37" spans="1:11" x14ac:dyDescent="0.2">
      <c r="A37" s="210" t="s">
        <v>78</v>
      </c>
      <c r="B37" s="267" t="s">
        <v>79</v>
      </c>
      <c r="C37" s="417"/>
      <c r="D37" s="418"/>
      <c r="E37" s="418"/>
      <c r="F37" s="418"/>
      <c r="G37" s="418"/>
      <c r="H37" s="418"/>
      <c r="I37" s="418"/>
      <c r="J37" s="418"/>
      <c r="K37" s="419"/>
    </row>
    <row r="38" spans="1:11" ht="15" customHeight="1" x14ac:dyDescent="0.2">
      <c r="A38" s="113" t="s">
        <v>80</v>
      </c>
      <c r="B38" s="8" t="s">
        <v>81</v>
      </c>
      <c r="C38" s="391"/>
      <c r="D38" s="391"/>
      <c r="E38" s="391"/>
      <c r="F38" s="391"/>
      <c r="G38" s="391"/>
      <c r="H38" s="391"/>
      <c r="I38" s="391"/>
      <c r="J38" s="392"/>
      <c r="K38" s="393">
        <f>SUM(C38:J38)</f>
        <v>0</v>
      </c>
    </row>
    <row r="39" spans="1:11" ht="15" customHeight="1" x14ac:dyDescent="0.2">
      <c r="A39" s="113" t="s">
        <v>82</v>
      </c>
      <c r="B39" s="8" t="s">
        <v>83</v>
      </c>
      <c r="C39" s="391"/>
      <c r="D39" s="391"/>
      <c r="E39" s="391"/>
      <c r="F39" s="391"/>
      <c r="G39" s="391"/>
      <c r="H39" s="391"/>
      <c r="I39" s="391"/>
      <c r="J39" s="392"/>
      <c r="K39" s="393">
        <f t="shared" ref="K39:K48" si="5">SUM(C39:J39)</f>
        <v>0</v>
      </c>
    </row>
    <row r="40" spans="1:11" ht="15" customHeight="1" x14ac:dyDescent="0.2">
      <c r="A40" s="113" t="s">
        <v>84</v>
      </c>
      <c r="B40" s="8" t="s">
        <v>85</v>
      </c>
      <c r="C40" s="391"/>
      <c r="D40" s="391"/>
      <c r="E40" s="391"/>
      <c r="F40" s="391"/>
      <c r="G40" s="391"/>
      <c r="H40" s="391"/>
      <c r="I40" s="391"/>
      <c r="J40" s="392"/>
      <c r="K40" s="393">
        <f t="shared" si="5"/>
        <v>0</v>
      </c>
    </row>
    <row r="41" spans="1:11" ht="15" customHeight="1" x14ac:dyDescent="0.2">
      <c r="A41" s="113" t="s">
        <v>86</v>
      </c>
      <c r="B41" s="8" t="s">
        <v>87</v>
      </c>
      <c r="C41" s="391"/>
      <c r="D41" s="391"/>
      <c r="E41" s="391"/>
      <c r="F41" s="391"/>
      <c r="G41" s="391"/>
      <c r="H41" s="391"/>
      <c r="I41" s="391"/>
      <c r="J41" s="392"/>
      <c r="K41" s="393">
        <f t="shared" si="5"/>
        <v>0</v>
      </c>
    </row>
    <row r="42" spans="1:11" ht="15" customHeight="1" x14ac:dyDescent="0.2">
      <c r="A42" s="113" t="s">
        <v>88</v>
      </c>
      <c r="B42" s="8" t="s">
        <v>89</v>
      </c>
      <c r="C42" s="391">
        <v>244</v>
      </c>
      <c r="D42" s="391">
        <v>7</v>
      </c>
      <c r="E42" s="391"/>
      <c r="F42" s="391"/>
      <c r="G42" s="391">
        <v>137</v>
      </c>
      <c r="H42" s="391">
        <v>14</v>
      </c>
      <c r="I42" s="391">
        <v>2</v>
      </c>
      <c r="J42" s="392">
        <v>12</v>
      </c>
      <c r="K42" s="393">
        <f t="shared" si="5"/>
        <v>416</v>
      </c>
    </row>
    <row r="43" spans="1:11" ht="15" customHeight="1" x14ac:dyDescent="0.2">
      <c r="A43" s="113" t="s">
        <v>90</v>
      </c>
      <c r="B43" s="8" t="s">
        <v>91</v>
      </c>
      <c r="C43" s="391"/>
      <c r="D43" s="391"/>
      <c r="E43" s="391"/>
      <c r="F43" s="391"/>
      <c r="G43" s="391"/>
      <c r="H43" s="391"/>
      <c r="I43" s="391"/>
      <c r="J43" s="392"/>
      <c r="K43" s="393">
        <f t="shared" si="5"/>
        <v>0</v>
      </c>
    </row>
    <row r="44" spans="1:11" ht="15" customHeight="1" x14ac:dyDescent="0.2">
      <c r="A44" s="113" t="s">
        <v>92</v>
      </c>
      <c r="B44" s="8" t="s">
        <v>93</v>
      </c>
      <c r="C44" s="391">
        <v>26</v>
      </c>
      <c r="D44" s="391"/>
      <c r="E44" s="391"/>
      <c r="F44" s="391"/>
      <c r="G44" s="391">
        <v>22</v>
      </c>
      <c r="H44" s="391"/>
      <c r="I44" s="391"/>
      <c r="J44" s="392"/>
      <c r="K44" s="393">
        <f t="shared" si="5"/>
        <v>48</v>
      </c>
    </row>
    <row r="45" spans="1:11" ht="15" customHeight="1" x14ac:dyDescent="0.2">
      <c r="A45" s="113" t="s">
        <v>94</v>
      </c>
      <c r="B45" s="8" t="s">
        <v>95</v>
      </c>
      <c r="C45" s="391">
        <v>20</v>
      </c>
      <c r="D45" s="391"/>
      <c r="E45" s="391"/>
      <c r="F45" s="391"/>
      <c r="G45" s="391">
        <v>11</v>
      </c>
      <c r="H45" s="391"/>
      <c r="I45" s="391"/>
      <c r="J45" s="392"/>
      <c r="K45" s="393">
        <f t="shared" si="5"/>
        <v>31</v>
      </c>
    </row>
    <row r="46" spans="1:11" ht="15" customHeight="1" x14ac:dyDescent="0.2">
      <c r="A46" s="113" t="s">
        <v>96</v>
      </c>
      <c r="B46" s="8" t="s">
        <v>97</v>
      </c>
      <c r="C46" s="391"/>
      <c r="D46" s="391"/>
      <c r="E46" s="391"/>
      <c r="F46" s="391"/>
      <c r="G46" s="391"/>
      <c r="H46" s="391"/>
      <c r="I46" s="391"/>
      <c r="J46" s="392"/>
      <c r="K46" s="393">
        <f t="shared" si="5"/>
        <v>0</v>
      </c>
    </row>
    <row r="47" spans="1:11" ht="15" customHeight="1" x14ac:dyDescent="0.2">
      <c r="A47" s="113" t="s">
        <v>98</v>
      </c>
      <c r="B47" s="8" t="s">
        <v>99</v>
      </c>
      <c r="C47" s="391"/>
      <c r="D47" s="391"/>
      <c r="E47" s="391"/>
      <c r="F47" s="391"/>
      <c r="G47" s="391"/>
      <c r="H47" s="391"/>
      <c r="I47" s="391"/>
      <c r="J47" s="392"/>
      <c r="K47" s="420">
        <f t="shared" si="5"/>
        <v>0</v>
      </c>
    </row>
    <row r="48" spans="1:11" ht="15" customHeight="1" x14ac:dyDescent="0.2">
      <c r="A48" s="113" t="s">
        <v>100</v>
      </c>
      <c r="B48" s="8" t="s">
        <v>101</v>
      </c>
      <c r="C48" s="391"/>
      <c r="D48" s="391"/>
      <c r="E48" s="391"/>
      <c r="F48" s="391"/>
      <c r="G48" s="391"/>
      <c r="H48" s="391"/>
      <c r="I48" s="391"/>
      <c r="J48" s="392"/>
      <c r="K48" s="420">
        <f t="shared" si="5"/>
        <v>0</v>
      </c>
    </row>
    <row r="49" spans="1:11" x14ac:dyDescent="0.2">
      <c r="A49" s="213" t="s">
        <v>107</v>
      </c>
      <c r="B49" s="275" t="s">
        <v>103</v>
      </c>
      <c r="C49" s="395">
        <f>SUM(C38:C48)</f>
        <v>290</v>
      </c>
      <c r="D49" s="395">
        <f t="shared" ref="D49:J49" si="6">SUM(D38:D48)</f>
        <v>7</v>
      </c>
      <c r="E49" s="395">
        <f t="shared" si="6"/>
        <v>0</v>
      </c>
      <c r="F49" s="395">
        <f t="shared" si="6"/>
        <v>0</v>
      </c>
      <c r="G49" s="395">
        <f t="shared" si="6"/>
        <v>170</v>
      </c>
      <c r="H49" s="395">
        <f t="shared" si="6"/>
        <v>14</v>
      </c>
      <c r="I49" s="395">
        <f t="shared" si="6"/>
        <v>2</v>
      </c>
      <c r="J49" s="395">
        <f t="shared" si="6"/>
        <v>12</v>
      </c>
      <c r="K49" s="420">
        <f>SUM(K38:K48)</f>
        <v>495</v>
      </c>
    </row>
    <row r="50" spans="1:11" x14ac:dyDescent="0.2">
      <c r="A50" s="113" t="s">
        <v>173</v>
      </c>
      <c r="B50" s="104" t="s">
        <v>103</v>
      </c>
      <c r="C50" s="416">
        <v>190</v>
      </c>
      <c r="D50" s="416">
        <v>4</v>
      </c>
      <c r="E50" s="416"/>
      <c r="F50" s="416"/>
      <c r="G50" s="416">
        <v>105</v>
      </c>
      <c r="H50" s="416">
        <v>12</v>
      </c>
      <c r="I50" s="416">
        <v>1</v>
      </c>
      <c r="J50" s="416">
        <v>2</v>
      </c>
      <c r="K50" s="393">
        <f t="shared" ref="K50:K51" si="7">SUM(C50:J50)</f>
        <v>314</v>
      </c>
    </row>
    <row r="51" spans="1:11" x14ac:dyDescent="0.2">
      <c r="A51" s="113" t="s">
        <v>174</v>
      </c>
      <c r="B51" s="104" t="s">
        <v>103</v>
      </c>
      <c r="C51" s="416">
        <v>86</v>
      </c>
      <c r="D51" s="416"/>
      <c r="E51" s="416"/>
      <c r="F51" s="416"/>
      <c r="G51" s="416">
        <v>48</v>
      </c>
      <c r="H51" s="416">
        <v>1</v>
      </c>
      <c r="I51" s="416">
        <v>1</v>
      </c>
      <c r="J51" s="416">
        <v>11</v>
      </c>
      <c r="K51" s="393">
        <f t="shared" si="7"/>
        <v>147</v>
      </c>
    </row>
    <row r="52" spans="1:11" x14ac:dyDescent="0.2">
      <c r="A52" s="176" t="s">
        <v>108</v>
      </c>
      <c r="B52" s="37"/>
      <c r="C52" s="622"/>
      <c r="D52" s="623"/>
      <c r="E52" s="623"/>
      <c r="F52" s="623"/>
      <c r="G52" s="623"/>
      <c r="H52" s="623"/>
      <c r="I52" s="623"/>
      <c r="J52" s="623"/>
      <c r="K52" s="624"/>
    </row>
    <row r="53" spans="1:11" ht="15" customHeight="1" x14ac:dyDescent="0.2">
      <c r="A53" s="210" t="s">
        <v>78</v>
      </c>
      <c r="B53" s="267" t="s">
        <v>79</v>
      </c>
      <c r="C53" s="417"/>
      <c r="D53" s="418"/>
      <c r="E53" s="418"/>
      <c r="F53" s="418"/>
      <c r="G53" s="418"/>
      <c r="H53" s="418"/>
      <c r="I53" s="418"/>
      <c r="J53" s="418"/>
      <c r="K53" s="419"/>
    </row>
    <row r="54" spans="1:11" ht="15" customHeight="1" x14ac:dyDescent="0.2">
      <c r="A54" s="113" t="s">
        <v>80</v>
      </c>
      <c r="B54" s="8" t="s">
        <v>81</v>
      </c>
      <c r="C54" s="391"/>
      <c r="D54" s="391"/>
      <c r="E54" s="391"/>
      <c r="F54" s="391"/>
      <c r="G54" s="391"/>
      <c r="H54" s="391"/>
      <c r="I54" s="391"/>
      <c r="J54" s="392"/>
      <c r="K54" s="393">
        <f>SUM(C54:J54)</f>
        <v>0</v>
      </c>
    </row>
    <row r="55" spans="1:11" x14ac:dyDescent="0.2">
      <c r="A55" s="113" t="s">
        <v>82</v>
      </c>
      <c r="B55" s="8" t="s">
        <v>83</v>
      </c>
      <c r="C55" s="391"/>
      <c r="D55" s="391"/>
      <c r="E55" s="391"/>
      <c r="F55" s="391"/>
      <c r="G55" s="391"/>
      <c r="H55" s="391"/>
      <c r="I55" s="391"/>
      <c r="J55" s="392"/>
      <c r="K55" s="393">
        <f t="shared" ref="K55:K64" si="8">SUM(C55:J55)</f>
        <v>0</v>
      </c>
    </row>
    <row r="56" spans="1:11" x14ac:dyDescent="0.2">
      <c r="A56" s="113" t="s">
        <v>84</v>
      </c>
      <c r="B56" s="8" t="s">
        <v>85</v>
      </c>
      <c r="C56" s="391"/>
      <c r="D56" s="391"/>
      <c r="E56" s="391"/>
      <c r="F56" s="391"/>
      <c r="G56" s="391"/>
      <c r="H56" s="391"/>
      <c r="I56" s="391"/>
      <c r="J56" s="392"/>
      <c r="K56" s="393">
        <f t="shared" si="8"/>
        <v>0</v>
      </c>
    </row>
    <row r="57" spans="1:11" x14ac:dyDescent="0.2">
      <c r="A57" s="113" t="s">
        <v>86</v>
      </c>
      <c r="B57" s="8" t="s">
        <v>87</v>
      </c>
      <c r="C57" s="391"/>
      <c r="D57" s="391"/>
      <c r="E57" s="391"/>
      <c r="F57" s="391"/>
      <c r="G57" s="391"/>
      <c r="H57" s="391"/>
      <c r="I57" s="391"/>
      <c r="J57" s="392"/>
      <c r="K57" s="393">
        <f t="shared" si="8"/>
        <v>0</v>
      </c>
    </row>
    <row r="58" spans="1:11" x14ac:dyDescent="0.2">
      <c r="A58" s="113" t="s">
        <v>88</v>
      </c>
      <c r="B58" s="8" t="s">
        <v>89</v>
      </c>
      <c r="C58" s="391"/>
      <c r="D58" s="391"/>
      <c r="E58" s="391"/>
      <c r="F58" s="391"/>
      <c r="G58" s="391"/>
      <c r="H58" s="391"/>
      <c r="I58" s="391"/>
      <c r="J58" s="392"/>
      <c r="K58" s="393">
        <f t="shared" si="8"/>
        <v>0</v>
      </c>
    </row>
    <row r="59" spans="1:11" x14ac:dyDescent="0.2">
      <c r="A59" s="113" t="s">
        <v>90</v>
      </c>
      <c r="B59" s="8" t="s">
        <v>91</v>
      </c>
      <c r="C59" s="391"/>
      <c r="D59" s="391"/>
      <c r="E59" s="391"/>
      <c r="F59" s="391"/>
      <c r="G59" s="391"/>
      <c r="H59" s="391"/>
      <c r="I59" s="391"/>
      <c r="J59" s="392"/>
      <c r="K59" s="393">
        <f t="shared" si="8"/>
        <v>0</v>
      </c>
    </row>
    <row r="60" spans="1:11" x14ac:dyDescent="0.2">
      <c r="A60" s="113" t="s">
        <v>92</v>
      </c>
      <c r="B60" s="8" t="s">
        <v>93</v>
      </c>
      <c r="C60" s="391"/>
      <c r="D60" s="391"/>
      <c r="E60" s="391"/>
      <c r="F60" s="391"/>
      <c r="G60" s="391"/>
      <c r="H60" s="391"/>
      <c r="I60" s="391"/>
      <c r="J60" s="392"/>
      <c r="K60" s="393">
        <f t="shared" si="8"/>
        <v>0</v>
      </c>
    </row>
    <row r="61" spans="1:11" x14ac:dyDescent="0.2">
      <c r="A61" s="113" t="s">
        <v>94</v>
      </c>
      <c r="B61" s="8" t="s">
        <v>95</v>
      </c>
      <c r="C61" s="391"/>
      <c r="D61" s="391"/>
      <c r="E61" s="391"/>
      <c r="F61" s="391"/>
      <c r="G61" s="391"/>
      <c r="H61" s="391"/>
      <c r="I61" s="391"/>
      <c r="J61" s="392"/>
      <c r="K61" s="393">
        <f t="shared" si="8"/>
        <v>0</v>
      </c>
    </row>
    <row r="62" spans="1:11" x14ac:dyDescent="0.2">
      <c r="A62" s="113" t="s">
        <v>96</v>
      </c>
      <c r="B62" s="8" t="s">
        <v>97</v>
      </c>
      <c r="C62" s="391">
        <v>62</v>
      </c>
      <c r="D62" s="391">
        <v>27</v>
      </c>
      <c r="E62" s="391"/>
      <c r="F62" s="391"/>
      <c r="G62" s="391">
        <v>43</v>
      </c>
      <c r="H62" s="391">
        <v>24</v>
      </c>
      <c r="I62" s="391">
        <v>2</v>
      </c>
      <c r="J62" s="392">
        <v>3</v>
      </c>
      <c r="K62" s="393">
        <f t="shared" si="8"/>
        <v>161</v>
      </c>
    </row>
    <row r="63" spans="1:11" x14ac:dyDescent="0.2">
      <c r="A63" s="113" t="s">
        <v>98</v>
      </c>
      <c r="B63" s="8" t="s">
        <v>99</v>
      </c>
      <c r="C63" s="391"/>
      <c r="D63" s="391"/>
      <c r="E63" s="391"/>
      <c r="F63" s="391"/>
      <c r="G63" s="391"/>
      <c r="H63" s="391"/>
      <c r="I63" s="391"/>
      <c r="J63" s="392"/>
      <c r="K63" s="420">
        <f t="shared" si="8"/>
        <v>0</v>
      </c>
    </row>
    <row r="64" spans="1:11" x14ac:dyDescent="0.2">
      <c r="A64" s="113" t="s">
        <v>100</v>
      </c>
      <c r="B64" s="8" t="s">
        <v>101</v>
      </c>
      <c r="C64" s="391"/>
      <c r="D64" s="391"/>
      <c r="E64" s="391"/>
      <c r="F64" s="391"/>
      <c r="G64" s="391"/>
      <c r="H64" s="391"/>
      <c r="I64" s="391"/>
      <c r="J64" s="392"/>
      <c r="K64" s="420">
        <f t="shared" si="8"/>
        <v>0</v>
      </c>
    </row>
    <row r="65" spans="1:11" x14ac:dyDescent="0.2">
      <c r="A65" s="213" t="s">
        <v>109</v>
      </c>
      <c r="B65" s="275" t="s">
        <v>103</v>
      </c>
      <c r="C65" s="395">
        <f>SUM(C54:C64)</f>
        <v>62</v>
      </c>
      <c r="D65" s="395">
        <f t="shared" ref="D65:J65" si="9">SUM(D54:D64)</f>
        <v>27</v>
      </c>
      <c r="E65" s="395">
        <f t="shared" si="9"/>
        <v>0</v>
      </c>
      <c r="F65" s="395">
        <f t="shared" si="9"/>
        <v>0</v>
      </c>
      <c r="G65" s="395">
        <f t="shared" si="9"/>
        <v>43</v>
      </c>
      <c r="H65" s="395">
        <f t="shared" si="9"/>
        <v>24</v>
      </c>
      <c r="I65" s="395">
        <f t="shared" si="9"/>
        <v>2</v>
      </c>
      <c r="J65" s="395">
        <f t="shared" si="9"/>
        <v>3</v>
      </c>
      <c r="K65" s="420">
        <f>SUM(K54:K64)</f>
        <v>161</v>
      </c>
    </row>
    <row r="66" spans="1:11" x14ac:dyDescent="0.2">
      <c r="A66" s="113" t="s">
        <v>175</v>
      </c>
      <c r="B66" s="104" t="s">
        <v>103</v>
      </c>
      <c r="C66" s="416">
        <v>46</v>
      </c>
      <c r="D66" s="416">
        <v>18</v>
      </c>
      <c r="E66" s="416"/>
      <c r="F66" s="416"/>
      <c r="G66" s="416">
        <v>30</v>
      </c>
      <c r="H66" s="416">
        <v>14</v>
      </c>
      <c r="I66" s="416">
        <v>2</v>
      </c>
      <c r="J66" s="416">
        <v>1</v>
      </c>
      <c r="K66" s="393">
        <f t="shared" ref="K66:K67" si="10">SUM(C66:J66)</f>
        <v>111</v>
      </c>
    </row>
    <row r="67" spans="1:11" x14ac:dyDescent="0.2">
      <c r="A67" s="113" t="s">
        <v>176</v>
      </c>
      <c r="B67" s="104" t="s">
        <v>103</v>
      </c>
      <c r="C67" s="416">
        <v>14</v>
      </c>
      <c r="D67" s="416">
        <v>3</v>
      </c>
      <c r="E67" s="416"/>
      <c r="F67" s="416"/>
      <c r="G67" s="416">
        <v>9</v>
      </c>
      <c r="H67" s="416">
        <v>3</v>
      </c>
      <c r="I67" s="416">
        <v>1</v>
      </c>
      <c r="J67" s="416"/>
      <c r="K67" s="393">
        <f t="shared" si="10"/>
        <v>30</v>
      </c>
    </row>
    <row r="68" spans="1:11" x14ac:dyDescent="0.2">
      <c r="A68" s="176" t="s">
        <v>110</v>
      </c>
      <c r="B68" s="37"/>
      <c r="C68" s="622"/>
      <c r="D68" s="623"/>
      <c r="E68" s="623"/>
      <c r="F68" s="623"/>
      <c r="G68" s="623"/>
      <c r="H68" s="623"/>
      <c r="I68" s="623"/>
      <c r="J68" s="623"/>
      <c r="K68" s="624"/>
    </row>
    <row r="69" spans="1:11" x14ac:dyDescent="0.2">
      <c r="A69" s="210" t="s">
        <v>78</v>
      </c>
      <c r="B69" s="267" t="s">
        <v>79</v>
      </c>
      <c r="C69" s="417"/>
      <c r="D69" s="418"/>
      <c r="E69" s="418"/>
      <c r="F69" s="418"/>
      <c r="G69" s="418"/>
      <c r="H69" s="418"/>
      <c r="I69" s="418"/>
      <c r="J69" s="418"/>
      <c r="K69" s="419"/>
    </row>
    <row r="70" spans="1:11" x14ac:dyDescent="0.2">
      <c r="A70" s="113" t="s">
        <v>80</v>
      </c>
      <c r="B70" s="8" t="s">
        <v>81</v>
      </c>
      <c r="C70" s="391"/>
      <c r="D70" s="391"/>
      <c r="E70" s="391"/>
      <c r="F70" s="391"/>
      <c r="G70" s="391"/>
      <c r="H70" s="391"/>
      <c r="I70" s="391"/>
      <c r="J70" s="392"/>
      <c r="K70" s="393">
        <f>SUM(C70:J70)</f>
        <v>0</v>
      </c>
    </row>
    <row r="71" spans="1:11" x14ac:dyDescent="0.2">
      <c r="A71" s="113" t="s">
        <v>82</v>
      </c>
      <c r="B71" s="8" t="s">
        <v>83</v>
      </c>
      <c r="C71" s="391"/>
      <c r="D71" s="391"/>
      <c r="E71" s="391"/>
      <c r="F71" s="391"/>
      <c r="G71" s="391"/>
      <c r="H71" s="391"/>
      <c r="I71" s="391"/>
      <c r="J71" s="392"/>
      <c r="K71" s="393">
        <f t="shared" ref="K71:K80" si="11">SUM(C71:J71)</f>
        <v>0</v>
      </c>
    </row>
    <row r="72" spans="1:11" x14ac:dyDescent="0.2">
      <c r="A72" s="113" t="s">
        <v>84</v>
      </c>
      <c r="B72" s="8" t="s">
        <v>85</v>
      </c>
      <c r="C72" s="391"/>
      <c r="D72" s="391"/>
      <c r="E72" s="391"/>
      <c r="F72" s="391"/>
      <c r="G72" s="391"/>
      <c r="H72" s="391"/>
      <c r="I72" s="391"/>
      <c r="J72" s="392"/>
      <c r="K72" s="393">
        <f t="shared" si="11"/>
        <v>0</v>
      </c>
    </row>
    <row r="73" spans="1:11" x14ac:dyDescent="0.2">
      <c r="A73" s="113" t="s">
        <v>86</v>
      </c>
      <c r="B73" s="8" t="s">
        <v>87</v>
      </c>
      <c r="C73" s="391">
        <v>120</v>
      </c>
      <c r="D73" s="391"/>
      <c r="E73" s="391"/>
      <c r="F73" s="391"/>
      <c r="G73" s="391">
        <v>78</v>
      </c>
      <c r="H73" s="391"/>
      <c r="I73" s="391"/>
      <c r="J73" s="392"/>
      <c r="K73" s="393">
        <f t="shared" si="11"/>
        <v>198</v>
      </c>
    </row>
    <row r="74" spans="1:11" x14ac:dyDescent="0.2">
      <c r="A74" s="113" t="s">
        <v>88</v>
      </c>
      <c r="B74" s="8" t="s">
        <v>89</v>
      </c>
      <c r="C74" s="391"/>
      <c r="D74" s="391"/>
      <c r="E74" s="391"/>
      <c r="F74" s="391"/>
      <c r="G74" s="391"/>
      <c r="H74" s="391"/>
      <c r="I74" s="391"/>
      <c r="J74" s="392"/>
      <c r="K74" s="393">
        <f t="shared" si="11"/>
        <v>0</v>
      </c>
    </row>
    <row r="75" spans="1:11" x14ac:dyDescent="0.2">
      <c r="A75" s="113" t="s">
        <v>90</v>
      </c>
      <c r="B75" s="8" t="s">
        <v>91</v>
      </c>
      <c r="C75" s="391"/>
      <c r="D75" s="391"/>
      <c r="E75" s="391"/>
      <c r="F75" s="391"/>
      <c r="G75" s="391"/>
      <c r="H75" s="391"/>
      <c r="I75" s="391"/>
      <c r="J75" s="392"/>
      <c r="K75" s="393">
        <f t="shared" si="11"/>
        <v>0</v>
      </c>
    </row>
    <row r="76" spans="1:11" x14ac:dyDescent="0.2">
      <c r="A76" s="113" t="s">
        <v>92</v>
      </c>
      <c r="B76" s="8" t="s">
        <v>93</v>
      </c>
      <c r="C76" s="391"/>
      <c r="D76" s="391"/>
      <c r="E76" s="391"/>
      <c r="F76" s="391"/>
      <c r="G76" s="391"/>
      <c r="H76" s="391"/>
      <c r="I76" s="391"/>
      <c r="J76" s="392"/>
      <c r="K76" s="393">
        <f t="shared" si="11"/>
        <v>0</v>
      </c>
    </row>
    <row r="77" spans="1:11" x14ac:dyDescent="0.2">
      <c r="A77" s="113" t="s">
        <v>94</v>
      </c>
      <c r="B77" s="8" t="s">
        <v>95</v>
      </c>
      <c r="C77" s="391"/>
      <c r="D77" s="391"/>
      <c r="E77" s="391"/>
      <c r="F77" s="391"/>
      <c r="G77" s="391"/>
      <c r="H77" s="391"/>
      <c r="I77" s="391"/>
      <c r="J77" s="392"/>
      <c r="K77" s="393">
        <f t="shared" si="11"/>
        <v>0</v>
      </c>
    </row>
    <row r="78" spans="1:11" x14ac:dyDescent="0.2">
      <c r="A78" s="113" t="s">
        <v>96</v>
      </c>
      <c r="B78" s="8" t="s">
        <v>97</v>
      </c>
      <c r="C78" s="391"/>
      <c r="D78" s="391"/>
      <c r="E78" s="391"/>
      <c r="F78" s="391"/>
      <c r="G78" s="391"/>
      <c r="H78" s="391"/>
      <c r="I78" s="391"/>
      <c r="J78" s="392"/>
      <c r="K78" s="393">
        <f t="shared" si="11"/>
        <v>0</v>
      </c>
    </row>
    <row r="79" spans="1:11" x14ac:dyDescent="0.2">
      <c r="A79" s="113" t="s">
        <v>98</v>
      </c>
      <c r="B79" s="8" t="s">
        <v>99</v>
      </c>
      <c r="C79" s="391"/>
      <c r="D79" s="391"/>
      <c r="E79" s="391"/>
      <c r="F79" s="391"/>
      <c r="G79" s="391"/>
      <c r="H79" s="391"/>
      <c r="I79" s="391"/>
      <c r="J79" s="392"/>
      <c r="K79" s="420">
        <f t="shared" si="11"/>
        <v>0</v>
      </c>
    </row>
    <row r="80" spans="1:11" x14ac:dyDescent="0.2">
      <c r="A80" s="113" t="s">
        <v>100</v>
      </c>
      <c r="B80" s="8" t="s">
        <v>101</v>
      </c>
      <c r="C80" s="391"/>
      <c r="D80" s="391"/>
      <c r="E80" s="391"/>
      <c r="F80" s="391"/>
      <c r="G80" s="391"/>
      <c r="H80" s="391"/>
      <c r="I80" s="391"/>
      <c r="J80" s="392"/>
      <c r="K80" s="420">
        <f t="shared" si="11"/>
        <v>0</v>
      </c>
    </row>
    <row r="81" spans="1:11" x14ac:dyDescent="0.2">
      <c r="A81" s="213" t="s">
        <v>111</v>
      </c>
      <c r="B81" s="275" t="s">
        <v>103</v>
      </c>
      <c r="C81" s="395">
        <f>SUM(C70:C80)</f>
        <v>120</v>
      </c>
      <c r="D81" s="395">
        <f t="shared" ref="D81:J81" si="12">SUM(D70:D80)</f>
        <v>0</v>
      </c>
      <c r="E81" s="395">
        <f t="shared" si="12"/>
        <v>0</v>
      </c>
      <c r="F81" s="395">
        <f t="shared" si="12"/>
        <v>0</v>
      </c>
      <c r="G81" s="395">
        <f t="shared" si="12"/>
        <v>78</v>
      </c>
      <c r="H81" s="395">
        <f t="shared" si="12"/>
        <v>0</v>
      </c>
      <c r="I81" s="395">
        <f t="shared" si="12"/>
        <v>0</v>
      </c>
      <c r="J81" s="395">
        <f t="shared" si="12"/>
        <v>0</v>
      </c>
      <c r="K81" s="420">
        <f>SUM(K70:K80)</f>
        <v>198</v>
      </c>
    </row>
    <row r="82" spans="1:11" x14ac:dyDescent="0.2">
      <c r="A82" s="113" t="s">
        <v>177</v>
      </c>
      <c r="B82" s="104" t="s">
        <v>103</v>
      </c>
      <c r="C82" s="416">
        <v>89</v>
      </c>
      <c r="D82" s="416"/>
      <c r="E82" s="416"/>
      <c r="F82" s="416"/>
      <c r="G82" s="416">
        <v>48</v>
      </c>
      <c r="H82" s="416"/>
      <c r="I82" s="416"/>
      <c r="J82" s="416"/>
      <c r="K82" s="393">
        <f t="shared" ref="K82:K83" si="13">SUM(C82:J82)</f>
        <v>137</v>
      </c>
    </row>
    <row r="83" spans="1:11" x14ac:dyDescent="0.2">
      <c r="A83" s="113" t="s">
        <v>178</v>
      </c>
      <c r="B83" s="104" t="s">
        <v>103</v>
      </c>
      <c r="C83" s="416">
        <v>21</v>
      </c>
      <c r="D83" s="416"/>
      <c r="E83" s="416"/>
      <c r="F83" s="416"/>
      <c r="G83" s="416">
        <v>22</v>
      </c>
      <c r="H83" s="416"/>
      <c r="I83" s="416"/>
      <c r="J83" s="416"/>
      <c r="K83" s="393">
        <f t="shared" si="13"/>
        <v>43</v>
      </c>
    </row>
    <row r="84" spans="1:11" x14ac:dyDescent="0.2">
      <c r="A84" s="176" t="s">
        <v>112</v>
      </c>
      <c r="B84" s="37"/>
      <c r="C84" s="622"/>
      <c r="D84" s="623"/>
      <c r="E84" s="623"/>
      <c r="F84" s="623"/>
      <c r="G84" s="623"/>
      <c r="H84" s="623"/>
      <c r="I84" s="623"/>
      <c r="J84" s="623"/>
      <c r="K84" s="624"/>
    </row>
    <row r="85" spans="1:11" x14ac:dyDescent="0.2">
      <c r="A85" s="210" t="s">
        <v>78</v>
      </c>
      <c r="B85" s="267" t="s">
        <v>79</v>
      </c>
      <c r="C85" s="417"/>
      <c r="D85" s="418"/>
      <c r="E85" s="418"/>
      <c r="F85" s="418"/>
      <c r="G85" s="418"/>
      <c r="H85" s="418"/>
      <c r="I85" s="418"/>
      <c r="J85" s="418"/>
      <c r="K85" s="419"/>
    </row>
    <row r="86" spans="1:11" x14ac:dyDescent="0.2">
      <c r="A86" s="113" t="s">
        <v>80</v>
      </c>
      <c r="B86" s="8" t="s">
        <v>81</v>
      </c>
      <c r="C86" s="391"/>
      <c r="D86" s="391"/>
      <c r="E86" s="391"/>
      <c r="F86" s="391"/>
      <c r="G86" s="391"/>
      <c r="H86" s="391"/>
      <c r="I86" s="391"/>
      <c r="J86" s="392"/>
      <c r="K86" s="393">
        <f>SUM(C86:J86)</f>
        <v>0</v>
      </c>
    </row>
    <row r="87" spans="1:11" x14ac:dyDescent="0.2">
      <c r="A87" s="113" t="s">
        <v>82</v>
      </c>
      <c r="B87" s="8" t="s">
        <v>83</v>
      </c>
      <c r="C87" s="391">
        <v>19</v>
      </c>
      <c r="D87" s="391">
        <v>40</v>
      </c>
      <c r="E87" s="391"/>
      <c r="F87" s="391"/>
      <c r="G87" s="391"/>
      <c r="H87" s="391"/>
      <c r="I87" s="391"/>
      <c r="J87" s="392"/>
      <c r="K87" s="393">
        <f t="shared" ref="K87:K99" si="14">SUM(C87:J87)</f>
        <v>59</v>
      </c>
    </row>
    <row r="88" spans="1:11" x14ac:dyDescent="0.2">
      <c r="A88" s="113" t="s">
        <v>84</v>
      </c>
      <c r="B88" s="8" t="s">
        <v>85</v>
      </c>
      <c r="C88" s="391"/>
      <c r="D88" s="391"/>
      <c r="E88" s="391"/>
      <c r="F88" s="391"/>
      <c r="G88" s="391"/>
      <c r="H88" s="391"/>
      <c r="I88" s="391"/>
      <c r="J88" s="392"/>
      <c r="K88" s="393">
        <f t="shared" si="14"/>
        <v>0</v>
      </c>
    </row>
    <row r="89" spans="1:11" x14ac:dyDescent="0.2">
      <c r="A89" s="113" t="s">
        <v>86</v>
      </c>
      <c r="B89" s="8" t="s">
        <v>87</v>
      </c>
      <c r="C89" s="391"/>
      <c r="D89" s="391"/>
      <c r="E89" s="391"/>
      <c r="F89" s="391"/>
      <c r="G89" s="391"/>
      <c r="H89" s="391"/>
      <c r="I89" s="391"/>
      <c r="J89" s="392"/>
      <c r="K89" s="393">
        <f t="shared" si="14"/>
        <v>0</v>
      </c>
    </row>
    <row r="90" spans="1:11" x14ac:dyDescent="0.2">
      <c r="A90" s="113" t="s">
        <v>88</v>
      </c>
      <c r="B90" s="8" t="s">
        <v>89</v>
      </c>
      <c r="C90" s="391"/>
      <c r="D90" s="391">
        <v>7</v>
      </c>
      <c r="E90" s="391"/>
      <c r="F90" s="391"/>
      <c r="G90" s="391"/>
      <c r="H90" s="391"/>
      <c r="I90" s="391"/>
      <c r="J90" s="392"/>
      <c r="K90" s="393">
        <f t="shared" si="14"/>
        <v>7</v>
      </c>
    </row>
    <row r="91" spans="1:11" x14ac:dyDescent="0.2">
      <c r="A91" s="113" t="s">
        <v>90</v>
      </c>
      <c r="B91" s="8" t="s">
        <v>91</v>
      </c>
      <c r="C91" s="391"/>
      <c r="D91" s="391"/>
      <c r="E91" s="391"/>
      <c r="F91" s="391"/>
      <c r="G91" s="391"/>
      <c r="H91" s="391"/>
      <c r="I91" s="391"/>
      <c r="J91" s="392"/>
      <c r="K91" s="393">
        <f t="shared" si="14"/>
        <v>0</v>
      </c>
    </row>
    <row r="92" spans="1:11" x14ac:dyDescent="0.2">
      <c r="A92" s="113" t="s">
        <v>92</v>
      </c>
      <c r="B92" s="8" t="s">
        <v>93</v>
      </c>
      <c r="C92" s="391"/>
      <c r="D92" s="391"/>
      <c r="E92" s="391"/>
      <c r="F92" s="391"/>
      <c r="G92" s="391"/>
      <c r="H92" s="391"/>
      <c r="I92" s="391"/>
      <c r="J92" s="392"/>
      <c r="K92" s="393">
        <f t="shared" si="14"/>
        <v>0</v>
      </c>
    </row>
    <row r="93" spans="1:11" x14ac:dyDescent="0.2">
      <c r="A93" s="113" t="s">
        <v>94</v>
      </c>
      <c r="B93" s="8" t="s">
        <v>95</v>
      </c>
      <c r="C93" s="391"/>
      <c r="D93" s="391"/>
      <c r="E93" s="391"/>
      <c r="F93" s="391"/>
      <c r="G93" s="391"/>
      <c r="H93" s="391">
        <v>10</v>
      </c>
      <c r="I93" s="391"/>
      <c r="J93" s="392"/>
      <c r="K93" s="393">
        <f t="shared" si="14"/>
        <v>10</v>
      </c>
    </row>
    <row r="94" spans="1:11" x14ac:dyDescent="0.2">
      <c r="A94" s="113" t="s">
        <v>96</v>
      </c>
      <c r="B94" s="8" t="s">
        <v>97</v>
      </c>
      <c r="C94" s="391"/>
      <c r="D94" s="391"/>
      <c r="E94" s="391"/>
      <c r="F94" s="391"/>
      <c r="G94" s="391"/>
      <c r="H94" s="391"/>
      <c r="I94" s="391"/>
      <c r="J94" s="392"/>
      <c r="K94" s="393">
        <f t="shared" si="14"/>
        <v>0</v>
      </c>
    </row>
    <row r="95" spans="1:11" x14ac:dyDescent="0.2">
      <c r="A95" s="113" t="s">
        <v>98</v>
      </c>
      <c r="B95" s="8" t="s">
        <v>99</v>
      </c>
      <c r="C95" s="391"/>
      <c r="D95" s="391"/>
      <c r="E95" s="391"/>
      <c r="F95" s="391"/>
      <c r="G95" s="391"/>
      <c r="H95" s="391"/>
      <c r="I95" s="391"/>
      <c r="J95" s="392"/>
      <c r="K95" s="420">
        <f t="shared" si="14"/>
        <v>0</v>
      </c>
    </row>
    <row r="96" spans="1:11" x14ac:dyDescent="0.2">
      <c r="A96" s="113" t="s">
        <v>100</v>
      </c>
      <c r="B96" s="8" t="s">
        <v>101</v>
      </c>
      <c r="C96" s="391"/>
      <c r="D96" s="391"/>
      <c r="E96" s="391"/>
      <c r="F96" s="391"/>
      <c r="G96" s="391"/>
      <c r="H96" s="391"/>
      <c r="I96" s="391"/>
      <c r="J96" s="392"/>
      <c r="K96" s="420">
        <f t="shared" si="14"/>
        <v>0</v>
      </c>
    </row>
    <row r="97" spans="1:11" x14ac:dyDescent="0.2">
      <c r="A97" s="213" t="s">
        <v>113</v>
      </c>
      <c r="B97" s="275" t="s">
        <v>103</v>
      </c>
      <c r="C97" s="395">
        <f>SUM(C86:C96)</f>
        <v>19</v>
      </c>
      <c r="D97" s="395">
        <f t="shared" ref="D97:J97" si="15">SUM(D86:D96)</f>
        <v>47</v>
      </c>
      <c r="E97" s="395">
        <f t="shared" si="15"/>
        <v>0</v>
      </c>
      <c r="F97" s="395">
        <f t="shared" si="15"/>
        <v>0</v>
      </c>
      <c r="G97" s="395">
        <f t="shared" si="15"/>
        <v>0</v>
      </c>
      <c r="H97" s="395">
        <f t="shared" si="15"/>
        <v>10</v>
      </c>
      <c r="I97" s="395">
        <f t="shared" si="15"/>
        <v>0</v>
      </c>
      <c r="J97" s="395">
        <f t="shared" si="15"/>
        <v>0</v>
      </c>
      <c r="K97" s="420">
        <f>SUM(K86:K96)</f>
        <v>76</v>
      </c>
    </row>
    <row r="98" spans="1:11" x14ac:dyDescent="0.2">
      <c r="A98" s="113" t="s">
        <v>179</v>
      </c>
      <c r="B98" s="104" t="s">
        <v>103</v>
      </c>
      <c r="C98" s="416">
        <v>16</v>
      </c>
      <c r="D98" s="416">
        <v>33</v>
      </c>
      <c r="E98" s="416"/>
      <c r="F98" s="416"/>
      <c r="G98" s="416"/>
      <c r="H98" s="416">
        <v>4</v>
      </c>
      <c r="I98" s="416"/>
      <c r="J98" s="416"/>
      <c r="K98" s="393">
        <f t="shared" si="14"/>
        <v>53</v>
      </c>
    </row>
    <row r="99" spans="1:11" x14ac:dyDescent="0.2">
      <c r="A99" s="113" t="s">
        <v>180</v>
      </c>
      <c r="B99" s="104" t="s">
        <v>103</v>
      </c>
      <c r="C99" s="416"/>
      <c r="D99" s="416">
        <v>2</v>
      </c>
      <c r="E99" s="416"/>
      <c r="F99" s="416"/>
      <c r="G99" s="416"/>
      <c r="H99" s="416">
        <v>2</v>
      </c>
      <c r="I99" s="416"/>
      <c r="J99" s="416"/>
      <c r="K99" s="393">
        <f t="shared" si="14"/>
        <v>4</v>
      </c>
    </row>
    <row r="100" spans="1:11" x14ac:dyDescent="0.2">
      <c r="A100" s="116" t="s">
        <v>69</v>
      </c>
      <c r="B100" s="276"/>
      <c r="C100" s="622"/>
      <c r="D100" s="623"/>
      <c r="E100" s="623"/>
      <c r="F100" s="623"/>
      <c r="G100" s="623"/>
      <c r="H100" s="623"/>
      <c r="I100" s="623"/>
      <c r="J100" s="623"/>
      <c r="K100" s="624"/>
    </row>
    <row r="101" spans="1:11" x14ac:dyDescent="0.2">
      <c r="A101" s="210" t="s">
        <v>78</v>
      </c>
      <c r="B101" s="267" t="s">
        <v>79</v>
      </c>
      <c r="C101" s="619"/>
      <c r="D101" s="620"/>
      <c r="E101" s="620"/>
      <c r="F101" s="620"/>
      <c r="G101" s="620"/>
      <c r="H101" s="620"/>
      <c r="I101" s="620"/>
      <c r="J101" s="620"/>
      <c r="K101" s="621"/>
    </row>
    <row r="102" spans="1:11" x14ac:dyDescent="0.2">
      <c r="A102" s="113" t="s">
        <v>80</v>
      </c>
      <c r="B102" s="8" t="s">
        <v>81</v>
      </c>
      <c r="C102" s="391">
        <f>SUM(C86,C70,C54,C38,C22,C6)</f>
        <v>0</v>
      </c>
      <c r="D102" s="391">
        <f t="shared" ref="D102:J102" si="16">SUM(D86,D70,D54,D38,D22,D6)</f>
        <v>0</v>
      </c>
      <c r="E102" s="391">
        <f t="shared" si="16"/>
        <v>0</v>
      </c>
      <c r="F102" s="391">
        <f t="shared" si="16"/>
        <v>0</v>
      </c>
      <c r="G102" s="391">
        <f t="shared" si="16"/>
        <v>0</v>
      </c>
      <c r="H102" s="391">
        <f t="shared" si="16"/>
        <v>0</v>
      </c>
      <c r="I102" s="391">
        <f t="shared" si="16"/>
        <v>0</v>
      </c>
      <c r="J102" s="391">
        <f t="shared" si="16"/>
        <v>0</v>
      </c>
      <c r="K102" s="393">
        <f>SUM(C102:J102)</f>
        <v>0</v>
      </c>
    </row>
    <row r="103" spans="1:11" x14ac:dyDescent="0.2">
      <c r="A103" s="113" t="s">
        <v>82</v>
      </c>
      <c r="B103" s="8" t="s">
        <v>83</v>
      </c>
      <c r="C103" s="391">
        <f t="shared" ref="C103:J112" si="17">SUM(C87,C71,C55,C39,C23,C7)</f>
        <v>19</v>
      </c>
      <c r="D103" s="391">
        <f t="shared" si="17"/>
        <v>40</v>
      </c>
      <c r="E103" s="391">
        <f t="shared" si="17"/>
        <v>0</v>
      </c>
      <c r="F103" s="391">
        <f t="shared" si="17"/>
        <v>0</v>
      </c>
      <c r="G103" s="391">
        <f t="shared" si="17"/>
        <v>0</v>
      </c>
      <c r="H103" s="391">
        <f t="shared" si="17"/>
        <v>0</v>
      </c>
      <c r="I103" s="391">
        <f t="shared" si="17"/>
        <v>0</v>
      </c>
      <c r="J103" s="391">
        <f t="shared" si="17"/>
        <v>0</v>
      </c>
      <c r="K103" s="393">
        <f t="shared" ref="K103:K111" si="18">SUM(C103:J103)</f>
        <v>59</v>
      </c>
    </row>
    <row r="104" spans="1:11" x14ac:dyDescent="0.2">
      <c r="A104" s="113" t="s">
        <v>84</v>
      </c>
      <c r="B104" s="8" t="s">
        <v>85</v>
      </c>
      <c r="C104" s="391">
        <f t="shared" si="17"/>
        <v>26</v>
      </c>
      <c r="D104" s="391">
        <f t="shared" si="17"/>
        <v>0</v>
      </c>
      <c r="E104" s="391">
        <f t="shared" si="17"/>
        <v>0</v>
      </c>
      <c r="F104" s="391">
        <f t="shared" si="17"/>
        <v>0</v>
      </c>
      <c r="G104" s="391">
        <f t="shared" si="17"/>
        <v>14</v>
      </c>
      <c r="H104" s="391">
        <f t="shared" si="17"/>
        <v>0</v>
      </c>
      <c r="I104" s="391">
        <f t="shared" si="17"/>
        <v>0</v>
      </c>
      <c r="J104" s="391">
        <f t="shared" si="17"/>
        <v>0</v>
      </c>
      <c r="K104" s="393">
        <f t="shared" si="18"/>
        <v>40</v>
      </c>
    </row>
    <row r="105" spans="1:11" x14ac:dyDescent="0.2">
      <c r="A105" s="113" t="s">
        <v>86</v>
      </c>
      <c r="B105" s="8" t="s">
        <v>87</v>
      </c>
      <c r="C105" s="391">
        <f t="shared" si="17"/>
        <v>120</v>
      </c>
      <c r="D105" s="391">
        <f t="shared" si="17"/>
        <v>0</v>
      </c>
      <c r="E105" s="391">
        <f t="shared" si="17"/>
        <v>0</v>
      </c>
      <c r="F105" s="391">
        <f t="shared" si="17"/>
        <v>0</v>
      </c>
      <c r="G105" s="391">
        <f t="shared" si="17"/>
        <v>78</v>
      </c>
      <c r="H105" s="391">
        <f t="shared" si="17"/>
        <v>0</v>
      </c>
      <c r="I105" s="391">
        <f t="shared" si="17"/>
        <v>0</v>
      </c>
      <c r="J105" s="391">
        <f t="shared" si="17"/>
        <v>0</v>
      </c>
      <c r="K105" s="393">
        <f t="shared" si="18"/>
        <v>198</v>
      </c>
    </row>
    <row r="106" spans="1:11" x14ac:dyDescent="0.2">
      <c r="A106" s="113" t="s">
        <v>88</v>
      </c>
      <c r="B106" s="8" t="s">
        <v>89</v>
      </c>
      <c r="C106" s="391">
        <f t="shared" si="17"/>
        <v>244</v>
      </c>
      <c r="D106" s="391">
        <f t="shared" si="17"/>
        <v>14</v>
      </c>
      <c r="E106" s="391">
        <f t="shared" si="17"/>
        <v>0</v>
      </c>
      <c r="F106" s="391">
        <f t="shared" si="17"/>
        <v>0</v>
      </c>
      <c r="G106" s="391">
        <f t="shared" si="17"/>
        <v>137</v>
      </c>
      <c r="H106" s="391">
        <f t="shared" si="17"/>
        <v>14</v>
      </c>
      <c r="I106" s="391">
        <f t="shared" si="17"/>
        <v>2</v>
      </c>
      <c r="J106" s="391">
        <f t="shared" si="17"/>
        <v>12</v>
      </c>
      <c r="K106" s="393">
        <f t="shared" si="18"/>
        <v>423</v>
      </c>
    </row>
    <row r="107" spans="1:11" x14ac:dyDescent="0.2">
      <c r="A107" s="113" t="s">
        <v>90</v>
      </c>
      <c r="B107" s="8" t="s">
        <v>91</v>
      </c>
      <c r="C107" s="391">
        <f t="shared" si="17"/>
        <v>0</v>
      </c>
      <c r="D107" s="391">
        <f t="shared" si="17"/>
        <v>0</v>
      </c>
      <c r="E107" s="391">
        <f t="shared" si="17"/>
        <v>0</v>
      </c>
      <c r="F107" s="391">
        <f t="shared" si="17"/>
        <v>0</v>
      </c>
      <c r="G107" s="391">
        <f t="shared" si="17"/>
        <v>0</v>
      </c>
      <c r="H107" s="391">
        <f t="shared" si="17"/>
        <v>0</v>
      </c>
      <c r="I107" s="391">
        <f t="shared" si="17"/>
        <v>8</v>
      </c>
      <c r="J107" s="391">
        <f t="shared" si="17"/>
        <v>2</v>
      </c>
      <c r="K107" s="393">
        <f t="shared" si="18"/>
        <v>10</v>
      </c>
    </row>
    <row r="108" spans="1:11" x14ac:dyDescent="0.2">
      <c r="A108" s="113" t="s">
        <v>92</v>
      </c>
      <c r="B108" s="8" t="s">
        <v>93</v>
      </c>
      <c r="C108" s="391">
        <f t="shared" si="17"/>
        <v>26</v>
      </c>
      <c r="D108" s="391">
        <f t="shared" si="17"/>
        <v>0</v>
      </c>
      <c r="E108" s="391">
        <f t="shared" si="17"/>
        <v>0</v>
      </c>
      <c r="F108" s="391">
        <f t="shared" si="17"/>
        <v>0</v>
      </c>
      <c r="G108" s="391">
        <f t="shared" si="17"/>
        <v>22</v>
      </c>
      <c r="H108" s="391">
        <f t="shared" si="17"/>
        <v>0</v>
      </c>
      <c r="I108" s="391">
        <f t="shared" si="17"/>
        <v>0</v>
      </c>
      <c r="J108" s="391">
        <f t="shared" si="17"/>
        <v>0</v>
      </c>
      <c r="K108" s="393">
        <f t="shared" si="18"/>
        <v>48</v>
      </c>
    </row>
    <row r="109" spans="1:11" x14ac:dyDescent="0.2">
      <c r="A109" s="113" t="s">
        <v>94</v>
      </c>
      <c r="B109" s="8" t="s">
        <v>95</v>
      </c>
      <c r="C109" s="391">
        <f t="shared" si="17"/>
        <v>142</v>
      </c>
      <c r="D109" s="391">
        <f t="shared" si="17"/>
        <v>5</v>
      </c>
      <c r="E109" s="391">
        <f t="shared" si="17"/>
        <v>0</v>
      </c>
      <c r="F109" s="391">
        <f t="shared" si="17"/>
        <v>0</v>
      </c>
      <c r="G109" s="391">
        <f t="shared" si="17"/>
        <v>140</v>
      </c>
      <c r="H109" s="391">
        <f t="shared" si="17"/>
        <v>27</v>
      </c>
      <c r="I109" s="391">
        <f t="shared" si="17"/>
        <v>2</v>
      </c>
      <c r="J109" s="391">
        <f t="shared" si="17"/>
        <v>0</v>
      </c>
      <c r="K109" s="393">
        <f t="shared" si="18"/>
        <v>316</v>
      </c>
    </row>
    <row r="110" spans="1:11" x14ac:dyDescent="0.2">
      <c r="A110" s="113" t="s">
        <v>96</v>
      </c>
      <c r="B110" s="8" t="s">
        <v>97</v>
      </c>
      <c r="C110" s="391">
        <f t="shared" si="17"/>
        <v>297</v>
      </c>
      <c r="D110" s="391">
        <f t="shared" si="17"/>
        <v>53</v>
      </c>
      <c r="E110" s="391">
        <f t="shared" si="17"/>
        <v>0</v>
      </c>
      <c r="F110" s="391">
        <f t="shared" si="17"/>
        <v>0</v>
      </c>
      <c r="G110" s="391">
        <f t="shared" si="17"/>
        <v>262</v>
      </c>
      <c r="H110" s="391">
        <f t="shared" si="17"/>
        <v>61</v>
      </c>
      <c r="I110" s="391">
        <f t="shared" si="17"/>
        <v>5</v>
      </c>
      <c r="J110" s="391">
        <f t="shared" si="17"/>
        <v>6</v>
      </c>
      <c r="K110" s="393">
        <f t="shared" si="18"/>
        <v>684</v>
      </c>
    </row>
    <row r="111" spans="1:11" x14ac:dyDescent="0.2">
      <c r="A111" s="113" t="s">
        <v>98</v>
      </c>
      <c r="B111" s="8" t="s">
        <v>99</v>
      </c>
      <c r="C111" s="391">
        <f t="shared" si="17"/>
        <v>0</v>
      </c>
      <c r="D111" s="391">
        <f t="shared" si="17"/>
        <v>0</v>
      </c>
      <c r="E111" s="391">
        <f t="shared" si="17"/>
        <v>0</v>
      </c>
      <c r="F111" s="391">
        <f t="shared" si="17"/>
        <v>0</v>
      </c>
      <c r="G111" s="391">
        <f t="shared" si="17"/>
        <v>0</v>
      </c>
      <c r="H111" s="391">
        <f t="shared" si="17"/>
        <v>0</v>
      </c>
      <c r="I111" s="391">
        <f t="shared" si="17"/>
        <v>0</v>
      </c>
      <c r="J111" s="391">
        <f t="shared" si="17"/>
        <v>0</v>
      </c>
      <c r="K111" s="420">
        <f t="shared" si="18"/>
        <v>0</v>
      </c>
    </row>
    <row r="112" spans="1:11" ht="13.5" thickBot="1" x14ac:dyDescent="0.25">
      <c r="A112" s="113" t="s">
        <v>100</v>
      </c>
      <c r="B112" s="8" t="s">
        <v>101</v>
      </c>
      <c r="C112" s="391">
        <f t="shared" si="17"/>
        <v>0</v>
      </c>
      <c r="D112" s="391">
        <f t="shared" si="17"/>
        <v>0</v>
      </c>
      <c r="E112" s="391">
        <f t="shared" si="17"/>
        <v>0</v>
      </c>
      <c r="F112" s="391">
        <f t="shared" si="17"/>
        <v>0</v>
      </c>
      <c r="G112" s="391">
        <f t="shared" si="17"/>
        <v>0</v>
      </c>
      <c r="H112" s="391">
        <f t="shared" si="17"/>
        <v>0</v>
      </c>
      <c r="I112" s="391">
        <f t="shared" si="17"/>
        <v>0</v>
      </c>
      <c r="J112" s="391">
        <f>SUM(J96,J80,J64,J48,J32,J16)</f>
        <v>0</v>
      </c>
      <c r="K112" s="393">
        <f t="shared" ref="K112" si="19">SUM(C112:J112)</f>
        <v>0</v>
      </c>
    </row>
    <row r="113" spans="1:11" x14ac:dyDescent="0.2">
      <c r="A113" s="153" t="s">
        <v>114</v>
      </c>
      <c r="B113" s="154" t="s">
        <v>103</v>
      </c>
      <c r="C113" s="407">
        <f>SUM(C17,C97,C81,C65,C49,C33)</f>
        <v>874</v>
      </c>
      <c r="D113" s="407">
        <f t="shared" ref="D113:J115" si="20">SUM(D17,D97,D81,D65,D49,D33)</f>
        <v>112</v>
      </c>
      <c r="E113" s="407">
        <f t="shared" si="20"/>
        <v>0</v>
      </c>
      <c r="F113" s="407">
        <f t="shared" si="20"/>
        <v>0</v>
      </c>
      <c r="G113" s="407">
        <f t="shared" si="20"/>
        <v>653</v>
      </c>
      <c r="H113" s="407">
        <f t="shared" si="20"/>
        <v>102</v>
      </c>
      <c r="I113" s="407">
        <f>SUM(I17,I97,I81,I65,I49,I33)</f>
        <v>17</v>
      </c>
      <c r="J113" s="407">
        <f t="shared" si="20"/>
        <v>20</v>
      </c>
      <c r="K113" s="408">
        <f>SUM(K102:K112)</f>
        <v>1778</v>
      </c>
    </row>
    <row r="114" spans="1:11" x14ac:dyDescent="0.2">
      <c r="A114" s="13" t="s">
        <v>181</v>
      </c>
      <c r="B114" s="104" t="s">
        <v>103</v>
      </c>
      <c r="C114" s="391">
        <f>SUM(C18,C98,C82,C66,C50,C34)</f>
        <v>552</v>
      </c>
      <c r="D114" s="391">
        <f t="shared" si="20"/>
        <v>66</v>
      </c>
      <c r="E114" s="391">
        <f t="shared" si="20"/>
        <v>0</v>
      </c>
      <c r="F114" s="391">
        <f t="shared" si="20"/>
        <v>0</v>
      </c>
      <c r="G114" s="391">
        <f t="shared" si="20"/>
        <v>416</v>
      </c>
      <c r="H114" s="391">
        <f t="shared" si="20"/>
        <v>57</v>
      </c>
      <c r="I114" s="391">
        <f t="shared" si="20"/>
        <v>10</v>
      </c>
      <c r="J114" s="391">
        <f t="shared" si="20"/>
        <v>5</v>
      </c>
      <c r="K114" s="393">
        <f>SUM(C114:J114)</f>
        <v>1106</v>
      </c>
    </row>
    <row r="115" spans="1:11" ht="13.5" thickBot="1" x14ac:dyDescent="0.25">
      <c r="A115" s="36" t="s">
        <v>182</v>
      </c>
      <c r="B115" s="105" t="s">
        <v>103</v>
      </c>
      <c r="C115" s="410">
        <f>SUM(C19,C99,C83,C67,C51,C35)</f>
        <v>148</v>
      </c>
      <c r="D115" s="410">
        <f t="shared" si="20"/>
        <v>5</v>
      </c>
      <c r="E115" s="410">
        <f t="shared" si="20"/>
        <v>0</v>
      </c>
      <c r="F115" s="410">
        <f t="shared" si="20"/>
        <v>0</v>
      </c>
      <c r="G115" s="410">
        <f t="shared" si="20"/>
        <v>116</v>
      </c>
      <c r="H115" s="410">
        <f t="shared" si="20"/>
        <v>8</v>
      </c>
      <c r="I115" s="410">
        <f t="shared" si="20"/>
        <v>7</v>
      </c>
      <c r="J115" s="410">
        <f>SUM(J19,J99,J83,J67,J51,J35)</f>
        <v>11</v>
      </c>
      <c r="K115" s="411">
        <f>SUM(C115:J115)</f>
        <v>295</v>
      </c>
    </row>
  </sheetData>
  <mergeCells count="15">
    <mergeCell ref="C68:K68"/>
    <mergeCell ref="C84:K84"/>
    <mergeCell ref="C100:K100"/>
    <mergeCell ref="C101:K101"/>
    <mergeCell ref="I2:J2"/>
    <mergeCell ref="C5:K5"/>
    <mergeCell ref="C4:K4"/>
    <mergeCell ref="C20:K20"/>
    <mergeCell ref="C36:K36"/>
    <mergeCell ref="C52:K52"/>
    <mergeCell ref="A1:K1"/>
    <mergeCell ref="C2:D2"/>
    <mergeCell ref="E2:F2"/>
    <mergeCell ref="G2:H2"/>
    <mergeCell ref="A2:A3"/>
  </mergeCells>
  <pageMargins left="0.25" right="0.25" top="0.75" bottom="0.75" header="0.3" footer="0.3"/>
  <pageSetup paperSize="9" scale="85" orientation="portrait" r:id="rId1"/>
  <ignoredErrors>
    <ignoredError sqref="K17 K113"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01"/>
  <sheetViews>
    <sheetView zoomScaleNormal="100" workbookViewId="0">
      <selection activeCell="H92" sqref="H92"/>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644" t="s">
        <v>215</v>
      </c>
      <c r="B1" s="645"/>
      <c r="C1" s="645"/>
      <c r="D1" s="645"/>
      <c r="E1" s="645"/>
      <c r="F1" s="645"/>
      <c r="G1" s="645"/>
      <c r="H1" s="645"/>
      <c r="I1" s="645"/>
      <c r="J1" s="645"/>
      <c r="K1" s="645"/>
      <c r="L1" s="645"/>
      <c r="M1" s="645"/>
      <c r="N1" s="645"/>
      <c r="O1" s="645"/>
      <c r="P1" s="645"/>
      <c r="Q1" s="645"/>
      <c r="R1" s="646"/>
      <c r="T1" s="62"/>
      <c r="U1" s="61"/>
      <c r="V1" s="61"/>
      <c r="W1" s="61"/>
    </row>
    <row r="2" spans="1:23" s="4" customFormat="1" ht="38.25" customHeight="1" x14ac:dyDescent="0.2">
      <c r="A2" s="651" t="s">
        <v>69</v>
      </c>
      <c r="B2" s="652"/>
      <c r="C2" s="647" t="s">
        <v>70</v>
      </c>
      <c r="D2" s="648"/>
      <c r="E2" s="648"/>
      <c r="F2" s="649"/>
      <c r="G2" s="647" t="s">
        <v>71</v>
      </c>
      <c r="H2" s="648"/>
      <c r="I2" s="648"/>
      <c r="J2" s="649"/>
      <c r="K2" s="647" t="s">
        <v>72</v>
      </c>
      <c r="L2" s="648"/>
      <c r="M2" s="648"/>
      <c r="N2" s="649"/>
      <c r="O2" s="647" t="s">
        <v>73</v>
      </c>
      <c r="P2" s="648"/>
      <c r="Q2" s="648"/>
      <c r="R2" s="650"/>
    </row>
    <row r="3" spans="1:23" s="421" customFormat="1" ht="51.75" customHeight="1" thickBot="1" x14ac:dyDescent="0.3">
      <c r="A3" s="653"/>
      <c r="B3" s="654"/>
      <c r="C3" s="429" t="s">
        <v>216</v>
      </c>
      <c r="D3" s="429" t="s">
        <v>217</v>
      </c>
      <c r="E3" s="429" t="s">
        <v>218</v>
      </c>
      <c r="F3" s="429" t="s">
        <v>219</v>
      </c>
      <c r="G3" s="429" t="s">
        <v>216</v>
      </c>
      <c r="H3" s="429" t="s">
        <v>217</v>
      </c>
      <c r="I3" s="429" t="s">
        <v>218</v>
      </c>
      <c r="J3" s="429" t="s">
        <v>219</v>
      </c>
      <c r="K3" s="429" t="s">
        <v>216</v>
      </c>
      <c r="L3" s="429" t="s">
        <v>217</v>
      </c>
      <c r="M3" s="429" t="s">
        <v>218</v>
      </c>
      <c r="N3" s="429" t="s">
        <v>219</v>
      </c>
      <c r="O3" s="429" t="s">
        <v>216</v>
      </c>
      <c r="P3" s="429" t="s">
        <v>217</v>
      </c>
      <c r="Q3" s="429" t="s">
        <v>218</v>
      </c>
      <c r="R3" s="430" t="s">
        <v>219</v>
      </c>
    </row>
    <row r="4" spans="1:23" s="5" customFormat="1" x14ac:dyDescent="0.2">
      <c r="A4" s="277" t="s">
        <v>77</v>
      </c>
      <c r="B4" s="278"/>
      <c r="C4" s="661"/>
      <c r="D4" s="662"/>
      <c r="E4" s="662"/>
      <c r="F4" s="662"/>
      <c r="G4" s="662"/>
      <c r="H4" s="662"/>
      <c r="I4" s="662"/>
      <c r="J4" s="662"/>
      <c r="K4" s="662"/>
      <c r="L4" s="662"/>
      <c r="M4" s="662"/>
      <c r="N4" s="662"/>
      <c r="O4" s="662"/>
      <c r="P4" s="662"/>
      <c r="Q4" s="662"/>
      <c r="R4" s="663"/>
    </row>
    <row r="5" spans="1:23" s="2" customFormat="1" x14ac:dyDescent="0.2">
      <c r="A5" s="279" t="s">
        <v>78</v>
      </c>
      <c r="B5" s="280" t="s">
        <v>79</v>
      </c>
      <c r="C5" s="281"/>
      <c r="D5" s="282"/>
      <c r="E5" s="282"/>
      <c r="F5" s="282"/>
      <c r="G5" s="282"/>
      <c r="H5" s="282"/>
      <c r="I5" s="282"/>
      <c r="J5" s="282"/>
      <c r="K5" s="282"/>
      <c r="L5" s="282"/>
      <c r="M5" s="282"/>
      <c r="N5" s="282"/>
      <c r="O5" s="282"/>
      <c r="P5" s="282"/>
      <c r="Q5" s="282"/>
      <c r="R5" s="283"/>
    </row>
    <row r="6" spans="1:23" x14ac:dyDescent="0.2">
      <c r="A6" s="284" t="s">
        <v>80</v>
      </c>
      <c r="B6" s="285" t="s">
        <v>81</v>
      </c>
      <c r="C6" s="286"/>
      <c r="D6" s="287"/>
      <c r="E6" s="287"/>
      <c r="F6" s="287"/>
      <c r="G6" s="287"/>
      <c r="H6" s="287"/>
      <c r="I6" s="287"/>
      <c r="J6" s="287"/>
      <c r="K6" s="287"/>
      <c r="L6" s="287"/>
      <c r="M6" s="287"/>
      <c r="N6" s="287"/>
      <c r="O6" s="287"/>
      <c r="P6" s="287"/>
      <c r="Q6" s="287"/>
      <c r="R6" s="288"/>
    </row>
    <row r="7" spans="1:23" x14ac:dyDescent="0.2">
      <c r="A7" s="284" t="s">
        <v>82</v>
      </c>
      <c r="B7" s="285" t="s">
        <v>83</v>
      </c>
      <c r="C7" s="286"/>
      <c r="D7" s="287"/>
      <c r="E7" s="287"/>
      <c r="F7" s="287"/>
      <c r="G7" s="287"/>
      <c r="H7" s="287"/>
      <c r="I7" s="287"/>
      <c r="J7" s="287"/>
      <c r="K7" s="287"/>
      <c r="L7" s="287"/>
      <c r="M7" s="287"/>
      <c r="N7" s="287"/>
      <c r="O7" s="287"/>
      <c r="P7" s="287"/>
      <c r="Q7" s="287"/>
      <c r="R7" s="288"/>
    </row>
    <row r="8" spans="1:23" x14ac:dyDescent="0.2">
      <c r="A8" s="284" t="s">
        <v>84</v>
      </c>
      <c r="B8" s="285" t="s">
        <v>85</v>
      </c>
      <c r="C8" s="286"/>
      <c r="D8" s="287"/>
      <c r="E8" s="287"/>
      <c r="F8" s="287"/>
      <c r="G8" s="287"/>
      <c r="H8" s="287"/>
      <c r="I8" s="287"/>
      <c r="J8" s="287"/>
      <c r="K8" s="287"/>
      <c r="L8" s="287"/>
      <c r="M8" s="287"/>
      <c r="N8" s="287"/>
      <c r="O8" s="287"/>
      <c r="P8" s="287"/>
      <c r="Q8" s="287"/>
      <c r="R8" s="288"/>
    </row>
    <row r="9" spans="1:23" x14ac:dyDescent="0.2">
      <c r="A9" s="284" t="s">
        <v>86</v>
      </c>
      <c r="B9" s="285" t="s">
        <v>87</v>
      </c>
      <c r="C9" s="286"/>
      <c r="D9" s="287"/>
      <c r="E9" s="287"/>
      <c r="F9" s="287"/>
      <c r="G9" s="287"/>
      <c r="H9" s="287"/>
      <c r="I9" s="287"/>
      <c r="J9" s="287"/>
      <c r="K9" s="287"/>
      <c r="L9" s="287"/>
      <c r="M9" s="287"/>
      <c r="N9" s="287"/>
      <c r="O9" s="287"/>
      <c r="P9" s="287"/>
      <c r="Q9" s="287"/>
      <c r="R9" s="288"/>
    </row>
    <row r="10" spans="1:23" x14ac:dyDescent="0.2">
      <c r="A10" s="284" t="s">
        <v>88</v>
      </c>
      <c r="B10" s="285" t="s">
        <v>89</v>
      </c>
      <c r="C10" s="286"/>
      <c r="D10" s="287"/>
      <c r="E10" s="287"/>
      <c r="F10" s="287"/>
      <c r="G10" s="287"/>
      <c r="H10" s="287"/>
      <c r="I10" s="287"/>
      <c r="J10" s="287"/>
      <c r="K10" s="287"/>
      <c r="L10" s="287"/>
      <c r="M10" s="287"/>
      <c r="N10" s="287"/>
      <c r="O10" s="287"/>
      <c r="P10" s="287"/>
      <c r="Q10" s="287"/>
      <c r="R10" s="288"/>
    </row>
    <row r="11" spans="1:23" x14ac:dyDescent="0.2">
      <c r="A11" s="284" t="s">
        <v>90</v>
      </c>
      <c r="B11" s="285" t="s">
        <v>91</v>
      </c>
      <c r="C11" s="286">
        <v>267</v>
      </c>
      <c r="D11" s="287">
        <v>267</v>
      </c>
      <c r="E11" s="287">
        <v>136</v>
      </c>
      <c r="F11" s="287">
        <v>57</v>
      </c>
      <c r="G11" s="287"/>
      <c r="H11" s="287"/>
      <c r="I11" s="287"/>
      <c r="J11" s="287"/>
      <c r="K11" s="287">
        <v>46</v>
      </c>
      <c r="L11" s="287">
        <v>46</v>
      </c>
      <c r="M11" s="287">
        <v>33</v>
      </c>
      <c r="N11" s="287">
        <v>24</v>
      </c>
      <c r="O11" s="287">
        <v>27</v>
      </c>
      <c r="P11" s="287">
        <v>27</v>
      </c>
      <c r="Q11" s="287">
        <v>25</v>
      </c>
      <c r="R11" s="288">
        <v>22</v>
      </c>
    </row>
    <row r="12" spans="1:23" x14ac:dyDescent="0.2">
      <c r="A12" s="284" t="s">
        <v>92</v>
      </c>
      <c r="B12" s="285" t="s">
        <v>93</v>
      </c>
      <c r="C12" s="286"/>
      <c r="D12" s="287"/>
      <c r="E12" s="287"/>
      <c r="F12" s="287"/>
      <c r="G12" s="287"/>
      <c r="H12" s="287"/>
      <c r="I12" s="287"/>
      <c r="J12" s="287"/>
      <c r="K12" s="287"/>
      <c r="L12" s="287"/>
      <c r="M12" s="287"/>
      <c r="N12" s="287"/>
      <c r="O12" s="287"/>
      <c r="P12" s="287"/>
      <c r="Q12" s="287"/>
      <c r="R12" s="288"/>
    </row>
    <row r="13" spans="1:23" x14ac:dyDescent="0.2">
      <c r="A13" s="284" t="s">
        <v>94</v>
      </c>
      <c r="B13" s="285" t="s">
        <v>95</v>
      </c>
      <c r="C13" s="286">
        <v>323</v>
      </c>
      <c r="D13" s="287">
        <v>333</v>
      </c>
      <c r="E13" s="287">
        <v>331</v>
      </c>
      <c r="F13" s="287">
        <v>168</v>
      </c>
      <c r="G13" s="287"/>
      <c r="H13" s="287"/>
      <c r="I13" s="287"/>
      <c r="J13" s="287"/>
      <c r="K13" s="287">
        <v>130</v>
      </c>
      <c r="L13" s="287">
        <v>135</v>
      </c>
      <c r="M13" s="287">
        <v>112</v>
      </c>
      <c r="N13" s="287">
        <v>86</v>
      </c>
      <c r="O13" s="287"/>
      <c r="P13" s="287"/>
      <c r="Q13" s="287"/>
      <c r="R13" s="288"/>
    </row>
    <row r="14" spans="1:23" x14ac:dyDescent="0.2">
      <c r="A14" s="284" t="s">
        <v>96</v>
      </c>
      <c r="B14" s="285" t="s">
        <v>97</v>
      </c>
      <c r="C14" s="286">
        <v>773</v>
      </c>
      <c r="D14" s="287">
        <v>940</v>
      </c>
      <c r="E14" s="287">
        <v>869</v>
      </c>
      <c r="F14" s="287">
        <v>436</v>
      </c>
      <c r="G14" s="287"/>
      <c r="H14" s="287"/>
      <c r="I14" s="287"/>
      <c r="J14" s="287"/>
      <c r="K14" s="287">
        <v>212</v>
      </c>
      <c r="L14" s="287">
        <v>250</v>
      </c>
      <c r="M14" s="287">
        <v>216</v>
      </c>
      <c r="N14" s="287">
        <v>151</v>
      </c>
      <c r="O14" s="287">
        <v>36</v>
      </c>
      <c r="P14" s="287">
        <v>36</v>
      </c>
      <c r="Q14" s="287">
        <v>25</v>
      </c>
      <c r="R14" s="288">
        <v>20</v>
      </c>
    </row>
    <row r="15" spans="1:23" x14ac:dyDescent="0.2">
      <c r="A15" s="284" t="s">
        <v>98</v>
      </c>
      <c r="B15" s="285" t="s">
        <v>99</v>
      </c>
      <c r="C15" s="286"/>
      <c r="D15" s="287"/>
      <c r="E15" s="287"/>
      <c r="F15" s="287"/>
      <c r="G15" s="287"/>
      <c r="H15" s="287"/>
      <c r="I15" s="287"/>
      <c r="J15" s="287"/>
      <c r="K15" s="287"/>
      <c r="L15" s="287"/>
      <c r="M15" s="287"/>
      <c r="N15" s="287"/>
      <c r="O15" s="287"/>
      <c r="P15" s="287"/>
      <c r="Q15" s="287"/>
      <c r="R15" s="288"/>
    </row>
    <row r="16" spans="1:23" x14ac:dyDescent="0.2">
      <c r="A16" s="284" t="s">
        <v>100</v>
      </c>
      <c r="B16" s="285" t="s">
        <v>101</v>
      </c>
      <c r="C16" s="286"/>
      <c r="D16" s="287"/>
      <c r="E16" s="287"/>
      <c r="F16" s="287"/>
      <c r="G16" s="287"/>
      <c r="H16" s="287"/>
      <c r="I16" s="287"/>
      <c r="J16" s="287"/>
      <c r="K16" s="287"/>
      <c r="L16" s="287"/>
      <c r="M16" s="287"/>
      <c r="N16" s="287"/>
      <c r="O16" s="287"/>
      <c r="P16" s="287"/>
      <c r="Q16" s="287"/>
      <c r="R16" s="288"/>
    </row>
    <row r="17" spans="1:18" x14ac:dyDescent="0.2">
      <c r="A17" s="289" t="s">
        <v>102</v>
      </c>
      <c r="B17" s="290" t="s">
        <v>103</v>
      </c>
      <c r="C17" s="291">
        <v>1246</v>
      </c>
      <c r="D17" s="292">
        <f>SUM(D6:D16)</f>
        <v>1540</v>
      </c>
      <c r="E17" s="292">
        <f>SUM(E6:E16)</f>
        <v>1336</v>
      </c>
      <c r="F17" s="292">
        <f>SUM(F6:F16)</f>
        <v>661</v>
      </c>
      <c r="G17" s="292"/>
      <c r="H17" s="292">
        <f>SUM(H6:H16)</f>
        <v>0</v>
      </c>
      <c r="I17" s="292">
        <f>SUM(I6:I16)</f>
        <v>0</v>
      </c>
      <c r="J17" s="292">
        <f>SUM(J6:J16)</f>
        <v>0</v>
      </c>
      <c r="K17" s="292">
        <v>372</v>
      </c>
      <c r="L17" s="292">
        <f>SUM(L6:L16)</f>
        <v>431</v>
      </c>
      <c r="M17" s="292">
        <f>SUM(M6:M16)</f>
        <v>361</v>
      </c>
      <c r="N17" s="292">
        <f>SUM(N6:N16)</f>
        <v>261</v>
      </c>
      <c r="O17" s="292">
        <v>63</v>
      </c>
      <c r="P17" s="292">
        <f>SUM(P6:P16)</f>
        <v>63</v>
      </c>
      <c r="Q17" s="292">
        <f>SUM(Q6:Q16)</f>
        <v>50</v>
      </c>
      <c r="R17" s="293">
        <f>SUM(R6:R16)</f>
        <v>42</v>
      </c>
    </row>
    <row r="18" spans="1:18" s="5" customFormat="1" x14ac:dyDescent="0.2">
      <c r="A18" s="294" t="s">
        <v>104</v>
      </c>
      <c r="B18" s="295"/>
      <c r="C18" s="655"/>
      <c r="D18" s="656"/>
      <c r="E18" s="656"/>
      <c r="F18" s="656"/>
      <c r="G18" s="656"/>
      <c r="H18" s="656"/>
      <c r="I18" s="656"/>
      <c r="J18" s="656"/>
      <c r="K18" s="656"/>
      <c r="L18" s="656"/>
      <c r="M18" s="656"/>
      <c r="N18" s="656"/>
      <c r="O18" s="656"/>
      <c r="P18" s="656"/>
      <c r="Q18" s="656"/>
      <c r="R18" s="657"/>
    </row>
    <row r="19" spans="1:18" s="2" customFormat="1" x14ac:dyDescent="0.2">
      <c r="A19" s="279" t="s">
        <v>78</v>
      </c>
      <c r="B19" s="280" t="s">
        <v>79</v>
      </c>
      <c r="C19" s="281"/>
      <c r="D19" s="282"/>
      <c r="E19" s="282"/>
      <c r="F19" s="282"/>
      <c r="G19" s="282"/>
      <c r="H19" s="282"/>
      <c r="I19" s="282"/>
      <c r="J19" s="282"/>
      <c r="K19" s="282"/>
      <c r="L19" s="282"/>
      <c r="M19" s="282"/>
      <c r="N19" s="282"/>
      <c r="O19" s="282"/>
      <c r="P19" s="282"/>
      <c r="Q19" s="282"/>
      <c r="R19" s="283"/>
    </row>
    <row r="20" spans="1:18" x14ac:dyDescent="0.2">
      <c r="A20" s="284" t="s">
        <v>80</v>
      </c>
      <c r="B20" s="285" t="s">
        <v>81</v>
      </c>
      <c r="C20" s="286"/>
      <c r="D20" s="287"/>
      <c r="E20" s="287"/>
      <c r="F20" s="287"/>
      <c r="G20" s="287"/>
      <c r="H20" s="287"/>
      <c r="I20" s="287"/>
      <c r="J20" s="287"/>
      <c r="K20" s="287"/>
      <c r="L20" s="287"/>
      <c r="M20" s="287"/>
      <c r="N20" s="287"/>
      <c r="O20" s="287"/>
      <c r="P20" s="287"/>
      <c r="Q20" s="287"/>
      <c r="R20" s="288"/>
    </row>
    <row r="21" spans="1:18" x14ac:dyDescent="0.2">
      <c r="A21" s="284" t="s">
        <v>82</v>
      </c>
      <c r="B21" s="285" t="s">
        <v>83</v>
      </c>
      <c r="C21" s="286"/>
      <c r="D21" s="287"/>
      <c r="E21" s="287"/>
      <c r="F21" s="287"/>
      <c r="G21" s="287"/>
      <c r="H21" s="287"/>
      <c r="I21" s="287"/>
      <c r="J21" s="287"/>
      <c r="K21" s="287"/>
      <c r="L21" s="287"/>
      <c r="M21" s="287"/>
      <c r="N21" s="287"/>
      <c r="O21" s="287"/>
      <c r="P21" s="287"/>
      <c r="Q21" s="287"/>
      <c r="R21" s="288"/>
    </row>
    <row r="22" spans="1:18" x14ac:dyDescent="0.2">
      <c r="A22" s="284" t="s">
        <v>84</v>
      </c>
      <c r="B22" s="285" t="s">
        <v>85</v>
      </c>
      <c r="C22" s="286">
        <v>103</v>
      </c>
      <c r="D22" s="287">
        <v>103</v>
      </c>
      <c r="E22" s="287">
        <v>33</v>
      </c>
      <c r="F22" s="287">
        <v>30</v>
      </c>
      <c r="G22" s="287"/>
      <c r="H22" s="287"/>
      <c r="I22" s="287"/>
      <c r="J22" s="287"/>
      <c r="K22" s="287">
        <v>41</v>
      </c>
      <c r="L22" s="287">
        <v>41</v>
      </c>
      <c r="M22" s="287">
        <v>22</v>
      </c>
      <c r="N22" s="287">
        <v>21</v>
      </c>
      <c r="O22" s="287"/>
      <c r="P22" s="287"/>
      <c r="Q22" s="287"/>
      <c r="R22" s="288"/>
    </row>
    <row r="23" spans="1:18" x14ac:dyDescent="0.2">
      <c r="A23" s="284" t="s">
        <v>86</v>
      </c>
      <c r="B23" s="285" t="s">
        <v>87</v>
      </c>
      <c r="C23" s="286"/>
      <c r="D23" s="287"/>
      <c r="E23" s="287"/>
      <c r="F23" s="287"/>
      <c r="G23" s="287"/>
      <c r="H23" s="287"/>
      <c r="I23" s="287"/>
      <c r="J23" s="287"/>
      <c r="K23" s="287"/>
      <c r="L23" s="287"/>
      <c r="M23" s="287"/>
      <c r="N23" s="287"/>
      <c r="O23" s="287"/>
      <c r="P23" s="287"/>
      <c r="Q23" s="287"/>
      <c r="R23" s="288"/>
    </row>
    <row r="24" spans="1:18" x14ac:dyDescent="0.2">
      <c r="A24" s="284" t="s">
        <v>88</v>
      </c>
      <c r="B24" s="285" t="s">
        <v>89</v>
      </c>
      <c r="C24" s="286"/>
      <c r="D24" s="287"/>
      <c r="E24" s="287"/>
      <c r="F24" s="287"/>
      <c r="G24" s="287"/>
      <c r="H24" s="287"/>
      <c r="I24" s="287"/>
      <c r="J24" s="287"/>
      <c r="K24" s="287"/>
      <c r="L24" s="287"/>
      <c r="M24" s="287"/>
      <c r="N24" s="287"/>
      <c r="O24" s="287"/>
      <c r="P24" s="287"/>
      <c r="Q24" s="287"/>
      <c r="R24" s="288"/>
    </row>
    <row r="25" spans="1:18" x14ac:dyDescent="0.2">
      <c r="A25" s="284" t="s">
        <v>90</v>
      </c>
      <c r="B25" s="285" t="s">
        <v>91</v>
      </c>
      <c r="C25" s="286">
        <v>108</v>
      </c>
      <c r="D25" s="287">
        <v>108</v>
      </c>
      <c r="E25" s="287">
        <v>106</v>
      </c>
      <c r="F25" s="287">
        <v>43</v>
      </c>
      <c r="G25" s="287"/>
      <c r="H25" s="287"/>
      <c r="I25" s="287"/>
      <c r="J25" s="287"/>
      <c r="K25" s="287"/>
      <c r="L25" s="287"/>
      <c r="M25" s="287"/>
      <c r="N25" s="287"/>
      <c r="O25" s="287">
        <v>4</v>
      </c>
      <c r="P25" s="287">
        <v>4</v>
      </c>
      <c r="Q25" s="287">
        <v>4</v>
      </c>
      <c r="R25" s="288">
        <v>4</v>
      </c>
    </row>
    <row r="26" spans="1:18" x14ac:dyDescent="0.2">
      <c r="A26" s="284" t="s">
        <v>92</v>
      </c>
      <c r="B26" s="285" t="s">
        <v>93</v>
      </c>
      <c r="C26" s="286"/>
      <c r="D26" s="287"/>
      <c r="E26" s="287"/>
      <c r="F26" s="287"/>
      <c r="G26" s="287"/>
      <c r="H26" s="287"/>
      <c r="I26" s="287"/>
      <c r="J26" s="287"/>
      <c r="K26" s="287"/>
      <c r="L26" s="287"/>
      <c r="M26" s="287"/>
      <c r="N26" s="287"/>
      <c r="O26" s="287"/>
      <c r="P26" s="287"/>
      <c r="Q26" s="287"/>
      <c r="R26" s="288"/>
    </row>
    <row r="27" spans="1:18" x14ac:dyDescent="0.2">
      <c r="A27" s="284" t="s">
        <v>94</v>
      </c>
      <c r="B27" s="285" t="s">
        <v>95</v>
      </c>
      <c r="C27" s="286">
        <v>420</v>
      </c>
      <c r="D27" s="287">
        <v>491</v>
      </c>
      <c r="E27" s="287">
        <v>463</v>
      </c>
      <c r="F27" s="287">
        <v>259</v>
      </c>
      <c r="G27" s="287"/>
      <c r="H27" s="287"/>
      <c r="I27" s="287"/>
      <c r="J27" s="287"/>
      <c r="K27" s="287">
        <v>108</v>
      </c>
      <c r="L27" s="287">
        <v>115</v>
      </c>
      <c r="M27" s="287">
        <v>111</v>
      </c>
      <c r="N27" s="287">
        <v>86</v>
      </c>
      <c r="O27" s="287">
        <v>10</v>
      </c>
      <c r="P27" s="287">
        <v>10</v>
      </c>
      <c r="Q27" s="287">
        <v>9</v>
      </c>
      <c r="R27" s="288">
        <v>9</v>
      </c>
    </row>
    <row r="28" spans="1:18" x14ac:dyDescent="0.2">
      <c r="A28" s="284" t="s">
        <v>96</v>
      </c>
      <c r="B28" s="285" t="s">
        <v>97</v>
      </c>
      <c r="C28" s="286">
        <v>458</v>
      </c>
      <c r="D28" s="287">
        <v>552</v>
      </c>
      <c r="E28" s="287">
        <v>477</v>
      </c>
      <c r="F28" s="287">
        <v>268</v>
      </c>
      <c r="G28" s="287"/>
      <c r="H28" s="287"/>
      <c r="I28" s="287"/>
      <c r="J28" s="287"/>
      <c r="K28" s="287">
        <v>120</v>
      </c>
      <c r="L28" s="287">
        <v>129</v>
      </c>
      <c r="M28" s="287">
        <v>122</v>
      </c>
      <c r="N28" s="287">
        <v>77</v>
      </c>
      <c r="O28" s="287">
        <v>14</v>
      </c>
      <c r="P28" s="287">
        <v>14</v>
      </c>
      <c r="Q28" s="287">
        <v>13</v>
      </c>
      <c r="R28" s="288">
        <v>12</v>
      </c>
    </row>
    <row r="29" spans="1:18" x14ac:dyDescent="0.2">
      <c r="A29" s="284" t="s">
        <v>98</v>
      </c>
      <c r="B29" s="285" t="s">
        <v>99</v>
      </c>
      <c r="C29" s="296"/>
      <c r="D29" s="297"/>
      <c r="E29" s="297"/>
      <c r="F29" s="297"/>
      <c r="G29" s="297"/>
      <c r="H29" s="297"/>
      <c r="I29" s="297"/>
      <c r="J29" s="297"/>
      <c r="K29" s="297"/>
      <c r="L29" s="297"/>
      <c r="M29" s="297"/>
      <c r="N29" s="297"/>
      <c r="O29" s="297"/>
      <c r="P29" s="297"/>
      <c r="Q29" s="297"/>
      <c r="R29" s="298"/>
    </row>
    <row r="30" spans="1:18" x14ac:dyDescent="0.2">
      <c r="A30" s="284" t="s">
        <v>100</v>
      </c>
      <c r="B30" s="285" t="s">
        <v>101</v>
      </c>
      <c r="C30" s="296"/>
      <c r="D30" s="297"/>
      <c r="E30" s="297"/>
      <c r="F30" s="297"/>
      <c r="G30" s="297"/>
      <c r="H30" s="297"/>
      <c r="I30" s="297"/>
      <c r="J30" s="297"/>
      <c r="K30" s="297"/>
      <c r="L30" s="297"/>
      <c r="M30" s="297"/>
      <c r="N30" s="297"/>
      <c r="O30" s="297"/>
      <c r="P30" s="297"/>
      <c r="Q30" s="297"/>
      <c r="R30" s="298"/>
    </row>
    <row r="31" spans="1:18" x14ac:dyDescent="0.2">
      <c r="A31" s="289" t="s">
        <v>105</v>
      </c>
      <c r="B31" s="290" t="s">
        <v>103</v>
      </c>
      <c r="C31" s="291">
        <v>976</v>
      </c>
      <c r="D31" s="292">
        <f>SUM(D20:D30)</f>
        <v>1254</v>
      </c>
      <c r="E31" s="292">
        <f>SUM(E20:E30)</f>
        <v>1079</v>
      </c>
      <c r="F31" s="292">
        <f>SUM(F20:F30)</f>
        <v>600</v>
      </c>
      <c r="G31" s="292"/>
      <c r="H31" s="292">
        <f>SUM(H20:H30)</f>
        <v>0</v>
      </c>
      <c r="I31" s="292">
        <f>SUM(I20:I30)</f>
        <v>0</v>
      </c>
      <c r="J31" s="292">
        <f>SUM(J20:J30)</f>
        <v>0</v>
      </c>
      <c r="K31" s="292">
        <v>247</v>
      </c>
      <c r="L31" s="292">
        <f>SUM(L20:L30)</f>
        <v>285</v>
      </c>
      <c r="M31" s="292">
        <f>SUM(M20:M30)</f>
        <v>255</v>
      </c>
      <c r="N31" s="292">
        <f>SUM(N20:N30)</f>
        <v>184</v>
      </c>
      <c r="O31" s="292">
        <v>28</v>
      </c>
      <c r="P31" s="292">
        <f>SUM(P20:P30)</f>
        <v>28</v>
      </c>
      <c r="Q31" s="292">
        <f>SUM(Q20:Q30)</f>
        <v>26</v>
      </c>
      <c r="R31" s="293">
        <f>SUM(R20:R30)</f>
        <v>25</v>
      </c>
    </row>
    <row r="32" spans="1:18" x14ac:dyDescent="0.2">
      <c r="A32" s="294" t="s">
        <v>106</v>
      </c>
      <c r="B32" s="295"/>
      <c r="C32" s="655"/>
      <c r="D32" s="656"/>
      <c r="E32" s="656"/>
      <c r="F32" s="656"/>
      <c r="G32" s="656"/>
      <c r="H32" s="656"/>
      <c r="I32" s="656"/>
      <c r="J32" s="656"/>
      <c r="K32" s="656"/>
      <c r="L32" s="656"/>
      <c r="M32" s="656"/>
      <c r="N32" s="656"/>
      <c r="O32" s="656"/>
      <c r="P32" s="656"/>
      <c r="Q32" s="656"/>
      <c r="R32" s="657"/>
    </row>
    <row r="33" spans="1:18" x14ac:dyDescent="0.2">
      <c r="A33" s="279" t="s">
        <v>78</v>
      </c>
      <c r="B33" s="280" t="s">
        <v>79</v>
      </c>
      <c r="C33" s="281"/>
      <c r="D33" s="282"/>
      <c r="E33" s="282"/>
      <c r="F33" s="282"/>
      <c r="G33" s="282"/>
      <c r="H33" s="282"/>
      <c r="I33" s="282"/>
      <c r="J33" s="282"/>
      <c r="K33" s="282"/>
      <c r="L33" s="282"/>
      <c r="M33" s="282"/>
      <c r="N33" s="282"/>
      <c r="O33" s="282"/>
      <c r="P33" s="282"/>
      <c r="Q33" s="282"/>
      <c r="R33" s="283"/>
    </row>
    <row r="34" spans="1:18" x14ac:dyDescent="0.2">
      <c r="A34" s="284" t="s">
        <v>80</v>
      </c>
      <c r="B34" s="285" t="s">
        <v>81</v>
      </c>
      <c r="C34" s="286"/>
      <c r="D34" s="287"/>
      <c r="E34" s="287"/>
      <c r="F34" s="287"/>
      <c r="G34" s="287"/>
      <c r="H34" s="287"/>
      <c r="I34" s="287"/>
      <c r="J34" s="287"/>
      <c r="K34" s="287"/>
      <c r="L34" s="287"/>
      <c r="M34" s="287"/>
      <c r="N34" s="287"/>
      <c r="O34" s="287"/>
      <c r="P34" s="287"/>
      <c r="Q34" s="287"/>
      <c r="R34" s="288"/>
    </row>
    <row r="35" spans="1:18" x14ac:dyDescent="0.2">
      <c r="A35" s="284" t="s">
        <v>82</v>
      </c>
      <c r="B35" s="285" t="s">
        <v>83</v>
      </c>
      <c r="C35" s="286"/>
      <c r="D35" s="287"/>
      <c r="E35" s="287"/>
      <c r="F35" s="287"/>
      <c r="G35" s="287"/>
      <c r="H35" s="287"/>
      <c r="I35" s="287"/>
      <c r="J35" s="287"/>
      <c r="K35" s="287"/>
      <c r="L35" s="287"/>
      <c r="M35" s="287"/>
      <c r="N35" s="287"/>
      <c r="O35" s="287"/>
      <c r="P35" s="287"/>
      <c r="Q35" s="287"/>
      <c r="R35" s="288"/>
    </row>
    <row r="36" spans="1:18" x14ac:dyDescent="0.2">
      <c r="A36" s="284" t="s">
        <v>84</v>
      </c>
      <c r="B36" s="285" t="s">
        <v>85</v>
      </c>
      <c r="C36" s="286"/>
      <c r="D36" s="287"/>
      <c r="E36" s="287"/>
      <c r="F36" s="287"/>
      <c r="G36" s="287"/>
      <c r="H36" s="287"/>
      <c r="I36" s="287"/>
      <c r="J36" s="287"/>
      <c r="K36" s="287"/>
      <c r="L36" s="287"/>
      <c r="M36" s="287"/>
      <c r="N36" s="287"/>
      <c r="O36" s="287"/>
      <c r="P36" s="287"/>
      <c r="Q36" s="287"/>
      <c r="R36" s="288"/>
    </row>
    <row r="37" spans="1:18" x14ac:dyDescent="0.2">
      <c r="A37" s="284" t="s">
        <v>86</v>
      </c>
      <c r="B37" s="285" t="s">
        <v>87</v>
      </c>
      <c r="C37" s="286"/>
      <c r="D37" s="287"/>
      <c r="E37" s="287"/>
      <c r="F37" s="287"/>
      <c r="G37" s="287"/>
      <c r="H37" s="287"/>
      <c r="I37" s="287"/>
      <c r="J37" s="287"/>
      <c r="K37" s="287"/>
      <c r="L37" s="287"/>
      <c r="M37" s="287"/>
      <c r="N37" s="287"/>
      <c r="O37" s="287"/>
      <c r="P37" s="287"/>
      <c r="Q37" s="287"/>
      <c r="R37" s="288"/>
    </row>
    <row r="38" spans="1:18" x14ac:dyDescent="0.2">
      <c r="A38" s="284" t="s">
        <v>88</v>
      </c>
      <c r="B38" s="285" t="s">
        <v>89</v>
      </c>
      <c r="C38" s="286">
        <v>2120</v>
      </c>
      <c r="D38" s="287">
        <v>2472</v>
      </c>
      <c r="E38" s="287">
        <v>1609</v>
      </c>
      <c r="F38" s="287">
        <v>839</v>
      </c>
      <c r="G38" s="287"/>
      <c r="H38" s="287"/>
      <c r="I38" s="287"/>
      <c r="J38" s="287"/>
      <c r="K38" s="287">
        <v>880</v>
      </c>
      <c r="L38" s="287">
        <v>994</v>
      </c>
      <c r="M38" s="287">
        <v>654</v>
      </c>
      <c r="N38" s="287">
        <v>333</v>
      </c>
      <c r="O38" s="287">
        <v>57</v>
      </c>
      <c r="P38" s="287">
        <v>57</v>
      </c>
      <c r="Q38" s="287">
        <v>21</v>
      </c>
      <c r="R38" s="288">
        <v>17</v>
      </c>
    </row>
    <row r="39" spans="1:18" x14ac:dyDescent="0.2">
      <c r="A39" s="284" t="s">
        <v>90</v>
      </c>
      <c r="B39" s="285" t="s">
        <v>91</v>
      </c>
      <c r="C39" s="286"/>
      <c r="D39" s="287"/>
      <c r="E39" s="287"/>
      <c r="F39" s="287"/>
      <c r="G39" s="287"/>
      <c r="H39" s="287"/>
      <c r="I39" s="287"/>
      <c r="J39" s="287"/>
      <c r="K39" s="287"/>
      <c r="L39" s="287"/>
      <c r="M39" s="287"/>
      <c r="N39" s="287"/>
      <c r="O39" s="287"/>
      <c r="P39" s="287"/>
      <c r="Q39" s="287"/>
      <c r="R39" s="288"/>
    </row>
    <row r="40" spans="1:18" x14ac:dyDescent="0.2">
      <c r="A40" s="284" t="s">
        <v>92</v>
      </c>
      <c r="B40" s="285" t="s">
        <v>93</v>
      </c>
      <c r="C40" s="286">
        <v>430</v>
      </c>
      <c r="D40" s="287">
        <v>468</v>
      </c>
      <c r="E40" s="287">
        <v>341</v>
      </c>
      <c r="F40" s="287">
        <v>225</v>
      </c>
      <c r="G40" s="287"/>
      <c r="H40" s="287"/>
      <c r="I40" s="287"/>
      <c r="J40" s="287"/>
      <c r="K40" s="287">
        <v>187</v>
      </c>
      <c r="L40" s="287">
        <v>189</v>
      </c>
      <c r="M40" s="287">
        <v>96</v>
      </c>
      <c r="N40" s="287">
        <v>65</v>
      </c>
      <c r="O40" s="287">
        <v>5</v>
      </c>
      <c r="P40" s="287">
        <v>5</v>
      </c>
      <c r="Q40" s="287">
        <v>4</v>
      </c>
      <c r="R40" s="288">
        <v>4</v>
      </c>
    </row>
    <row r="41" spans="1:18" x14ac:dyDescent="0.2">
      <c r="A41" s="284" t="s">
        <v>94</v>
      </c>
      <c r="B41" s="285" t="s">
        <v>95</v>
      </c>
      <c r="C41" s="286"/>
      <c r="D41" s="287"/>
      <c r="E41" s="287"/>
      <c r="F41" s="287"/>
      <c r="G41" s="287"/>
      <c r="H41" s="287"/>
      <c r="I41" s="287"/>
      <c r="J41" s="287"/>
      <c r="K41" s="287"/>
      <c r="L41" s="287"/>
      <c r="M41" s="287"/>
      <c r="N41" s="287"/>
      <c r="O41" s="287"/>
      <c r="P41" s="287"/>
      <c r="Q41" s="287"/>
      <c r="R41" s="288"/>
    </row>
    <row r="42" spans="1:18" x14ac:dyDescent="0.2">
      <c r="A42" s="284" t="s">
        <v>96</v>
      </c>
      <c r="B42" s="285" t="s">
        <v>97</v>
      </c>
      <c r="C42" s="286"/>
      <c r="D42" s="287"/>
      <c r="E42" s="287"/>
      <c r="F42" s="287"/>
      <c r="G42" s="287"/>
      <c r="H42" s="287"/>
      <c r="I42" s="287"/>
      <c r="J42" s="287"/>
      <c r="K42" s="287"/>
      <c r="L42" s="287"/>
      <c r="M42" s="287"/>
      <c r="N42" s="287"/>
      <c r="O42" s="287"/>
      <c r="P42" s="287"/>
      <c r="Q42" s="287"/>
      <c r="R42" s="288"/>
    </row>
    <row r="43" spans="1:18" x14ac:dyDescent="0.2">
      <c r="A43" s="284" t="s">
        <v>98</v>
      </c>
      <c r="B43" s="285" t="s">
        <v>99</v>
      </c>
      <c r="C43" s="296"/>
      <c r="D43" s="297"/>
      <c r="E43" s="297"/>
      <c r="F43" s="297"/>
      <c r="G43" s="297"/>
      <c r="H43" s="297"/>
      <c r="I43" s="297"/>
      <c r="J43" s="297"/>
      <c r="K43" s="297"/>
      <c r="L43" s="297"/>
      <c r="M43" s="297"/>
      <c r="N43" s="297"/>
      <c r="O43" s="297"/>
      <c r="P43" s="297"/>
      <c r="Q43" s="297"/>
      <c r="R43" s="298"/>
    </row>
    <row r="44" spans="1:18" x14ac:dyDescent="0.2">
      <c r="A44" s="284" t="s">
        <v>100</v>
      </c>
      <c r="B44" s="285" t="s">
        <v>101</v>
      </c>
      <c r="C44" s="296"/>
      <c r="D44" s="297"/>
      <c r="E44" s="297"/>
      <c r="F44" s="297"/>
      <c r="G44" s="297"/>
      <c r="H44" s="297"/>
      <c r="I44" s="297"/>
      <c r="J44" s="297"/>
      <c r="K44" s="297"/>
      <c r="L44" s="297"/>
      <c r="M44" s="297"/>
      <c r="N44" s="297"/>
      <c r="O44" s="297"/>
      <c r="P44" s="297"/>
      <c r="Q44" s="297"/>
      <c r="R44" s="298"/>
    </row>
    <row r="45" spans="1:18" x14ac:dyDescent="0.2">
      <c r="A45" s="289" t="s">
        <v>107</v>
      </c>
      <c r="B45" s="290" t="s">
        <v>103</v>
      </c>
      <c r="C45" s="291">
        <v>2506</v>
      </c>
      <c r="D45" s="292">
        <f>SUM(D34:D44)</f>
        <v>2940</v>
      </c>
      <c r="E45" s="292">
        <f>SUM(E34:E44)</f>
        <v>1950</v>
      </c>
      <c r="F45" s="292">
        <f>SUM(F34:F44)</f>
        <v>1064</v>
      </c>
      <c r="G45" s="292"/>
      <c r="H45" s="292">
        <f>SUM(H34:H44)</f>
        <v>0</v>
      </c>
      <c r="I45" s="292">
        <f>SUM(I34:I44)</f>
        <v>0</v>
      </c>
      <c r="J45" s="292">
        <f>SUM(J34:J44)</f>
        <v>0</v>
      </c>
      <c r="K45" s="292">
        <v>1064</v>
      </c>
      <c r="L45" s="292">
        <f>SUM(L34:L44)</f>
        <v>1183</v>
      </c>
      <c r="M45" s="292">
        <f>SUM(M34:M44)</f>
        <v>750</v>
      </c>
      <c r="N45" s="292">
        <f>SUM(N34:N44)</f>
        <v>398</v>
      </c>
      <c r="O45" s="292">
        <v>62</v>
      </c>
      <c r="P45" s="292">
        <f>SUM(P34:P44)</f>
        <v>62</v>
      </c>
      <c r="Q45" s="292">
        <f>SUM(Q34:Q44)</f>
        <v>25</v>
      </c>
      <c r="R45" s="293">
        <f>SUM(R34:R44)</f>
        <v>21</v>
      </c>
    </row>
    <row r="46" spans="1:18" x14ac:dyDescent="0.2">
      <c r="A46" s="294" t="s">
        <v>108</v>
      </c>
      <c r="B46" s="295"/>
      <c r="C46" s="655"/>
      <c r="D46" s="656"/>
      <c r="E46" s="656"/>
      <c r="F46" s="656"/>
      <c r="G46" s="656"/>
      <c r="H46" s="656"/>
      <c r="I46" s="656"/>
      <c r="J46" s="656"/>
      <c r="K46" s="656"/>
      <c r="L46" s="656"/>
      <c r="M46" s="656"/>
      <c r="N46" s="656"/>
      <c r="O46" s="656"/>
      <c r="P46" s="656"/>
      <c r="Q46" s="656"/>
      <c r="R46" s="657"/>
    </row>
    <row r="47" spans="1:18" x14ac:dyDescent="0.2">
      <c r="A47" s="279" t="s">
        <v>78</v>
      </c>
      <c r="B47" s="280" t="s">
        <v>79</v>
      </c>
      <c r="C47" s="281"/>
      <c r="D47" s="282"/>
      <c r="E47" s="282"/>
      <c r="F47" s="282"/>
      <c r="G47" s="282"/>
      <c r="H47" s="282"/>
      <c r="I47" s="282"/>
      <c r="J47" s="282"/>
      <c r="K47" s="282"/>
      <c r="L47" s="282"/>
      <c r="M47" s="282"/>
      <c r="N47" s="282"/>
      <c r="O47" s="282"/>
      <c r="P47" s="282"/>
      <c r="Q47" s="282"/>
      <c r="R47" s="283"/>
    </row>
    <row r="48" spans="1:18" x14ac:dyDescent="0.2">
      <c r="A48" s="284" t="s">
        <v>80</v>
      </c>
      <c r="B48" s="285" t="s">
        <v>81</v>
      </c>
      <c r="C48" s="286"/>
      <c r="D48" s="287"/>
      <c r="E48" s="287"/>
      <c r="F48" s="287"/>
      <c r="G48" s="287"/>
      <c r="H48" s="287"/>
      <c r="I48" s="287"/>
      <c r="J48" s="287"/>
      <c r="K48" s="287"/>
      <c r="L48" s="287"/>
      <c r="M48" s="287"/>
      <c r="N48" s="287"/>
      <c r="O48" s="287"/>
      <c r="P48" s="287"/>
      <c r="Q48" s="287"/>
      <c r="R48" s="288"/>
    </row>
    <row r="49" spans="1:18" x14ac:dyDescent="0.2">
      <c r="A49" s="284" t="s">
        <v>82</v>
      </c>
      <c r="B49" s="285" t="s">
        <v>83</v>
      </c>
      <c r="C49" s="286"/>
      <c r="D49" s="287"/>
      <c r="E49" s="287"/>
      <c r="F49" s="287"/>
      <c r="G49" s="287"/>
      <c r="H49" s="287"/>
      <c r="I49" s="287"/>
      <c r="J49" s="287"/>
      <c r="K49" s="287"/>
      <c r="L49" s="287"/>
      <c r="M49" s="287"/>
      <c r="N49" s="287"/>
      <c r="O49" s="287"/>
      <c r="P49" s="287"/>
      <c r="Q49" s="287"/>
      <c r="R49" s="288"/>
    </row>
    <row r="50" spans="1:18" x14ac:dyDescent="0.2">
      <c r="A50" s="284" t="s">
        <v>84</v>
      </c>
      <c r="B50" s="285" t="s">
        <v>85</v>
      </c>
      <c r="C50" s="286"/>
      <c r="D50" s="287"/>
      <c r="E50" s="287"/>
      <c r="F50" s="287"/>
      <c r="G50" s="287"/>
      <c r="H50" s="287"/>
      <c r="I50" s="287"/>
      <c r="J50" s="287"/>
      <c r="K50" s="287"/>
      <c r="L50" s="287"/>
      <c r="M50" s="287"/>
      <c r="N50" s="287"/>
      <c r="O50" s="287"/>
      <c r="P50" s="287"/>
      <c r="Q50" s="287"/>
      <c r="R50" s="288"/>
    </row>
    <row r="51" spans="1:18" x14ac:dyDescent="0.2">
      <c r="A51" s="284" t="s">
        <v>86</v>
      </c>
      <c r="B51" s="285" t="s">
        <v>87</v>
      </c>
      <c r="C51" s="286"/>
      <c r="D51" s="287"/>
      <c r="E51" s="287"/>
      <c r="F51" s="287"/>
      <c r="G51" s="287"/>
      <c r="H51" s="287"/>
      <c r="I51" s="287"/>
      <c r="J51" s="287"/>
      <c r="K51" s="287"/>
      <c r="L51" s="287"/>
      <c r="M51" s="287"/>
      <c r="N51" s="287"/>
      <c r="O51" s="287"/>
      <c r="P51" s="287"/>
      <c r="Q51" s="287"/>
      <c r="R51" s="288"/>
    </row>
    <row r="52" spans="1:18" x14ac:dyDescent="0.2">
      <c r="A52" s="284" t="s">
        <v>88</v>
      </c>
      <c r="B52" s="285" t="s">
        <v>89</v>
      </c>
      <c r="C52" s="286"/>
      <c r="D52" s="287"/>
      <c r="E52" s="287"/>
      <c r="F52" s="287"/>
      <c r="G52" s="287"/>
      <c r="H52" s="287"/>
      <c r="I52" s="287"/>
      <c r="J52" s="287"/>
      <c r="K52" s="287"/>
      <c r="L52" s="287"/>
      <c r="M52" s="287"/>
      <c r="N52" s="287"/>
      <c r="O52" s="287"/>
      <c r="P52" s="287"/>
      <c r="Q52" s="287"/>
      <c r="R52" s="288"/>
    </row>
    <row r="53" spans="1:18" x14ac:dyDescent="0.2">
      <c r="A53" s="284" t="s">
        <v>90</v>
      </c>
      <c r="B53" s="285" t="s">
        <v>91</v>
      </c>
      <c r="C53" s="286"/>
      <c r="D53" s="287"/>
      <c r="E53" s="287"/>
      <c r="F53" s="287"/>
      <c r="G53" s="287"/>
      <c r="H53" s="287"/>
      <c r="I53" s="287"/>
      <c r="J53" s="287"/>
      <c r="K53" s="287"/>
      <c r="L53" s="287"/>
      <c r="M53" s="287"/>
      <c r="N53" s="287"/>
      <c r="O53" s="287"/>
      <c r="P53" s="287"/>
      <c r="Q53" s="287"/>
      <c r="R53" s="288"/>
    </row>
    <row r="54" spans="1:18" x14ac:dyDescent="0.2">
      <c r="A54" s="284" t="s">
        <v>92</v>
      </c>
      <c r="B54" s="285" t="s">
        <v>93</v>
      </c>
      <c r="C54" s="286"/>
      <c r="D54" s="287"/>
      <c r="E54" s="287"/>
      <c r="F54" s="287"/>
      <c r="G54" s="287"/>
      <c r="H54" s="287"/>
      <c r="I54" s="287"/>
      <c r="J54" s="287"/>
      <c r="K54" s="287"/>
      <c r="L54" s="287"/>
      <c r="M54" s="287"/>
      <c r="N54" s="287"/>
      <c r="O54" s="287"/>
      <c r="P54" s="287"/>
      <c r="Q54" s="287"/>
      <c r="R54" s="288"/>
    </row>
    <row r="55" spans="1:18" x14ac:dyDescent="0.2">
      <c r="A55" s="284" t="s">
        <v>94</v>
      </c>
      <c r="B55" s="285" t="s">
        <v>95</v>
      </c>
      <c r="C55" s="286"/>
      <c r="D55" s="287"/>
      <c r="E55" s="287"/>
      <c r="F55" s="287"/>
      <c r="G55" s="287"/>
      <c r="H55" s="287"/>
      <c r="I55" s="287"/>
      <c r="J55" s="287"/>
      <c r="K55" s="287">
        <v>19</v>
      </c>
      <c r="L55" s="287">
        <v>19</v>
      </c>
      <c r="M55" s="287">
        <v>17</v>
      </c>
      <c r="N55" s="287">
        <v>13</v>
      </c>
      <c r="O55" s="287"/>
      <c r="P55" s="287"/>
      <c r="Q55" s="287"/>
      <c r="R55" s="288"/>
    </row>
    <row r="56" spans="1:18" x14ac:dyDescent="0.2">
      <c r="A56" s="284" t="s">
        <v>96</v>
      </c>
      <c r="B56" s="285" t="s">
        <v>97</v>
      </c>
      <c r="C56" s="286">
        <v>586</v>
      </c>
      <c r="D56" s="287">
        <v>701</v>
      </c>
      <c r="E56" s="287">
        <v>639</v>
      </c>
      <c r="F56" s="287">
        <v>331</v>
      </c>
      <c r="G56" s="287"/>
      <c r="H56" s="287"/>
      <c r="I56" s="287"/>
      <c r="J56" s="287"/>
      <c r="K56" s="287">
        <v>93</v>
      </c>
      <c r="L56" s="287">
        <v>98</v>
      </c>
      <c r="M56" s="287">
        <v>82</v>
      </c>
      <c r="N56" s="287">
        <v>68</v>
      </c>
      <c r="O56" s="287">
        <v>14</v>
      </c>
      <c r="P56" s="287">
        <v>14</v>
      </c>
      <c r="Q56" s="287">
        <v>14</v>
      </c>
      <c r="R56" s="288">
        <v>13</v>
      </c>
    </row>
    <row r="57" spans="1:18" x14ac:dyDescent="0.2">
      <c r="A57" s="284" t="s">
        <v>98</v>
      </c>
      <c r="B57" s="285" t="s">
        <v>99</v>
      </c>
      <c r="C57" s="296"/>
      <c r="D57" s="297"/>
      <c r="E57" s="297"/>
      <c r="F57" s="297"/>
      <c r="G57" s="297"/>
      <c r="H57" s="297"/>
      <c r="I57" s="297"/>
      <c r="J57" s="297"/>
      <c r="K57" s="297"/>
      <c r="L57" s="297"/>
      <c r="M57" s="297"/>
      <c r="N57" s="297"/>
      <c r="O57" s="297"/>
      <c r="P57" s="297"/>
      <c r="Q57" s="297"/>
      <c r="R57" s="298"/>
    </row>
    <row r="58" spans="1:18" x14ac:dyDescent="0.2">
      <c r="A58" s="284" t="s">
        <v>100</v>
      </c>
      <c r="B58" s="285" t="s">
        <v>101</v>
      </c>
      <c r="C58" s="296"/>
      <c r="D58" s="297"/>
      <c r="E58" s="297"/>
      <c r="F58" s="297"/>
      <c r="G58" s="297"/>
      <c r="H58" s="297"/>
      <c r="I58" s="297"/>
      <c r="J58" s="297"/>
      <c r="K58" s="297"/>
      <c r="L58" s="297"/>
      <c r="M58" s="297"/>
      <c r="N58" s="297"/>
      <c r="O58" s="297"/>
      <c r="P58" s="297"/>
      <c r="Q58" s="297"/>
      <c r="R58" s="298"/>
    </row>
    <row r="59" spans="1:18" x14ac:dyDescent="0.2">
      <c r="A59" s="289" t="s">
        <v>109</v>
      </c>
      <c r="B59" s="290" t="s">
        <v>103</v>
      </c>
      <c r="C59" s="291">
        <v>586</v>
      </c>
      <c r="D59" s="292">
        <f>SUM(D48:D58)</f>
        <v>701</v>
      </c>
      <c r="E59" s="292">
        <f>SUM(E48:E58)</f>
        <v>639</v>
      </c>
      <c r="F59" s="292">
        <f>SUM(F48:F58)</f>
        <v>331</v>
      </c>
      <c r="G59" s="292"/>
      <c r="H59" s="292">
        <f>SUM(H48:H58)</f>
        <v>0</v>
      </c>
      <c r="I59" s="292">
        <f>SUM(I48:I58)</f>
        <v>0</v>
      </c>
      <c r="J59" s="292">
        <f>SUM(J48:J58)</f>
        <v>0</v>
      </c>
      <c r="K59" s="292">
        <v>112</v>
      </c>
      <c r="L59" s="292">
        <f>SUM(L48:L58)</f>
        <v>117</v>
      </c>
      <c r="M59" s="292">
        <f>SUM(M48:M58)</f>
        <v>99</v>
      </c>
      <c r="N59" s="292">
        <f>SUM(N48:N58)</f>
        <v>81</v>
      </c>
      <c r="O59" s="292">
        <v>14</v>
      </c>
      <c r="P59" s="292">
        <f>SUM(P48:P58)</f>
        <v>14</v>
      </c>
      <c r="Q59" s="292">
        <f>SUM(Q48:Q58)</f>
        <v>14</v>
      </c>
      <c r="R59" s="293">
        <f>SUM(R48:R58)</f>
        <v>13</v>
      </c>
    </row>
    <row r="60" spans="1:18" x14ac:dyDescent="0.2">
      <c r="A60" s="294" t="s">
        <v>110</v>
      </c>
      <c r="B60" s="295"/>
      <c r="C60" s="655"/>
      <c r="D60" s="656"/>
      <c r="E60" s="656"/>
      <c r="F60" s="656"/>
      <c r="G60" s="656"/>
      <c r="H60" s="656"/>
      <c r="I60" s="656"/>
      <c r="J60" s="656"/>
      <c r="K60" s="656"/>
      <c r="L60" s="656"/>
      <c r="M60" s="656"/>
      <c r="N60" s="656"/>
      <c r="O60" s="656"/>
      <c r="P60" s="656"/>
      <c r="Q60" s="656"/>
      <c r="R60" s="657"/>
    </row>
    <row r="61" spans="1:18" x14ac:dyDescent="0.2">
      <c r="A61" s="279" t="s">
        <v>78</v>
      </c>
      <c r="B61" s="280" t="s">
        <v>79</v>
      </c>
      <c r="C61" s="281"/>
      <c r="D61" s="282"/>
      <c r="E61" s="282"/>
      <c r="F61" s="282"/>
      <c r="G61" s="282"/>
      <c r="H61" s="282"/>
      <c r="I61" s="282"/>
      <c r="J61" s="282"/>
      <c r="K61" s="282"/>
      <c r="L61" s="282"/>
      <c r="M61" s="282"/>
      <c r="N61" s="282"/>
      <c r="O61" s="282"/>
      <c r="P61" s="282"/>
      <c r="Q61" s="282"/>
      <c r="R61" s="283"/>
    </row>
    <row r="62" spans="1:18" x14ac:dyDescent="0.2">
      <c r="A62" s="284" t="s">
        <v>80</v>
      </c>
      <c r="B62" s="285" t="s">
        <v>81</v>
      </c>
      <c r="C62" s="286"/>
      <c r="D62" s="287"/>
      <c r="E62" s="287"/>
      <c r="F62" s="287"/>
      <c r="G62" s="287"/>
      <c r="H62" s="287"/>
      <c r="I62" s="287"/>
      <c r="J62" s="287"/>
      <c r="K62" s="287"/>
      <c r="L62" s="287"/>
      <c r="M62" s="287"/>
      <c r="N62" s="287"/>
      <c r="O62" s="287"/>
      <c r="P62" s="287"/>
      <c r="Q62" s="287"/>
      <c r="R62" s="288"/>
    </row>
    <row r="63" spans="1:18" x14ac:dyDescent="0.2">
      <c r="A63" s="284" t="s">
        <v>82</v>
      </c>
      <c r="B63" s="285" t="s">
        <v>83</v>
      </c>
      <c r="C63" s="286"/>
      <c r="D63" s="287"/>
      <c r="E63" s="287"/>
      <c r="F63" s="287"/>
      <c r="G63" s="287"/>
      <c r="H63" s="287"/>
      <c r="I63" s="287"/>
      <c r="J63" s="287"/>
      <c r="K63" s="287"/>
      <c r="L63" s="287"/>
      <c r="M63" s="287"/>
      <c r="N63" s="287"/>
      <c r="O63" s="287"/>
      <c r="P63" s="287"/>
      <c r="Q63" s="287"/>
      <c r="R63" s="288"/>
    </row>
    <row r="64" spans="1:18" x14ac:dyDescent="0.2">
      <c r="A64" s="284" t="s">
        <v>84</v>
      </c>
      <c r="B64" s="285" t="s">
        <v>85</v>
      </c>
      <c r="C64" s="286"/>
      <c r="D64" s="287"/>
      <c r="E64" s="287"/>
      <c r="F64" s="287"/>
      <c r="G64" s="287"/>
      <c r="H64" s="287"/>
      <c r="I64" s="287"/>
      <c r="J64" s="287"/>
      <c r="K64" s="287"/>
      <c r="L64" s="287"/>
      <c r="M64" s="287"/>
      <c r="N64" s="287"/>
      <c r="O64" s="287"/>
      <c r="P64" s="287"/>
      <c r="Q64" s="287"/>
      <c r="R64" s="288"/>
    </row>
    <row r="65" spans="1:18" x14ac:dyDescent="0.2">
      <c r="A65" s="284" t="s">
        <v>86</v>
      </c>
      <c r="B65" s="285" t="s">
        <v>87</v>
      </c>
      <c r="C65" s="286">
        <v>970</v>
      </c>
      <c r="D65" s="287">
        <v>1113</v>
      </c>
      <c r="E65" s="287">
        <v>655</v>
      </c>
      <c r="F65" s="287">
        <v>319</v>
      </c>
      <c r="G65" s="287"/>
      <c r="H65" s="287"/>
      <c r="I65" s="287"/>
      <c r="J65" s="287"/>
      <c r="K65" s="287">
        <v>528</v>
      </c>
      <c r="L65" s="287">
        <v>694</v>
      </c>
      <c r="M65" s="287">
        <v>365</v>
      </c>
      <c r="N65" s="287">
        <v>158</v>
      </c>
      <c r="O65" s="287"/>
      <c r="P65" s="287"/>
      <c r="Q65" s="287"/>
      <c r="R65" s="288"/>
    </row>
    <row r="66" spans="1:18" x14ac:dyDescent="0.2">
      <c r="A66" s="284" t="s">
        <v>88</v>
      </c>
      <c r="B66" s="285" t="s">
        <v>89</v>
      </c>
      <c r="C66" s="286"/>
      <c r="D66" s="287"/>
      <c r="E66" s="287"/>
      <c r="F66" s="287"/>
      <c r="G66" s="287"/>
      <c r="H66" s="287"/>
      <c r="I66" s="287"/>
      <c r="J66" s="287"/>
      <c r="K66" s="287"/>
      <c r="L66" s="287"/>
      <c r="M66" s="287"/>
      <c r="N66" s="287"/>
      <c r="O66" s="287"/>
      <c r="P66" s="287"/>
      <c r="Q66" s="287"/>
      <c r="R66" s="288"/>
    </row>
    <row r="67" spans="1:18" x14ac:dyDescent="0.2">
      <c r="A67" s="284" t="s">
        <v>90</v>
      </c>
      <c r="B67" s="285" t="s">
        <v>91</v>
      </c>
      <c r="C67" s="286"/>
      <c r="D67" s="287"/>
      <c r="E67" s="287"/>
      <c r="F67" s="287"/>
      <c r="G67" s="287"/>
      <c r="H67" s="287"/>
      <c r="I67" s="287"/>
      <c r="J67" s="287"/>
      <c r="K67" s="287"/>
      <c r="L67" s="287"/>
      <c r="M67" s="287"/>
      <c r="N67" s="287"/>
      <c r="O67" s="287"/>
      <c r="P67" s="287"/>
      <c r="Q67" s="287"/>
      <c r="R67" s="288"/>
    </row>
    <row r="68" spans="1:18" x14ac:dyDescent="0.2">
      <c r="A68" s="284" t="s">
        <v>92</v>
      </c>
      <c r="B68" s="285" t="s">
        <v>93</v>
      </c>
      <c r="C68" s="286"/>
      <c r="D68" s="287"/>
      <c r="E68" s="287"/>
      <c r="F68" s="287"/>
      <c r="G68" s="287"/>
      <c r="H68" s="287"/>
      <c r="I68" s="287"/>
      <c r="J68" s="287"/>
      <c r="K68" s="287"/>
      <c r="L68" s="287"/>
      <c r="M68" s="287"/>
      <c r="N68" s="287"/>
      <c r="O68" s="287"/>
      <c r="P68" s="287"/>
      <c r="Q68" s="287"/>
      <c r="R68" s="288"/>
    </row>
    <row r="69" spans="1:18" x14ac:dyDescent="0.2">
      <c r="A69" s="284" t="s">
        <v>94</v>
      </c>
      <c r="B69" s="285" t="s">
        <v>95</v>
      </c>
      <c r="C69" s="286"/>
      <c r="D69" s="287"/>
      <c r="E69" s="287"/>
      <c r="F69" s="287"/>
      <c r="G69" s="287"/>
      <c r="H69" s="287"/>
      <c r="I69" s="287"/>
      <c r="J69" s="287"/>
      <c r="K69" s="287"/>
      <c r="L69" s="287"/>
      <c r="M69" s="287"/>
      <c r="N69" s="287"/>
      <c r="O69" s="287"/>
      <c r="P69" s="287"/>
      <c r="Q69" s="287"/>
      <c r="R69" s="288"/>
    </row>
    <row r="70" spans="1:18" x14ac:dyDescent="0.2">
      <c r="A70" s="284" t="s">
        <v>96</v>
      </c>
      <c r="B70" s="285" t="s">
        <v>97</v>
      </c>
      <c r="C70" s="286"/>
      <c r="D70" s="287"/>
      <c r="E70" s="287"/>
      <c r="F70" s="287"/>
      <c r="G70" s="287"/>
      <c r="H70" s="287"/>
      <c r="I70" s="287"/>
      <c r="J70" s="287"/>
      <c r="K70" s="287"/>
      <c r="L70" s="287"/>
      <c r="M70" s="287"/>
      <c r="N70" s="287"/>
      <c r="O70" s="287"/>
      <c r="P70" s="287"/>
      <c r="Q70" s="287"/>
      <c r="R70" s="288"/>
    </row>
    <row r="71" spans="1:18" x14ac:dyDescent="0.2">
      <c r="A71" s="284" t="s">
        <v>98</v>
      </c>
      <c r="B71" s="285" t="s">
        <v>99</v>
      </c>
      <c r="C71" s="296"/>
      <c r="D71" s="297"/>
      <c r="E71" s="297"/>
      <c r="F71" s="297"/>
      <c r="G71" s="297"/>
      <c r="H71" s="297"/>
      <c r="I71" s="297"/>
      <c r="J71" s="297"/>
      <c r="K71" s="297"/>
      <c r="L71" s="297"/>
      <c r="M71" s="297"/>
      <c r="N71" s="297"/>
      <c r="O71" s="297"/>
      <c r="P71" s="297"/>
      <c r="Q71" s="297"/>
      <c r="R71" s="298"/>
    </row>
    <row r="72" spans="1:18" x14ac:dyDescent="0.2">
      <c r="A72" s="284" t="s">
        <v>100</v>
      </c>
      <c r="B72" s="285" t="s">
        <v>101</v>
      </c>
      <c r="C72" s="296"/>
      <c r="D72" s="297"/>
      <c r="E72" s="297"/>
      <c r="F72" s="297"/>
      <c r="G72" s="297"/>
      <c r="H72" s="297"/>
      <c r="I72" s="297"/>
      <c r="J72" s="297"/>
      <c r="K72" s="297"/>
      <c r="L72" s="297"/>
      <c r="M72" s="297"/>
      <c r="N72" s="297"/>
      <c r="O72" s="297"/>
      <c r="P72" s="297"/>
      <c r="Q72" s="297"/>
      <c r="R72" s="298"/>
    </row>
    <row r="73" spans="1:18" x14ac:dyDescent="0.2">
      <c r="A73" s="289" t="s">
        <v>111</v>
      </c>
      <c r="B73" s="290" t="s">
        <v>103</v>
      </c>
      <c r="C73" s="291">
        <v>970</v>
      </c>
      <c r="D73" s="292">
        <f>SUM(D62:D72)</f>
        <v>1113</v>
      </c>
      <c r="E73" s="292">
        <f>SUM(E62:E72)</f>
        <v>655</v>
      </c>
      <c r="F73" s="292">
        <f>SUM(F62:F72)</f>
        <v>319</v>
      </c>
      <c r="G73" s="292"/>
      <c r="H73" s="292">
        <f>SUM(H62:H72)</f>
        <v>0</v>
      </c>
      <c r="I73" s="292">
        <f>SUM(I62:I72)</f>
        <v>0</v>
      </c>
      <c r="J73" s="292">
        <f>SUM(J62:J72)</f>
        <v>0</v>
      </c>
      <c r="K73" s="292">
        <v>528</v>
      </c>
      <c r="L73" s="292">
        <f>SUM(L62:L72)</f>
        <v>694</v>
      </c>
      <c r="M73" s="292">
        <f>SUM(M62:M72)</f>
        <v>365</v>
      </c>
      <c r="N73" s="292">
        <f>SUM(N62:N72)</f>
        <v>158</v>
      </c>
      <c r="O73" s="292"/>
      <c r="P73" s="292">
        <f>SUM(P62:P72)</f>
        <v>0</v>
      </c>
      <c r="Q73" s="292">
        <f>SUM(Q62:Q72)</f>
        <v>0</v>
      </c>
      <c r="R73" s="293">
        <f>SUM(R62:R72)</f>
        <v>0</v>
      </c>
    </row>
    <row r="74" spans="1:18" x14ac:dyDescent="0.2">
      <c r="A74" s="294" t="s">
        <v>112</v>
      </c>
      <c r="B74" s="295"/>
      <c r="C74" s="655"/>
      <c r="D74" s="656"/>
      <c r="E74" s="656"/>
      <c r="F74" s="656"/>
      <c r="G74" s="656"/>
      <c r="H74" s="656"/>
      <c r="I74" s="656"/>
      <c r="J74" s="656"/>
      <c r="K74" s="656"/>
      <c r="L74" s="656"/>
      <c r="M74" s="656"/>
      <c r="N74" s="656"/>
      <c r="O74" s="656"/>
      <c r="P74" s="656"/>
      <c r="Q74" s="656"/>
      <c r="R74" s="657"/>
    </row>
    <row r="75" spans="1:18" x14ac:dyDescent="0.2">
      <c r="A75" s="279" t="s">
        <v>78</v>
      </c>
      <c r="B75" s="280" t="s">
        <v>79</v>
      </c>
      <c r="C75" s="281"/>
      <c r="D75" s="282"/>
      <c r="E75" s="282"/>
      <c r="F75" s="282"/>
      <c r="G75" s="282"/>
      <c r="H75" s="282"/>
      <c r="I75" s="282"/>
      <c r="J75" s="282"/>
      <c r="K75" s="282"/>
      <c r="L75" s="282"/>
      <c r="M75" s="282"/>
      <c r="N75" s="282"/>
      <c r="O75" s="282"/>
      <c r="P75" s="282"/>
      <c r="Q75" s="282"/>
      <c r="R75" s="283"/>
    </row>
    <row r="76" spans="1:18" x14ac:dyDescent="0.2">
      <c r="A76" s="284" t="s">
        <v>80</v>
      </c>
      <c r="B76" s="285" t="s">
        <v>81</v>
      </c>
      <c r="C76" s="286"/>
      <c r="D76" s="287"/>
      <c r="E76" s="287"/>
      <c r="F76" s="287"/>
      <c r="G76" s="287"/>
      <c r="H76" s="287"/>
      <c r="I76" s="287"/>
      <c r="J76" s="287"/>
      <c r="K76" s="287"/>
      <c r="L76" s="287"/>
      <c r="M76" s="287"/>
      <c r="N76" s="287"/>
      <c r="O76" s="287"/>
      <c r="P76" s="287"/>
      <c r="Q76" s="287"/>
      <c r="R76" s="288"/>
    </row>
    <row r="77" spans="1:18" x14ac:dyDescent="0.2">
      <c r="A77" s="284" t="s">
        <v>82</v>
      </c>
      <c r="B77" s="285" t="s">
        <v>83</v>
      </c>
      <c r="C77" s="286">
        <v>396</v>
      </c>
      <c r="D77" s="287">
        <v>425</v>
      </c>
      <c r="E77" s="287">
        <v>119</v>
      </c>
      <c r="F77" s="287">
        <v>97</v>
      </c>
      <c r="G77" s="287"/>
      <c r="H77" s="287"/>
      <c r="I77" s="287"/>
      <c r="J77" s="287"/>
      <c r="K77" s="287"/>
      <c r="L77" s="287"/>
      <c r="M77" s="287"/>
      <c r="N77" s="287"/>
      <c r="O77" s="287"/>
      <c r="P77" s="287"/>
      <c r="Q77" s="287"/>
      <c r="R77" s="288"/>
    </row>
    <row r="78" spans="1:18" x14ac:dyDescent="0.2">
      <c r="A78" s="284" t="s">
        <v>84</v>
      </c>
      <c r="B78" s="285" t="s">
        <v>85</v>
      </c>
      <c r="C78" s="286"/>
      <c r="D78" s="287"/>
      <c r="E78" s="287"/>
      <c r="F78" s="287"/>
      <c r="G78" s="287"/>
      <c r="H78" s="287"/>
      <c r="I78" s="287"/>
      <c r="J78" s="287"/>
      <c r="K78" s="287"/>
      <c r="L78" s="287"/>
      <c r="M78" s="287"/>
      <c r="N78" s="287"/>
      <c r="O78" s="287"/>
      <c r="P78" s="287"/>
      <c r="Q78" s="287"/>
      <c r="R78" s="288"/>
    </row>
    <row r="79" spans="1:18" x14ac:dyDescent="0.2">
      <c r="A79" s="284" t="s">
        <v>86</v>
      </c>
      <c r="B79" s="285" t="s">
        <v>87</v>
      </c>
      <c r="C79" s="286"/>
      <c r="D79" s="287"/>
      <c r="E79" s="287"/>
      <c r="F79" s="287"/>
      <c r="G79" s="287"/>
      <c r="H79" s="287"/>
      <c r="I79" s="287"/>
      <c r="J79" s="287"/>
      <c r="K79" s="287"/>
      <c r="L79" s="287"/>
      <c r="M79" s="287"/>
      <c r="N79" s="287"/>
      <c r="O79" s="287"/>
      <c r="P79" s="287"/>
      <c r="Q79" s="287"/>
      <c r="R79" s="288"/>
    </row>
    <row r="80" spans="1:18" x14ac:dyDescent="0.2">
      <c r="A80" s="284" t="s">
        <v>88</v>
      </c>
      <c r="B80" s="285" t="s">
        <v>89</v>
      </c>
      <c r="C80" s="286"/>
      <c r="D80" s="287"/>
      <c r="E80" s="287"/>
      <c r="F80" s="287"/>
      <c r="G80" s="287"/>
      <c r="H80" s="287"/>
      <c r="I80" s="287"/>
      <c r="J80" s="287"/>
      <c r="K80" s="287"/>
      <c r="L80" s="287"/>
      <c r="M80" s="287"/>
      <c r="N80" s="287"/>
      <c r="O80" s="287"/>
      <c r="P80" s="287"/>
      <c r="Q80" s="287"/>
      <c r="R80" s="288"/>
    </row>
    <row r="81" spans="1:18" x14ac:dyDescent="0.2">
      <c r="A81" s="284" t="s">
        <v>90</v>
      </c>
      <c r="B81" s="285" t="s">
        <v>91</v>
      </c>
      <c r="C81" s="286"/>
      <c r="D81" s="287"/>
      <c r="E81" s="287"/>
      <c r="F81" s="287"/>
      <c r="G81" s="287"/>
      <c r="H81" s="287"/>
      <c r="I81" s="287"/>
      <c r="J81" s="287"/>
      <c r="K81" s="287"/>
      <c r="L81" s="287"/>
      <c r="M81" s="287"/>
      <c r="N81" s="287"/>
      <c r="O81" s="287"/>
      <c r="P81" s="287"/>
      <c r="Q81" s="287"/>
      <c r="R81" s="288"/>
    </row>
    <row r="82" spans="1:18" x14ac:dyDescent="0.2">
      <c r="A82" s="284" t="s">
        <v>92</v>
      </c>
      <c r="B82" s="285" t="s">
        <v>93</v>
      </c>
      <c r="C82" s="286"/>
      <c r="D82" s="287"/>
      <c r="E82" s="287"/>
      <c r="F82" s="287"/>
      <c r="G82" s="287"/>
      <c r="H82" s="287"/>
      <c r="I82" s="287"/>
      <c r="J82" s="287"/>
      <c r="K82" s="287"/>
      <c r="L82" s="287"/>
      <c r="M82" s="287"/>
      <c r="N82" s="287"/>
      <c r="O82" s="287"/>
      <c r="P82" s="287"/>
      <c r="Q82" s="287"/>
      <c r="R82" s="288"/>
    </row>
    <row r="83" spans="1:18" x14ac:dyDescent="0.2">
      <c r="A83" s="284" t="s">
        <v>94</v>
      </c>
      <c r="B83" s="285" t="s">
        <v>95</v>
      </c>
      <c r="C83" s="286"/>
      <c r="D83" s="287"/>
      <c r="E83" s="287"/>
      <c r="F83" s="287"/>
      <c r="G83" s="287"/>
      <c r="H83" s="287"/>
      <c r="I83" s="287"/>
      <c r="J83" s="287"/>
      <c r="K83" s="287"/>
      <c r="L83" s="287"/>
      <c r="M83" s="287"/>
      <c r="N83" s="287"/>
      <c r="O83" s="287"/>
      <c r="P83" s="287"/>
      <c r="Q83" s="287"/>
      <c r="R83" s="288"/>
    </row>
    <row r="84" spans="1:18" x14ac:dyDescent="0.2">
      <c r="A84" s="284" t="s">
        <v>96</v>
      </c>
      <c r="B84" s="285" t="s">
        <v>97</v>
      </c>
      <c r="C84" s="286"/>
      <c r="D84" s="287"/>
      <c r="E84" s="287"/>
      <c r="F84" s="287"/>
      <c r="G84" s="287"/>
      <c r="H84" s="287"/>
      <c r="I84" s="287"/>
      <c r="J84" s="287"/>
      <c r="K84" s="287"/>
      <c r="L84" s="287"/>
      <c r="M84" s="287"/>
      <c r="N84" s="287"/>
      <c r="O84" s="287"/>
      <c r="P84" s="287"/>
      <c r="Q84" s="287"/>
      <c r="R84" s="288"/>
    </row>
    <row r="85" spans="1:18" x14ac:dyDescent="0.2">
      <c r="A85" s="284" t="s">
        <v>98</v>
      </c>
      <c r="B85" s="285" t="s">
        <v>99</v>
      </c>
      <c r="C85" s="296"/>
      <c r="D85" s="297"/>
      <c r="E85" s="297"/>
      <c r="F85" s="297"/>
      <c r="G85" s="297"/>
      <c r="H85" s="297"/>
      <c r="I85" s="297"/>
      <c r="J85" s="297"/>
      <c r="K85" s="297"/>
      <c r="L85" s="297"/>
      <c r="M85" s="297"/>
      <c r="N85" s="297"/>
      <c r="O85" s="297"/>
      <c r="P85" s="297"/>
      <c r="Q85" s="297"/>
      <c r="R85" s="298"/>
    </row>
    <row r="86" spans="1:18" x14ac:dyDescent="0.2">
      <c r="A86" s="284" t="s">
        <v>100</v>
      </c>
      <c r="B86" s="285" t="s">
        <v>101</v>
      </c>
      <c r="C86" s="296"/>
      <c r="D86" s="297"/>
      <c r="E86" s="297"/>
      <c r="F86" s="297"/>
      <c r="G86" s="297"/>
      <c r="H86" s="297"/>
      <c r="I86" s="297"/>
      <c r="J86" s="297"/>
      <c r="K86" s="297"/>
      <c r="L86" s="297"/>
      <c r="M86" s="297"/>
      <c r="N86" s="297"/>
      <c r="O86" s="297"/>
      <c r="P86" s="297"/>
      <c r="Q86" s="297"/>
      <c r="R86" s="298"/>
    </row>
    <row r="87" spans="1:18" x14ac:dyDescent="0.2">
      <c r="A87" s="289" t="s">
        <v>113</v>
      </c>
      <c r="B87" s="290" t="s">
        <v>103</v>
      </c>
      <c r="C87" s="291">
        <v>396</v>
      </c>
      <c r="D87" s="292">
        <f>SUM(D76:D86)</f>
        <v>425</v>
      </c>
      <c r="E87" s="292">
        <f>SUM(E76:E86)</f>
        <v>119</v>
      </c>
      <c r="F87" s="292">
        <f>SUM(F76:F86)</f>
        <v>97</v>
      </c>
      <c r="G87" s="292"/>
      <c r="H87" s="292">
        <f>SUM(H76:H86)</f>
        <v>0</v>
      </c>
      <c r="I87" s="292">
        <f>SUM(I76:I86)</f>
        <v>0</v>
      </c>
      <c r="J87" s="292">
        <f>SUM(J76:J86)</f>
        <v>0</v>
      </c>
      <c r="K87" s="292"/>
      <c r="L87" s="292">
        <f>SUM(L76:L86)</f>
        <v>0</v>
      </c>
      <c r="M87" s="292">
        <f>SUM(M76:M86)</f>
        <v>0</v>
      </c>
      <c r="N87" s="292">
        <f>SUM(N76:N86)</f>
        <v>0</v>
      </c>
      <c r="O87" s="292"/>
      <c r="P87" s="292">
        <f>SUM(P76:P86)</f>
        <v>0</v>
      </c>
      <c r="Q87" s="292">
        <f>SUM(Q76:Q86)</f>
        <v>0</v>
      </c>
      <c r="R87" s="293">
        <f>SUM(R76:R86)</f>
        <v>0</v>
      </c>
    </row>
    <row r="88" spans="1:18" x14ac:dyDescent="0.2">
      <c r="A88" s="294" t="s">
        <v>69</v>
      </c>
      <c r="B88" s="658" t="s">
        <v>220</v>
      </c>
      <c r="C88" s="659"/>
      <c r="D88" s="659"/>
      <c r="E88" s="659"/>
      <c r="F88" s="659"/>
      <c r="G88" s="659"/>
      <c r="H88" s="659"/>
      <c r="I88" s="659"/>
      <c r="J88" s="659"/>
      <c r="K88" s="659"/>
      <c r="L88" s="659"/>
      <c r="M88" s="659"/>
      <c r="N88" s="659"/>
      <c r="O88" s="659"/>
      <c r="P88" s="659"/>
      <c r="Q88" s="659"/>
      <c r="R88" s="660"/>
    </row>
    <row r="89" spans="1:18" x14ac:dyDescent="0.2">
      <c r="A89" s="279" t="s">
        <v>78</v>
      </c>
      <c r="B89" s="280" t="s">
        <v>79</v>
      </c>
      <c r="C89" s="281"/>
      <c r="D89" s="282"/>
      <c r="E89" s="282"/>
      <c r="F89" s="282"/>
      <c r="G89" s="282"/>
      <c r="H89" s="282"/>
      <c r="I89" s="282"/>
      <c r="J89" s="282"/>
      <c r="K89" s="282"/>
      <c r="L89" s="282"/>
      <c r="M89" s="282"/>
      <c r="N89" s="282"/>
      <c r="O89" s="282"/>
      <c r="P89" s="282"/>
      <c r="Q89" s="282"/>
      <c r="R89" s="283"/>
    </row>
    <row r="90" spans="1:18" x14ac:dyDescent="0.2">
      <c r="A90" s="284" t="s">
        <v>80</v>
      </c>
      <c r="B90" s="285" t="s">
        <v>81</v>
      </c>
      <c r="C90" s="286"/>
      <c r="D90" s="287"/>
      <c r="E90" s="287"/>
      <c r="F90" s="287"/>
      <c r="G90" s="287"/>
      <c r="H90" s="287"/>
      <c r="I90" s="287"/>
      <c r="J90" s="287"/>
      <c r="K90" s="287"/>
      <c r="L90" s="287"/>
      <c r="M90" s="287"/>
      <c r="N90" s="287"/>
      <c r="O90" s="287"/>
      <c r="P90" s="287"/>
      <c r="Q90" s="287"/>
      <c r="R90" s="288"/>
    </row>
    <row r="91" spans="1:18" x14ac:dyDescent="0.2">
      <c r="A91" s="284" t="s">
        <v>82</v>
      </c>
      <c r="B91" s="285" t="s">
        <v>83</v>
      </c>
      <c r="C91" s="286">
        <v>396</v>
      </c>
      <c r="D91" s="287">
        <f t="shared" ref="D91:R101" si="0">SUM(D77,D63,D49,D35,D21,D7)</f>
        <v>425</v>
      </c>
      <c r="E91" s="287">
        <f t="shared" si="0"/>
        <v>119</v>
      </c>
      <c r="F91" s="287">
        <f t="shared" si="0"/>
        <v>97</v>
      </c>
      <c r="G91" s="287"/>
      <c r="H91" s="287"/>
      <c r="I91" s="287"/>
      <c r="J91" s="287"/>
      <c r="K91" s="287"/>
      <c r="L91" s="287"/>
      <c r="M91" s="287"/>
      <c r="N91" s="287"/>
      <c r="O91" s="287"/>
      <c r="P91" s="287"/>
      <c r="Q91" s="287"/>
      <c r="R91" s="288"/>
    </row>
    <row r="92" spans="1:18" x14ac:dyDescent="0.2">
      <c r="A92" s="284" t="s">
        <v>84</v>
      </c>
      <c r="B92" s="285" t="s">
        <v>85</v>
      </c>
      <c r="C92" s="286">
        <v>103</v>
      </c>
      <c r="D92" s="287">
        <f t="shared" si="0"/>
        <v>103</v>
      </c>
      <c r="E92" s="287">
        <f t="shared" si="0"/>
        <v>33</v>
      </c>
      <c r="F92" s="287">
        <f t="shared" si="0"/>
        <v>30</v>
      </c>
      <c r="G92" s="287"/>
      <c r="H92" s="287"/>
      <c r="I92" s="287"/>
      <c r="J92" s="287"/>
      <c r="K92" s="287">
        <v>41</v>
      </c>
      <c r="L92" s="287">
        <f t="shared" si="0"/>
        <v>41</v>
      </c>
      <c r="M92" s="287">
        <f t="shared" si="0"/>
        <v>22</v>
      </c>
      <c r="N92" s="287">
        <f t="shared" si="0"/>
        <v>21</v>
      </c>
      <c r="O92" s="287"/>
      <c r="P92" s="287"/>
      <c r="Q92" s="287"/>
      <c r="R92" s="288"/>
    </row>
    <row r="93" spans="1:18" x14ac:dyDescent="0.2">
      <c r="A93" s="284" t="s">
        <v>86</v>
      </c>
      <c r="B93" s="285" t="s">
        <v>87</v>
      </c>
      <c r="C93" s="286">
        <v>970</v>
      </c>
      <c r="D93" s="287">
        <f t="shared" si="0"/>
        <v>1113</v>
      </c>
      <c r="E93" s="287">
        <f t="shared" si="0"/>
        <v>655</v>
      </c>
      <c r="F93" s="287">
        <f t="shared" si="0"/>
        <v>319</v>
      </c>
      <c r="G93" s="287"/>
      <c r="H93" s="287"/>
      <c r="I93" s="287"/>
      <c r="J93" s="287"/>
      <c r="K93" s="287">
        <v>528</v>
      </c>
      <c r="L93" s="287">
        <f t="shared" si="0"/>
        <v>694</v>
      </c>
      <c r="M93" s="287">
        <f t="shared" si="0"/>
        <v>365</v>
      </c>
      <c r="N93" s="287">
        <f t="shared" si="0"/>
        <v>158</v>
      </c>
      <c r="O93" s="287"/>
      <c r="P93" s="287"/>
      <c r="Q93" s="287"/>
      <c r="R93" s="288"/>
    </row>
    <row r="94" spans="1:18" x14ac:dyDescent="0.2">
      <c r="A94" s="284" t="s">
        <v>88</v>
      </c>
      <c r="B94" s="285" t="s">
        <v>89</v>
      </c>
      <c r="C94" s="286">
        <v>2120</v>
      </c>
      <c r="D94" s="287">
        <f t="shared" si="0"/>
        <v>2472</v>
      </c>
      <c r="E94" s="287">
        <f t="shared" si="0"/>
        <v>1609</v>
      </c>
      <c r="F94" s="287">
        <f t="shared" si="0"/>
        <v>839</v>
      </c>
      <c r="G94" s="287"/>
      <c r="H94" s="287"/>
      <c r="I94" s="287"/>
      <c r="J94" s="287"/>
      <c r="K94" s="287">
        <v>880</v>
      </c>
      <c r="L94" s="287">
        <f t="shared" si="0"/>
        <v>994</v>
      </c>
      <c r="M94" s="287">
        <f t="shared" si="0"/>
        <v>654</v>
      </c>
      <c r="N94" s="287">
        <f t="shared" si="0"/>
        <v>333</v>
      </c>
      <c r="O94" s="287">
        <v>57</v>
      </c>
      <c r="P94" s="287">
        <f t="shared" si="0"/>
        <v>57</v>
      </c>
      <c r="Q94" s="287">
        <f t="shared" si="0"/>
        <v>21</v>
      </c>
      <c r="R94" s="288">
        <f t="shared" si="0"/>
        <v>17</v>
      </c>
    </row>
    <row r="95" spans="1:18" x14ac:dyDescent="0.2">
      <c r="A95" s="284" t="s">
        <v>90</v>
      </c>
      <c r="B95" s="285" t="s">
        <v>91</v>
      </c>
      <c r="C95" s="286">
        <v>374</v>
      </c>
      <c r="D95" s="287">
        <f t="shared" si="0"/>
        <v>375</v>
      </c>
      <c r="E95" s="287">
        <f t="shared" si="0"/>
        <v>242</v>
      </c>
      <c r="F95" s="287">
        <f t="shared" si="0"/>
        <v>100</v>
      </c>
      <c r="G95" s="287"/>
      <c r="H95" s="287"/>
      <c r="I95" s="287"/>
      <c r="J95" s="287"/>
      <c r="K95" s="287">
        <v>46</v>
      </c>
      <c r="L95" s="287">
        <f t="shared" si="0"/>
        <v>46</v>
      </c>
      <c r="M95" s="287">
        <f t="shared" si="0"/>
        <v>33</v>
      </c>
      <c r="N95" s="287">
        <f t="shared" si="0"/>
        <v>24</v>
      </c>
      <c r="O95" s="287">
        <v>31</v>
      </c>
      <c r="P95" s="287">
        <f t="shared" si="0"/>
        <v>31</v>
      </c>
      <c r="Q95" s="287">
        <f t="shared" si="0"/>
        <v>29</v>
      </c>
      <c r="R95" s="288">
        <f t="shared" si="0"/>
        <v>26</v>
      </c>
    </row>
    <row r="96" spans="1:18" x14ac:dyDescent="0.2">
      <c r="A96" s="284" t="s">
        <v>92</v>
      </c>
      <c r="B96" s="285" t="s">
        <v>93</v>
      </c>
      <c r="C96" s="286">
        <v>430</v>
      </c>
      <c r="D96" s="287">
        <f t="shared" si="0"/>
        <v>468</v>
      </c>
      <c r="E96" s="287">
        <f t="shared" si="0"/>
        <v>341</v>
      </c>
      <c r="F96" s="287">
        <f t="shared" si="0"/>
        <v>225</v>
      </c>
      <c r="G96" s="287"/>
      <c r="H96" s="287"/>
      <c r="I96" s="287"/>
      <c r="J96" s="287"/>
      <c r="K96" s="287">
        <v>187</v>
      </c>
      <c r="L96" s="287">
        <f t="shared" si="0"/>
        <v>189</v>
      </c>
      <c r="M96" s="287">
        <f t="shared" si="0"/>
        <v>96</v>
      </c>
      <c r="N96" s="287">
        <f t="shared" si="0"/>
        <v>65</v>
      </c>
      <c r="O96" s="287">
        <v>5</v>
      </c>
      <c r="P96" s="287">
        <f t="shared" si="0"/>
        <v>5</v>
      </c>
      <c r="Q96" s="287">
        <f t="shared" si="0"/>
        <v>4</v>
      </c>
      <c r="R96" s="288">
        <f t="shared" si="0"/>
        <v>4</v>
      </c>
    </row>
    <row r="97" spans="1:18" x14ac:dyDescent="0.2">
      <c r="A97" s="284" t="s">
        <v>94</v>
      </c>
      <c r="B97" s="285" t="s">
        <v>95</v>
      </c>
      <c r="C97" s="286">
        <v>735</v>
      </c>
      <c r="D97" s="287">
        <f t="shared" si="0"/>
        <v>824</v>
      </c>
      <c r="E97" s="287">
        <f t="shared" si="0"/>
        <v>794</v>
      </c>
      <c r="F97" s="287">
        <f t="shared" si="0"/>
        <v>427</v>
      </c>
      <c r="G97" s="287"/>
      <c r="H97" s="287"/>
      <c r="I97" s="287"/>
      <c r="J97" s="287"/>
      <c r="K97" s="287">
        <v>254</v>
      </c>
      <c r="L97" s="287">
        <f t="shared" si="0"/>
        <v>269</v>
      </c>
      <c r="M97" s="287">
        <f t="shared" si="0"/>
        <v>240</v>
      </c>
      <c r="N97" s="287">
        <f t="shared" si="0"/>
        <v>185</v>
      </c>
      <c r="O97" s="287">
        <v>10</v>
      </c>
      <c r="P97" s="287">
        <f t="shared" si="0"/>
        <v>10</v>
      </c>
      <c r="Q97" s="287">
        <f t="shared" si="0"/>
        <v>9</v>
      </c>
      <c r="R97" s="288">
        <f t="shared" si="0"/>
        <v>9</v>
      </c>
    </row>
    <row r="98" spans="1:18" x14ac:dyDescent="0.2">
      <c r="A98" s="284" t="s">
        <v>96</v>
      </c>
      <c r="B98" s="285" t="s">
        <v>97</v>
      </c>
      <c r="C98" s="286">
        <v>1712</v>
      </c>
      <c r="D98" s="287">
        <f t="shared" si="0"/>
        <v>2193</v>
      </c>
      <c r="E98" s="287">
        <f t="shared" si="0"/>
        <v>1985</v>
      </c>
      <c r="F98" s="287">
        <f t="shared" si="0"/>
        <v>1035</v>
      </c>
      <c r="G98" s="287"/>
      <c r="H98" s="287"/>
      <c r="I98" s="287"/>
      <c r="J98" s="287"/>
      <c r="K98" s="287">
        <v>419</v>
      </c>
      <c r="L98" s="287">
        <f t="shared" si="0"/>
        <v>477</v>
      </c>
      <c r="M98" s="287">
        <f t="shared" si="0"/>
        <v>420</v>
      </c>
      <c r="N98" s="287">
        <f t="shared" si="0"/>
        <v>296</v>
      </c>
      <c r="O98" s="287">
        <v>64</v>
      </c>
      <c r="P98" s="287">
        <f t="shared" si="0"/>
        <v>64</v>
      </c>
      <c r="Q98" s="287">
        <f t="shared" si="0"/>
        <v>52</v>
      </c>
      <c r="R98" s="288">
        <f t="shared" si="0"/>
        <v>45</v>
      </c>
    </row>
    <row r="99" spans="1:18" x14ac:dyDescent="0.2">
      <c r="A99" s="284" t="s">
        <v>98</v>
      </c>
      <c r="B99" s="285" t="s">
        <v>99</v>
      </c>
      <c r="C99" s="296"/>
      <c r="D99" s="287"/>
      <c r="E99" s="287"/>
      <c r="F99" s="287"/>
      <c r="G99" s="287"/>
      <c r="H99" s="287"/>
      <c r="I99" s="287"/>
      <c r="J99" s="287"/>
      <c r="K99" s="287"/>
      <c r="L99" s="287"/>
      <c r="M99" s="287"/>
      <c r="N99" s="287"/>
      <c r="O99" s="287"/>
      <c r="P99" s="287"/>
      <c r="Q99" s="287"/>
      <c r="R99" s="288"/>
    </row>
    <row r="100" spans="1:18" x14ac:dyDescent="0.2">
      <c r="A100" s="284" t="s">
        <v>100</v>
      </c>
      <c r="B100" s="285" t="s">
        <v>101</v>
      </c>
      <c r="C100" s="296"/>
      <c r="D100" s="287"/>
      <c r="E100" s="287"/>
      <c r="F100" s="287"/>
      <c r="G100" s="287"/>
      <c r="H100" s="287"/>
      <c r="I100" s="287"/>
      <c r="J100" s="287"/>
      <c r="K100" s="287"/>
      <c r="L100" s="287"/>
      <c r="M100" s="287"/>
      <c r="N100" s="287"/>
      <c r="O100" s="287"/>
      <c r="P100" s="287"/>
      <c r="Q100" s="287"/>
      <c r="R100" s="288"/>
    </row>
    <row r="101" spans="1:18" ht="13.5" thickBot="1" x14ac:dyDescent="0.25">
      <c r="A101" s="299" t="s">
        <v>221</v>
      </c>
      <c r="B101" s="300" t="s">
        <v>103</v>
      </c>
      <c r="C101" s="301">
        <v>6170</v>
      </c>
      <c r="D101" s="302">
        <f>SUM(D87,D73,D59,D45,D31,D17)</f>
        <v>7973</v>
      </c>
      <c r="E101" s="302">
        <f t="shared" si="0"/>
        <v>5778</v>
      </c>
      <c r="F101" s="302">
        <f t="shared" si="0"/>
        <v>3072</v>
      </c>
      <c r="G101" s="302"/>
      <c r="H101" s="302">
        <f t="shared" si="0"/>
        <v>0</v>
      </c>
      <c r="I101" s="302">
        <f t="shared" si="0"/>
        <v>0</v>
      </c>
      <c r="J101" s="302">
        <f t="shared" si="0"/>
        <v>0</v>
      </c>
      <c r="K101" s="302">
        <v>2285</v>
      </c>
      <c r="L101" s="302">
        <f t="shared" si="0"/>
        <v>2710</v>
      </c>
      <c r="M101" s="302">
        <f t="shared" si="0"/>
        <v>1830</v>
      </c>
      <c r="N101" s="302">
        <f t="shared" si="0"/>
        <v>1082</v>
      </c>
      <c r="O101" s="302">
        <v>167</v>
      </c>
      <c r="P101" s="302">
        <f t="shared" si="0"/>
        <v>167</v>
      </c>
      <c r="Q101" s="302">
        <f t="shared" si="0"/>
        <v>115</v>
      </c>
      <c r="R101" s="303">
        <f t="shared" si="0"/>
        <v>101</v>
      </c>
    </row>
  </sheetData>
  <mergeCells count="13">
    <mergeCell ref="C46:R46"/>
    <mergeCell ref="C60:R60"/>
    <mergeCell ref="C74:R74"/>
    <mergeCell ref="B88:R88"/>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workbookViewId="0">
      <selection activeCell="C10" sqref="C10:H11"/>
    </sheetView>
  </sheetViews>
  <sheetFormatPr defaultColWidth="9.140625" defaultRowHeight="15" x14ac:dyDescent="0.25"/>
  <cols>
    <col min="1" max="1" width="34"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666" t="s">
        <v>222</v>
      </c>
      <c r="B1" s="667"/>
      <c r="C1" s="667"/>
      <c r="D1" s="667"/>
      <c r="E1" s="667"/>
      <c r="F1" s="667"/>
      <c r="G1" s="667"/>
      <c r="H1" s="667"/>
      <c r="I1" s="667"/>
      <c r="J1" s="667"/>
      <c r="K1" s="667"/>
      <c r="L1" s="667"/>
      <c r="M1" s="668"/>
      <c r="N1" s="669"/>
    </row>
    <row r="2" spans="1:20" s="4" customFormat="1" ht="16.5" customHeight="1" x14ac:dyDescent="0.2">
      <c r="A2" s="674" t="s">
        <v>69</v>
      </c>
      <c r="B2" s="678" t="s">
        <v>223</v>
      </c>
      <c r="C2" s="679"/>
      <c r="D2" s="679"/>
      <c r="E2" s="679"/>
      <c r="F2" s="679"/>
      <c r="G2" s="679"/>
      <c r="H2" s="679"/>
      <c r="I2" s="680"/>
      <c r="J2" s="675" t="s">
        <v>224</v>
      </c>
      <c r="K2" s="676"/>
      <c r="L2" s="677"/>
      <c r="M2" s="670" t="s">
        <v>225</v>
      </c>
      <c r="N2" s="672" t="s">
        <v>226</v>
      </c>
      <c r="Q2" s="1"/>
      <c r="R2" s="1"/>
      <c r="S2" s="1"/>
      <c r="T2" s="1"/>
    </row>
    <row r="3" spans="1:20" s="421" customFormat="1" ht="52.5" customHeight="1" thickBot="1" x14ac:dyDescent="0.3">
      <c r="A3" s="640"/>
      <c r="B3" s="431" t="s">
        <v>227</v>
      </c>
      <c r="C3" s="431" t="s">
        <v>228</v>
      </c>
      <c r="D3" s="431" t="s">
        <v>229</v>
      </c>
      <c r="E3" s="431" t="s">
        <v>230</v>
      </c>
      <c r="F3" s="431" t="s">
        <v>231</v>
      </c>
      <c r="G3" s="431" t="s">
        <v>232</v>
      </c>
      <c r="H3" s="431" t="s">
        <v>233</v>
      </c>
      <c r="I3" s="431" t="s">
        <v>234</v>
      </c>
      <c r="J3" s="432" t="s">
        <v>235</v>
      </c>
      <c r="K3" s="432" t="s">
        <v>236</v>
      </c>
      <c r="L3" s="432" t="s">
        <v>237</v>
      </c>
      <c r="M3" s="671"/>
      <c r="N3" s="673"/>
      <c r="Q3" s="426"/>
      <c r="R3" s="426"/>
      <c r="S3" s="426"/>
      <c r="T3" s="426"/>
    </row>
    <row r="4" spans="1:20" ht="15" customHeight="1" x14ac:dyDescent="0.2">
      <c r="A4" s="76" t="s">
        <v>77</v>
      </c>
      <c r="B4" s="533">
        <f>SUM(C4:I4)</f>
        <v>172.68799999999999</v>
      </c>
      <c r="C4" s="375">
        <v>27.869</v>
      </c>
      <c r="D4" s="375">
        <v>56.366</v>
      </c>
      <c r="E4" s="375">
        <v>78.063000000000002</v>
      </c>
      <c r="F4" s="375">
        <v>6.7649999999999997</v>
      </c>
      <c r="G4" s="375">
        <v>3.1909999999999998</v>
      </c>
      <c r="H4" s="375">
        <v>0.434</v>
      </c>
      <c r="I4" s="375">
        <v>0</v>
      </c>
      <c r="J4" s="534">
        <v>0.98299999999999998</v>
      </c>
      <c r="K4" s="534">
        <v>38.518999999999998</v>
      </c>
      <c r="L4" s="534">
        <f>61.002+2.39</f>
        <v>63.392000000000003</v>
      </c>
      <c r="M4" s="535">
        <f>64.943+0.82+0.49</f>
        <v>66.252999999999986</v>
      </c>
      <c r="N4" s="536">
        <f t="shared" ref="N4:N19" si="0">SUM(B4,J4:M4)</f>
        <v>341.83499999999998</v>
      </c>
      <c r="O4" s="1"/>
      <c r="P4" s="1"/>
      <c r="Q4" s="1"/>
      <c r="R4" s="1"/>
    </row>
    <row r="5" spans="1:20" ht="15" customHeight="1" x14ac:dyDescent="0.2">
      <c r="A5" s="117" t="s">
        <v>238</v>
      </c>
      <c r="B5" s="537">
        <f t="shared" ref="B5:B19" si="1">SUM(C5:I5)</f>
        <v>57.709000000000003</v>
      </c>
      <c r="C5" s="376">
        <v>3</v>
      </c>
      <c r="D5" s="376">
        <v>16.353000000000002</v>
      </c>
      <c r="E5" s="376">
        <v>32.414999999999999</v>
      </c>
      <c r="F5" s="376">
        <v>3.016</v>
      </c>
      <c r="G5" s="376">
        <v>2.5910000000000002</v>
      </c>
      <c r="H5" s="376">
        <v>0.33400000000000002</v>
      </c>
      <c r="I5" s="376">
        <v>0</v>
      </c>
      <c r="J5" s="538">
        <v>0.11700000000000001</v>
      </c>
      <c r="K5" s="538">
        <v>22.620999999999999</v>
      </c>
      <c r="L5" s="538">
        <f>35.172+1.47</f>
        <v>36.641999999999996</v>
      </c>
      <c r="M5" s="539">
        <f>49.984+0.49+0.82</f>
        <v>51.294000000000004</v>
      </c>
      <c r="N5" s="540">
        <f t="shared" si="0"/>
        <v>168.38300000000001</v>
      </c>
      <c r="O5" s="1"/>
      <c r="P5" s="1"/>
      <c r="Q5" s="1"/>
      <c r="R5" s="1"/>
    </row>
    <row r="6" spans="1:20" ht="15" customHeight="1" x14ac:dyDescent="0.2">
      <c r="A6" s="76" t="s">
        <v>104</v>
      </c>
      <c r="B6" s="533">
        <f>SUM(C6:I6)</f>
        <v>160.72300000000001</v>
      </c>
      <c r="C6" s="375">
        <v>9</v>
      </c>
      <c r="D6" s="375">
        <v>36.332999999999998</v>
      </c>
      <c r="E6" s="375">
        <v>80.367000000000004</v>
      </c>
      <c r="F6" s="375">
        <v>20.8</v>
      </c>
      <c r="G6" s="375">
        <v>0.5</v>
      </c>
      <c r="H6" s="375">
        <v>13.723000000000001</v>
      </c>
      <c r="I6" s="375">
        <v>0</v>
      </c>
      <c r="J6" s="534">
        <v>2</v>
      </c>
      <c r="K6" s="534">
        <v>22.236000000000001</v>
      </c>
      <c r="L6" s="534">
        <f>34.608+0.5</f>
        <v>35.107999999999997</v>
      </c>
      <c r="M6" s="535">
        <f>51.716+0.12+0.08</f>
        <v>51.915999999999997</v>
      </c>
      <c r="N6" s="536">
        <f t="shared" si="0"/>
        <v>271.983</v>
      </c>
      <c r="O6" s="1"/>
      <c r="P6" s="1"/>
      <c r="Q6" s="1"/>
      <c r="R6" s="1"/>
    </row>
    <row r="7" spans="1:20" ht="15" customHeight="1" x14ac:dyDescent="0.2">
      <c r="A7" s="117" t="s">
        <v>238</v>
      </c>
      <c r="B7" s="537">
        <f t="shared" ref="B7" si="2">SUM(C7:I7)</f>
        <v>43.4</v>
      </c>
      <c r="C7" s="376">
        <v>0</v>
      </c>
      <c r="D7" s="376">
        <v>5.351</v>
      </c>
      <c r="E7" s="376">
        <v>24.396000000000001</v>
      </c>
      <c r="F7" s="376">
        <v>8.5359999999999996</v>
      </c>
      <c r="G7" s="376">
        <v>0</v>
      </c>
      <c r="H7" s="376">
        <v>5.117</v>
      </c>
      <c r="I7" s="376">
        <v>0</v>
      </c>
      <c r="J7" s="538">
        <v>0</v>
      </c>
      <c r="K7" s="538">
        <v>5.7359999999999998</v>
      </c>
      <c r="L7" s="538">
        <f>15.006+0.27</f>
        <v>15.276</v>
      </c>
      <c r="M7" s="539">
        <f>31.707+0.12</f>
        <v>31.827000000000002</v>
      </c>
      <c r="N7" s="540">
        <f t="shared" si="0"/>
        <v>96.23899999999999</v>
      </c>
      <c r="O7" s="1"/>
      <c r="P7" s="1"/>
      <c r="Q7" s="1"/>
      <c r="R7" s="1"/>
    </row>
    <row r="8" spans="1:20" ht="15" customHeight="1" x14ac:dyDescent="0.2">
      <c r="A8" s="76" t="s">
        <v>106</v>
      </c>
      <c r="B8" s="533">
        <f>SUM(C8:I8)</f>
        <v>117.735</v>
      </c>
      <c r="C8" s="375">
        <v>6.7859999999999996</v>
      </c>
      <c r="D8" s="375">
        <v>27.396000000000001</v>
      </c>
      <c r="E8" s="375">
        <v>76.225999999999999</v>
      </c>
      <c r="F8" s="375">
        <v>7.327</v>
      </c>
      <c r="G8" s="375">
        <v>0</v>
      </c>
      <c r="H8" s="375">
        <v>0</v>
      </c>
      <c r="I8" s="375">
        <v>0</v>
      </c>
      <c r="J8" s="534">
        <v>0</v>
      </c>
      <c r="K8" s="534">
        <v>5.65</v>
      </c>
      <c r="L8" s="534">
        <f>1+3.97</f>
        <v>4.9700000000000006</v>
      </c>
      <c r="M8" s="535">
        <f>37.636+1.09</f>
        <v>38.726000000000006</v>
      </c>
      <c r="N8" s="536">
        <f t="shared" si="0"/>
        <v>167.08100000000002</v>
      </c>
      <c r="O8" s="1"/>
      <c r="P8" s="1"/>
      <c r="Q8" s="1"/>
      <c r="R8" s="1"/>
    </row>
    <row r="9" spans="1:20" ht="15" customHeight="1" x14ac:dyDescent="0.2">
      <c r="A9" s="117" t="s">
        <v>238</v>
      </c>
      <c r="B9" s="537">
        <f t="shared" ref="B9" si="3">SUM(C9:I9)</f>
        <v>49.562999999999995</v>
      </c>
      <c r="C9" s="376">
        <v>1.8340000000000001</v>
      </c>
      <c r="D9" s="376">
        <v>12.500999999999999</v>
      </c>
      <c r="E9" s="376">
        <v>30.870999999999999</v>
      </c>
      <c r="F9" s="376">
        <v>4.3570000000000002</v>
      </c>
      <c r="G9" s="376">
        <v>0</v>
      </c>
      <c r="H9" s="376">
        <v>0</v>
      </c>
      <c r="I9" s="376">
        <v>0</v>
      </c>
      <c r="J9" s="538">
        <v>0</v>
      </c>
      <c r="K9" s="538">
        <v>2.7789999999999999</v>
      </c>
      <c r="L9" s="538">
        <v>1.59</v>
      </c>
      <c r="M9" s="539">
        <f>24.166+0.49</f>
        <v>24.655999999999999</v>
      </c>
      <c r="N9" s="540">
        <f t="shared" si="0"/>
        <v>78.587999999999994</v>
      </c>
      <c r="O9" s="1"/>
      <c r="P9" s="1"/>
      <c r="Q9" s="1"/>
      <c r="R9" s="1"/>
    </row>
    <row r="10" spans="1:20" ht="15" customHeight="1" x14ac:dyDescent="0.2">
      <c r="A10" s="76" t="s">
        <v>239</v>
      </c>
      <c r="B10" s="533">
        <f>SUM(C10:I10)</f>
        <v>50.864999999999995</v>
      </c>
      <c r="C10" s="375">
        <v>6.45</v>
      </c>
      <c r="D10" s="375">
        <v>8.2349999999999994</v>
      </c>
      <c r="E10" s="375">
        <v>25.184000000000001</v>
      </c>
      <c r="F10" s="375">
        <v>10.43</v>
      </c>
      <c r="G10" s="375">
        <v>0.43099999999999999</v>
      </c>
      <c r="H10" s="375">
        <v>0.13500000000000001</v>
      </c>
      <c r="I10" s="375">
        <v>0</v>
      </c>
      <c r="J10" s="534">
        <v>0</v>
      </c>
      <c r="K10" s="534">
        <v>3.2000000000000001E-2</v>
      </c>
      <c r="L10" s="534">
        <v>0.35</v>
      </c>
      <c r="M10" s="535">
        <v>11.148999999999999</v>
      </c>
      <c r="N10" s="536">
        <f t="shared" si="0"/>
        <v>62.395999999999994</v>
      </c>
      <c r="O10" s="1"/>
      <c r="P10" s="1"/>
      <c r="Q10" s="1"/>
      <c r="R10" s="1"/>
    </row>
    <row r="11" spans="1:20" ht="15" customHeight="1" x14ac:dyDescent="0.2">
      <c r="A11" s="117" t="s">
        <v>238</v>
      </c>
      <c r="B11" s="537">
        <f t="shared" ref="B11" si="4">SUM(C11:I11)</f>
        <v>20.944000000000003</v>
      </c>
      <c r="C11" s="376">
        <v>0.33300000000000002</v>
      </c>
      <c r="D11" s="376">
        <v>4.7990000000000004</v>
      </c>
      <c r="E11" s="376">
        <v>7.9619999999999997</v>
      </c>
      <c r="F11" s="376">
        <v>7.85</v>
      </c>
      <c r="G11" s="376">
        <v>0</v>
      </c>
      <c r="H11" s="376">
        <v>0</v>
      </c>
      <c r="I11" s="376">
        <v>0</v>
      </c>
      <c r="J11" s="538">
        <v>0</v>
      </c>
      <c r="K11" s="538">
        <v>3.2000000000000001E-2</v>
      </c>
      <c r="L11" s="538">
        <v>0</v>
      </c>
      <c r="M11" s="539">
        <v>7.88</v>
      </c>
      <c r="N11" s="540">
        <f t="shared" si="0"/>
        <v>28.856000000000002</v>
      </c>
      <c r="O11" s="1"/>
      <c r="P11" s="1"/>
      <c r="Q11" s="1"/>
      <c r="R11" s="1"/>
    </row>
    <row r="12" spans="1:20" ht="12.75" customHeight="1" x14ac:dyDescent="0.2">
      <c r="A12" s="76" t="s">
        <v>108</v>
      </c>
      <c r="B12" s="533">
        <f>SUM(C12:I12)</f>
        <v>53.805000000000007</v>
      </c>
      <c r="C12" s="375">
        <v>7.0629999999999997</v>
      </c>
      <c r="D12" s="375">
        <v>11.895</v>
      </c>
      <c r="E12" s="375">
        <v>26.629000000000001</v>
      </c>
      <c r="F12" s="375">
        <v>8.218</v>
      </c>
      <c r="G12" s="375">
        <v>0</v>
      </c>
      <c r="H12" s="375">
        <v>0</v>
      </c>
      <c r="I12" s="375">
        <v>0</v>
      </c>
      <c r="J12" s="534">
        <v>0</v>
      </c>
      <c r="K12" s="534">
        <v>11.553000000000001</v>
      </c>
      <c r="L12" s="534">
        <f>9.89+3.02</f>
        <v>12.91</v>
      </c>
      <c r="M12" s="535">
        <f>55.736+0.29</f>
        <v>56.025999999999996</v>
      </c>
      <c r="N12" s="536">
        <f t="shared" si="0"/>
        <v>134.29399999999998</v>
      </c>
      <c r="O12" s="1"/>
      <c r="P12" s="1"/>
      <c r="Q12" s="1"/>
      <c r="R12" s="1"/>
    </row>
    <row r="13" spans="1:20" ht="15.75" customHeight="1" thickBot="1" x14ac:dyDescent="0.25">
      <c r="A13" s="117" t="s">
        <v>238</v>
      </c>
      <c r="B13" s="537">
        <f t="shared" ref="B13" si="5">SUM(C13:I13)</f>
        <v>16.96</v>
      </c>
      <c r="C13" s="376">
        <v>0</v>
      </c>
      <c r="D13" s="376">
        <v>3.1520000000000001</v>
      </c>
      <c r="E13" s="376">
        <v>8.5969999999999995</v>
      </c>
      <c r="F13" s="376">
        <v>5.2110000000000003</v>
      </c>
      <c r="G13" s="376">
        <v>0</v>
      </c>
      <c r="H13" s="376">
        <v>0</v>
      </c>
      <c r="I13" s="376">
        <v>0</v>
      </c>
      <c r="J13" s="538">
        <v>0</v>
      </c>
      <c r="K13" s="538">
        <v>4.0170000000000003</v>
      </c>
      <c r="L13" s="538">
        <f>4.864+1.12</f>
        <v>5.984</v>
      </c>
      <c r="M13" s="539">
        <f>37.766+0.07</f>
        <v>37.835999999999999</v>
      </c>
      <c r="N13" s="540">
        <f t="shared" si="0"/>
        <v>64.796999999999997</v>
      </c>
      <c r="O13" s="1"/>
      <c r="P13" s="1"/>
      <c r="Q13" s="1"/>
      <c r="R13" s="1"/>
    </row>
    <row r="14" spans="1:20" ht="15" customHeight="1" x14ac:dyDescent="0.25">
      <c r="A14" s="158" t="s">
        <v>112</v>
      </c>
      <c r="B14" s="541">
        <f t="shared" si="1"/>
        <v>8.2480000000000011</v>
      </c>
      <c r="C14" s="378">
        <v>0</v>
      </c>
      <c r="D14" s="378">
        <v>0.2</v>
      </c>
      <c r="E14" s="378">
        <v>6.782</v>
      </c>
      <c r="F14" s="378">
        <v>1.2</v>
      </c>
      <c r="G14" s="378">
        <v>0</v>
      </c>
      <c r="H14" s="378">
        <v>6.6000000000000003E-2</v>
      </c>
      <c r="I14" s="378">
        <v>0</v>
      </c>
      <c r="J14" s="542">
        <v>0</v>
      </c>
      <c r="K14" s="542">
        <v>0</v>
      </c>
      <c r="L14" s="542">
        <v>0</v>
      </c>
      <c r="M14" s="543">
        <v>23.669</v>
      </c>
      <c r="N14" s="544">
        <f t="shared" si="0"/>
        <v>31.917000000000002</v>
      </c>
      <c r="Q14" s="1"/>
      <c r="R14" s="1"/>
    </row>
    <row r="15" spans="1:20" ht="19.5" customHeight="1" thickBot="1" x14ac:dyDescent="0.3">
      <c r="A15" s="118" t="s">
        <v>238</v>
      </c>
      <c r="B15" s="545">
        <f t="shared" si="1"/>
        <v>3.0640000000000001</v>
      </c>
      <c r="C15" s="379">
        <v>0</v>
      </c>
      <c r="D15" s="379">
        <v>0</v>
      </c>
      <c r="E15" s="379">
        <v>2.9980000000000002</v>
      </c>
      <c r="F15" s="379">
        <v>0</v>
      </c>
      <c r="G15" s="379">
        <v>0</v>
      </c>
      <c r="H15" s="379">
        <v>6.6000000000000003E-2</v>
      </c>
      <c r="I15" s="379">
        <v>0</v>
      </c>
      <c r="J15" s="546">
        <v>0</v>
      </c>
      <c r="K15" s="546">
        <v>0</v>
      </c>
      <c r="L15" s="546">
        <v>0</v>
      </c>
      <c r="M15" s="547">
        <v>19.170999999999999</v>
      </c>
      <c r="N15" s="548">
        <f t="shared" si="0"/>
        <v>22.234999999999999</v>
      </c>
    </row>
    <row r="16" spans="1:20" ht="15" customHeight="1" x14ac:dyDescent="0.25">
      <c r="A16" s="158" t="s">
        <v>240</v>
      </c>
      <c r="B16" s="541">
        <f t="shared" si="1"/>
        <v>0</v>
      </c>
      <c r="C16" s="377">
        <v>0</v>
      </c>
      <c r="D16" s="377">
        <v>0</v>
      </c>
      <c r="E16" s="377">
        <v>0</v>
      </c>
      <c r="F16" s="377">
        <v>0</v>
      </c>
      <c r="G16" s="377">
        <v>0</v>
      </c>
      <c r="H16" s="377">
        <v>0</v>
      </c>
      <c r="I16" s="377">
        <v>0</v>
      </c>
      <c r="J16" s="541">
        <v>0</v>
      </c>
      <c r="K16" s="541">
        <v>0</v>
      </c>
      <c r="L16" s="541">
        <v>0</v>
      </c>
      <c r="M16" s="541">
        <f>227.324+173.03+88.58+113.567+0.23</f>
        <v>602.73099999999999</v>
      </c>
      <c r="N16" s="544">
        <f t="shared" si="0"/>
        <v>602.73099999999999</v>
      </c>
    </row>
    <row r="17" spans="1:24" ht="16.5" customHeight="1" thickBot="1" x14ac:dyDescent="0.3">
      <c r="A17" s="119" t="s">
        <v>241</v>
      </c>
      <c r="B17" s="549">
        <f t="shared" si="1"/>
        <v>0</v>
      </c>
      <c r="C17" s="380">
        <v>0</v>
      </c>
      <c r="D17" s="380">
        <v>0</v>
      </c>
      <c r="E17" s="380">
        <v>0</v>
      </c>
      <c r="F17" s="380">
        <v>0</v>
      </c>
      <c r="G17" s="380">
        <v>0</v>
      </c>
      <c r="H17" s="380">
        <v>0</v>
      </c>
      <c r="I17" s="380">
        <v>0</v>
      </c>
      <c r="J17" s="550">
        <v>0</v>
      </c>
      <c r="K17" s="550">
        <v>0</v>
      </c>
      <c r="L17" s="550">
        <v>0</v>
      </c>
      <c r="M17" s="550">
        <f>148.238+61.41+33.31+84.059+0.23</f>
        <v>327.24700000000001</v>
      </c>
      <c r="N17" s="551">
        <f t="shared" si="0"/>
        <v>327.24700000000001</v>
      </c>
    </row>
    <row r="18" spans="1:24" ht="15" customHeight="1" x14ac:dyDescent="0.25">
      <c r="A18" s="159" t="s">
        <v>74</v>
      </c>
      <c r="B18" s="552">
        <f>SUM(C18:I18)</f>
        <v>564.06399999999996</v>
      </c>
      <c r="C18" s="381">
        <f>+C4+C6+C8+C10+C12+C14+C16</f>
        <v>57.168000000000006</v>
      </c>
      <c r="D18" s="381">
        <f t="shared" ref="D18:M19" si="6">+D4+D6+D8+D10+D12+D14+D16</f>
        <v>140.42499999999998</v>
      </c>
      <c r="E18" s="381">
        <f t="shared" si="6"/>
        <v>293.25100000000003</v>
      </c>
      <c r="F18" s="381">
        <f t="shared" si="6"/>
        <v>54.740000000000009</v>
      </c>
      <c r="G18" s="381">
        <f t="shared" si="6"/>
        <v>4.1219999999999999</v>
      </c>
      <c r="H18" s="381">
        <f t="shared" si="6"/>
        <v>14.358000000000001</v>
      </c>
      <c r="I18" s="381">
        <f t="shared" si="6"/>
        <v>0</v>
      </c>
      <c r="J18" s="553">
        <f t="shared" si="6"/>
        <v>2.9830000000000001</v>
      </c>
      <c r="K18" s="553">
        <f t="shared" si="6"/>
        <v>77.989999999999995</v>
      </c>
      <c r="L18" s="553">
        <f t="shared" si="6"/>
        <v>116.72999999999999</v>
      </c>
      <c r="M18" s="554">
        <f t="shared" si="6"/>
        <v>850.47</v>
      </c>
      <c r="N18" s="555">
        <f t="shared" si="0"/>
        <v>1612.2370000000001</v>
      </c>
    </row>
    <row r="19" spans="1:24" ht="15.75" thickBot="1" x14ac:dyDescent="0.3">
      <c r="A19" s="160" t="s">
        <v>242</v>
      </c>
      <c r="B19" s="556">
        <f t="shared" si="1"/>
        <v>191.64000000000001</v>
      </c>
      <c r="C19" s="382">
        <f>+C5+C7+C9+C11+C13+C15+C17</f>
        <v>5.1669999999999998</v>
      </c>
      <c r="D19" s="382">
        <f t="shared" si="6"/>
        <v>42.155999999999999</v>
      </c>
      <c r="E19" s="382">
        <f t="shared" si="6"/>
        <v>107.239</v>
      </c>
      <c r="F19" s="382">
        <f t="shared" si="6"/>
        <v>28.97</v>
      </c>
      <c r="G19" s="382">
        <f t="shared" si="6"/>
        <v>2.5910000000000002</v>
      </c>
      <c r="H19" s="382">
        <f t="shared" si="6"/>
        <v>5.5169999999999995</v>
      </c>
      <c r="I19" s="382">
        <f t="shared" si="6"/>
        <v>0</v>
      </c>
      <c r="J19" s="557">
        <f t="shared" si="6"/>
        <v>0.11700000000000001</v>
      </c>
      <c r="K19" s="557">
        <f t="shared" si="6"/>
        <v>35.185000000000002</v>
      </c>
      <c r="L19" s="557">
        <f t="shared" si="6"/>
        <v>59.491999999999997</v>
      </c>
      <c r="M19" s="558">
        <f t="shared" si="6"/>
        <v>499.911</v>
      </c>
      <c r="N19" s="559">
        <f t="shared" si="0"/>
        <v>786.34500000000003</v>
      </c>
    </row>
    <row r="20" spans="1:24" x14ac:dyDescent="0.2">
      <c r="A20" s="85"/>
      <c r="B20" s="86"/>
      <c r="C20" s="87"/>
      <c r="D20" s="87"/>
      <c r="E20" s="87"/>
      <c r="F20" s="87"/>
      <c r="G20" s="87"/>
      <c r="H20" s="87"/>
      <c r="I20" s="87"/>
      <c r="J20" s="87"/>
      <c r="K20" s="87"/>
      <c r="L20" s="87"/>
      <c r="M20" s="87"/>
      <c r="N20" s="87"/>
      <c r="O20" s="48"/>
      <c r="P20" s="48"/>
      <c r="Q20" s="48"/>
      <c r="R20" s="48"/>
    </row>
    <row r="21" spans="1:24" ht="15" customHeight="1" x14ac:dyDescent="0.2">
      <c r="A21" s="664" t="s">
        <v>243</v>
      </c>
      <c r="B21" s="664"/>
      <c r="C21" s="664"/>
      <c r="D21" s="664"/>
      <c r="E21" s="664"/>
      <c r="F21" s="664"/>
      <c r="G21" s="664"/>
      <c r="H21" s="664"/>
      <c r="I21" s="664"/>
      <c r="J21" s="664"/>
      <c r="K21" s="664"/>
      <c r="L21" s="664"/>
      <c r="M21" s="664"/>
      <c r="N21" s="664"/>
      <c r="O21" s="48"/>
      <c r="P21" s="48"/>
      <c r="Q21" s="48"/>
      <c r="R21" s="48"/>
    </row>
    <row r="22" spans="1:24" ht="15.75" x14ac:dyDescent="0.25">
      <c r="A22" s="665" t="s">
        <v>244</v>
      </c>
      <c r="B22" s="665"/>
      <c r="C22" s="665"/>
      <c r="D22" s="665"/>
      <c r="E22" s="665"/>
      <c r="F22" s="665"/>
      <c r="G22" s="665"/>
      <c r="H22" s="665"/>
      <c r="I22" s="665"/>
      <c r="J22" s="665"/>
      <c r="K22" s="665"/>
      <c r="L22" s="665"/>
      <c r="M22" s="665"/>
      <c r="N22" s="665"/>
      <c r="O22" s="59"/>
      <c r="P22" s="59"/>
      <c r="Q22" s="59"/>
      <c r="R22" s="59"/>
    </row>
    <row r="23" spans="1:24" ht="15.75" customHeight="1" x14ac:dyDescent="0.25">
      <c r="A23" s="664" t="s">
        <v>245</v>
      </c>
      <c r="B23" s="664"/>
      <c r="C23" s="664"/>
      <c r="D23" s="664"/>
      <c r="E23" s="664"/>
      <c r="F23" s="664"/>
      <c r="G23" s="664"/>
      <c r="H23" s="664"/>
      <c r="I23" s="664"/>
      <c r="J23" s="664"/>
      <c r="K23" s="664"/>
      <c r="L23" s="664"/>
      <c r="M23" s="664"/>
      <c r="N23" s="664"/>
      <c r="O23" s="59"/>
      <c r="P23" s="59"/>
      <c r="Q23" s="59"/>
      <c r="R23" s="59"/>
    </row>
    <row r="24" spans="1:24" ht="12.75" customHeight="1" x14ac:dyDescent="0.2">
      <c r="A24" s="664" t="s">
        <v>246</v>
      </c>
      <c r="B24" s="664"/>
      <c r="C24" s="664"/>
      <c r="D24" s="664"/>
      <c r="E24" s="664"/>
      <c r="F24" s="664"/>
      <c r="G24" s="664"/>
      <c r="H24" s="664"/>
      <c r="I24" s="664"/>
      <c r="J24" s="664"/>
      <c r="K24" s="664"/>
      <c r="L24" s="664"/>
      <c r="M24" s="664"/>
      <c r="N24" s="664"/>
      <c r="O24" s="78"/>
      <c r="P24" s="78"/>
      <c r="Q24" s="78"/>
      <c r="R24" s="78"/>
      <c r="S24" s="78"/>
      <c r="T24" s="78"/>
      <c r="U24" s="78"/>
      <c r="V24" s="78"/>
      <c r="W24" s="78"/>
      <c r="X24" s="78"/>
    </row>
    <row r="25" spans="1:24" ht="15" customHeight="1" x14ac:dyDescent="0.25">
      <c r="A25" s="664" t="s">
        <v>247</v>
      </c>
      <c r="B25" s="664"/>
      <c r="C25" s="664"/>
      <c r="D25" s="664"/>
      <c r="E25" s="664"/>
      <c r="F25" s="664"/>
      <c r="G25" s="664"/>
      <c r="H25" s="664"/>
      <c r="I25" s="664"/>
      <c r="J25" s="664"/>
      <c r="K25" s="664"/>
      <c r="L25" s="664"/>
      <c r="M25" s="664"/>
      <c r="N25" s="664"/>
    </row>
    <row r="26" spans="1:24" x14ac:dyDescent="0.25">
      <c r="A26" s="664" t="s">
        <v>248</v>
      </c>
      <c r="B26" s="664"/>
      <c r="C26" s="664"/>
      <c r="D26" s="664"/>
      <c r="E26" s="664"/>
      <c r="F26" s="664"/>
      <c r="G26" s="664"/>
      <c r="H26" s="664"/>
      <c r="I26" s="664"/>
      <c r="J26" s="664"/>
      <c r="K26" s="664"/>
      <c r="L26" s="664"/>
      <c r="M26" s="664"/>
      <c r="N26" s="664"/>
    </row>
  </sheetData>
  <mergeCells count="12">
    <mergeCell ref="A1:N1"/>
    <mergeCell ref="M2:M3"/>
    <mergeCell ref="N2:N3"/>
    <mergeCell ref="A2:A3"/>
    <mergeCell ref="J2:L2"/>
    <mergeCell ref="B2:I2"/>
    <mergeCell ref="A26:N26"/>
    <mergeCell ref="A21:N21"/>
    <mergeCell ref="A22:N22"/>
    <mergeCell ref="A23:N23"/>
    <mergeCell ref="A24:N24"/>
    <mergeCell ref="A25:N25"/>
  </mergeCells>
  <pageMargins left="0.25" right="0.25" top="0.75" bottom="0.75" header="0.3" footer="0.3"/>
  <pageSetup paperSize="9" scale="70" fitToHeight="0" orientation="landscape" r:id="rId1"/>
  <ignoredErrors>
    <ignoredError sqref="N10:N11 N14:N15 B4:B5 B6:B17" formulaRange="1"/>
  </ignoredError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10"/>
  <sheetViews>
    <sheetView zoomScaleNormal="100" workbookViewId="0">
      <selection activeCell="A90" sqref="A90:A92"/>
    </sheetView>
  </sheetViews>
  <sheetFormatPr defaultColWidth="9.140625" defaultRowHeight="12.75" x14ac:dyDescent="0.2"/>
  <cols>
    <col min="1" max="1" width="21.28515625" style="2" customWidth="1"/>
    <col min="2" max="25" width="8.85546875" style="1" customWidth="1"/>
    <col min="26" max="16384" width="9.140625" style="1"/>
  </cols>
  <sheetData>
    <row r="1" spans="1:30" ht="42.75" customHeight="1" thickBot="1" x14ac:dyDescent="0.25">
      <c r="A1" s="681" t="s">
        <v>249</v>
      </c>
      <c r="B1" s="682"/>
      <c r="C1" s="682"/>
      <c r="D1" s="682"/>
      <c r="E1" s="682"/>
      <c r="F1" s="682"/>
      <c r="G1" s="682"/>
      <c r="H1" s="682"/>
      <c r="I1" s="682"/>
      <c r="J1" s="682"/>
      <c r="K1" s="682"/>
      <c r="L1" s="682"/>
      <c r="M1" s="682"/>
      <c r="N1" s="682"/>
      <c r="O1" s="682"/>
      <c r="P1" s="682"/>
      <c r="Q1" s="682"/>
      <c r="R1" s="682"/>
      <c r="S1" s="682"/>
      <c r="T1" s="682"/>
      <c r="U1" s="682"/>
      <c r="V1" s="682"/>
      <c r="W1" s="682"/>
      <c r="X1" s="682"/>
      <c r="Y1" s="683"/>
    </row>
    <row r="2" spans="1:30" s="421" customFormat="1" ht="17.25" customHeight="1" x14ac:dyDescent="0.25">
      <c r="A2" s="695" t="s">
        <v>69</v>
      </c>
      <c r="B2" s="696" t="s">
        <v>223</v>
      </c>
      <c r="C2" s="697"/>
      <c r="D2" s="697"/>
      <c r="E2" s="697"/>
      <c r="F2" s="697"/>
      <c r="G2" s="697"/>
      <c r="H2" s="697"/>
      <c r="I2" s="697"/>
      <c r="J2" s="697"/>
      <c r="K2" s="697"/>
      <c r="L2" s="697"/>
      <c r="M2" s="697"/>
      <c r="N2" s="697"/>
      <c r="O2" s="698"/>
      <c r="P2" s="696" t="s">
        <v>224</v>
      </c>
      <c r="Q2" s="697"/>
      <c r="R2" s="697"/>
      <c r="S2" s="697"/>
      <c r="T2" s="697"/>
      <c r="U2" s="697"/>
      <c r="V2" s="684" t="s">
        <v>225</v>
      </c>
      <c r="W2" s="685"/>
      <c r="X2" s="688" t="s">
        <v>74</v>
      </c>
      <c r="Y2" s="691" t="s">
        <v>250</v>
      </c>
    </row>
    <row r="3" spans="1:30" s="421" customFormat="1" ht="52.5" customHeight="1" x14ac:dyDescent="0.25">
      <c r="A3" s="674"/>
      <c r="B3" s="694" t="s">
        <v>228</v>
      </c>
      <c r="C3" s="694"/>
      <c r="D3" s="694" t="s">
        <v>229</v>
      </c>
      <c r="E3" s="694"/>
      <c r="F3" s="694" t="s">
        <v>230</v>
      </c>
      <c r="G3" s="694"/>
      <c r="H3" s="694" t="s">
        <v>231</v>
      </c>
      <c r="I3" s="694"/>
      <c r="J3" s="694" t="s">
        <v>232</v>
      </c>
      <c r="K3" s="694"/>
      <c r="L3" s="694" t="s">
        <v>251</v>
      </c>
      <c r="M3" s="694"/>
      <c r="N3" s="581" t="s">
        <v>234</v>
      </c>
      <c r="O3" s="583"/>
      <c r="P3" s="581" t="s">
        <v>235</v>
      </c>
      <c r="Q3" s="583"/>
      <c r="R3" s="581" t="s">
        <v>236</v>
      </c>
      <c r="S3" s="583"/>
      <c r="T3" s="581" t="s">
        <v>237</v>
      </c>
      <c r="U3" s="583"/>
      <c r="V3" s="686"/>
      <c r="W3" s="687"/>
      <c r="X3" s="689"/>
      <c r="Y3" s="692"/>
      <c r="AA3" s="699"/>
      <c r="AB3" s="699"/>
      <c r="AC3" s="699"/>
      <c r="AD3" s="699"/>
    </row>
    <row r="4" spans="1:30" s="4" customFormat="1" ht="13.5" customHeight="1" thickBot="1" x14ac:dyDescent="0.25">
      <c r="A4" s="640"/>
      <c r="B4" s="40" t="s">
        <v>74</v>
      </c>
      <c r="C4" s="40" t="s">
        <v>252</v>
      </c>
      <c r="D4" s="40" t="s">
        <v>74</v>
      </c>
      <c r="E4" s="40" t="s">
        <v>252</v>
      </c>
      <c r="F4" s="40" t="s">
        <v>74</v>
      </c>
      <c r="G4" s="40" t="s">
        <v>252</v>
      </c>
      <c r="H4" s="40" t="s">
        <v>74</v>
      </c>
      <c r="I4" s="40" t="s">
        <v>252</v>
      </c>
      <c r="J4" s="40" t="s">
        <v>74</v>
      </c>
      <c r="K4" s="40" t="s">
        <v>252</v>
      </c>
      <c r="L4" s="40" t="s">
        <v>74</v>
      </c>
      <c r="M4" s="40" t="s">
        <v>252</v>
      </c>
      <c r="N4" s="40" t="s">
        <v>74</v>
      </c>
      <c r="O4" s="40" t="s">
        <v>252</v>
      </c>
      <c r="P4" s="40" t="s">
        <v>74</v>
      </c>
      <c r="Q4" s="40" t="s">
        <v>252</v>
      </c>
      <c r="R4" s="40" t="s">
        <v>74</v>
      </c>
      <c r="S4" s="40" t="s">
        <v>252</v>
      </c>
      <c r="T4" s="40" t="s">
        <v>74</v>
      </c>
      <c r="U4" s="40" t="s">
        <v>252</v>
      </c>
      <c r="V4" s="433" t="s">
        <v>74</v>
      </c>
      <c r="W4" s="433" t="s">
        <v>252</v>
      </c>
      <c r="X4" s="690"/>
      <c r="Y4" s="693"/>
    </row>
    <row r="5" spans="1:30" s="5" customFormat="1" ht="12.75" customHeight="1" x14ac:dyDescent="0.2">
      <c r="A5" s="123" t="s">
        <v>253</v>
      </c>
      <c r="B5" s="308">
        <f>B16+B27+B38+B49+B60+B71+B82+B93</f>
        <v>0</v>
      </c>
      <c r="C5" s="308">
        <f t="shared" ref="C5:W5" si="0">C16+C27+C38+C49+C60+C71+C82+C93</f>
        <v>0</v>
      </c>
      <c r="D5" s="308">
        <f t="shared" si="0"/>
        <v>0</v>
      </c>
      <c r="E5" s="308">
        <f t="shared" si="0"/>
        <v>0</v>
      </c>
      <c r="F5" s="308">
        <f t="shared" si="0"/>
        <v>6</v>
      </c>
      <c r="G5" s="308">
        <f t="shared" si="0"/>
        <v>4</v>
      </c>
      <c r="H5" s="308">
        <f t="shared" si="0"/>
        <v>18</v>
      </c>
      <c r="I5" s="308">
        <f t="shared" si="0"/>
        <v>8</v>
      </c>
      <c r="J5" s="308">
        <f t="shared" si="0"/>
        <v>0</v>
      </c>
      <c r="K5" s="308">
        <f t="shared" si="0"/>
        <v>0</v>
      </c>
      <c r="L5" s="308">
        <f t="shared" si="0"/>
        <v>0</v>
      </c>
      <c r="M5" s="308">
        <f t="shared" si="0"/>
        <v>0</v>
      </c>
      <c r="N5" s="308">
        <f t="shared" si="0"/>
        <v>0</v>
      </c>
      <c r="O5" s="308">
        <f t="shared" si="0"/>
        <v>0</v>
      </c>
      <c r="P5" s="308">
        <f t="shared" si="0"/>
        <v>0</v>
      </c>
      <c r="Q5" s="308">
        <f t="shared" si="0"/>
        <v>0</v>
      </c>
      <c r="R5" s="308">
        <f t="shared" si="0"/>
        <v>40</v>
      </c>
      <c r="S5" s="308">
        <f t="shared" si="0"/>
        <v>20</v>
      </c>
      <c r="T5" s="308">
        <f t="shared" si="0"/>
        <v>32</v>
      </c>
      <c r="U5" s="308">
        <f t="shared" si="0"/>
        <v>15</v>
      </c>
      <c r="V5" s="124">
        <f t="shared" si="0"/>
        <v>92</v>
      </c>
      <c r="W5" s="124">
        <f t="shared" si="0"/>
        <v>47</v>
      </c>
      <c r="X5" s="157">
        <f>X16+X27+X38+X49+X60+X71+X82+X93</f>
        <v>188</v>
      </c>
      <c r="Y5" s="121">
        <f>Y16+Y27+Y38+Y49+Y60+Y71+Y82+Y93</f>
        <v>94</v>
      </c>
      <c r="AA5" s="1"/>
      <c r="AB5" s="1"/>
      <c r="AC5" s="309"/>
      <c r="AD5" s="309"/>
    </row>
    <row r="6" spans="1:30" s="5" customFormat="1" ht="12.75" customHeight="1" x14ac:dyDescent="0.2">
      <c r="A6" s="26" t="s">
        <v>254</v>
      </c>
      <c r="B6" s="308">
        <f t="shared" ref="B6:Y11" si="1">B17+B28+B39+B50+B61+B72+B83+B94</f>
        <v>0</v>
      </c>
      <c r="C6" s="308">
        <f t="shared" si="1"/>
        <v>0</v>
      </c>
      <c r="D6" s="308">
        <f t="shared" si="1"/>
        <v>9</v>
      </c>
      <c r="E6" s="308">
        <f t="shared" si="1"/>
        <v>1</v>
      </c>
      <c r="F6" s="308">
        <f t="shared" si="1"/>
        <v>137</v>
      </c>
      <c r="G6" s="308">
        <f t="shared" si="1"/>
        <v>38</v>
      </c>
      <c r="H6" s="308">
        <f t="shared" si="1"/>
        <v>24</v>
      </c>
      <c r="I6" s="308">
        <f t="shared" si="1"/>
        <v>8</v>
      </c>
      <c r="J6" s="308">
        <f t="shared" si="1"/>
        <v>0</v>
      </c>
      <c r="K6" s="308">
        <f t="shared" si="1"/>
        <v>0</v>
      </c>
      <c r="L6" s="308">
        <f t="shared" si="1"/>
        <v>5</v>
      </c>
      <c r="M6" s="308">
        <f t="shared" si="1"/>
        <v>3</v>
      </c>
      <c r="N6" s="308">
        <f t="shared" si="1"/>
        <v>0</v>
      </c>
      <c r="O6" s="308">
        <f t="shared" si="1"/>
        <v>0</v>
      </c>
      <c r="P6" s="308">
        <f t="shared" si="1"/>
        <v>3</v>
      </c>
      <c r="Q6" s="308">
        <f t="shared" si="1"/>
        <v>1</v>
      </c>
      <c r="R6" s="308">
        <f t="shared" si="1"/>
        <v>46</v>
      </c>
      <c r="S6" s="308">
        <f t="shared" si="1"/>
        <v>21</v>
      </c>
      <c r="T6" s="308">
        <f t="shared" si="1"/>
        <v>65</v>
      </c>
      <c r="U6" s="308">
        <f t="shared" si="1"/>
        <v>32</v>
      </c>
      <c r="V6" s="124">
        <f t="shared" si="1"/>
        <v>178</v>
      </c>
      <c r="W6" s="124">
        <f t="shared" si="1"/>
        <v>100</v>
      </c>
      <c r="X6" s="129">
        <f t="shared" si="1"/>
        <v>467</v>
      </c>
      <c r="Y6" s="122">
        <f t="shared" si="1"/>
        <v>204</v>
      </c>
      <c r="AA6" s="1"/>
      <c r="AB6" s="1"/>
      <c r="AC6" s="309"/>
      <c r="AD6" s="309"/>
    </row>
    <row r="7" spans="1:30" s="5" customFormat="1" ht="12.75" customHeight="1" x14ac:dyDescent="0.2">
      <c r="A7" s="26" t="s">
        <v>255</v>
      </c>
      <c r="B7" s="308">
        <f t="shared" si="1"/>
        <v>13</v>
      </c>
      <c r="C7" s="308">
        <f t="shared" si="1"/>
        <v>2</v>
      </c>
      <c r="D7" s="308">
        <f t="shared" si="1"/>
        <v>79</v>
      </c>
      <c r="E7" s="308">
        <f t="shared" si="1"/>
        <v>20</v>
      </c>
      <c r="F7" s="308">
        <f t="shared" si="1"/>
        <v>159</v>
      </c>
      <c r="G7" s="308">
        <f t="shared" si="1"/>
        <v>76</v>
      </c>
      <c r="H7" s="308">
        <f t="shared" si="1"/>
        <v>22</v>
      </c>
      <c r="I7" s="308">
        <f t="shared" si="1"/>
        <v>12</v>
      </c>
      <c r="J7" s="308">
        <f t="shared" si="1"/>
        <v>1</v>
      </c>
      <c r="K7" s="308">
        <f t="shared" si="1"/>
        <v>1</v>
      </c>
      <c r="L7" s="308">
        <f t="shared" si="1"/>
        <v>5</v>
      </c>
      <c r="M7" s="308">
        <f t="shared" si="1"/>
        <v>1</v>
      </c>
      <c r="N7" s="308">
        <f t="shared" si="1"/>
        <v>0</v>
      </c>
      <c r="O7" s="308">
        <f t="shared" si="1"/>
        <v>0</v>
      </c>
      <c r="P7" s="308">
        <f t="shared" si="1"/>
        <v>1</v>
      </c>
      <c r="Q7" s="308">
        <f t="shared" si="1"/>
        <v>0</v>
      </c>
      <c r="R7" s="308">
        <f t="shared" si="1"/>
        <v>27</v>
      </c>
      <c r="S7" s="308">
        <f t="shared" si="1"/>
        <v>17</v>
      </c>
      <c r="T7" s="308">
        <f t="shared" si="1"/>
        <v>37</v>
      </c>
      <c r="U7" s="308">
        <f t="shared" si="1"/>
        <v>16</v>
      </c>
      <c r="V7" s="124">
        <f t="shared" si="1"/>
        <v>268</v>
      </c>
      <c r="W7" s="124">
        <f t="shared" si="1"/>
        <v>170</v>
      </c>
      <c r="X7" s="129">
        <f t="shared" si="1"/>
        <v>612</v>
      </c>
      <c r="Y7" s="122">
        <f t="shared" si="1"/>
        <v>315</v>
      </c>
      <c r="AA7" s="1"/>
      <c r="AB7" s="1"/>
      <c r="AC7" s="309"/>
      <c r="AD7" s="309"/>
    </row>
    <row r="8" spans="1:30" s="5" customFormat="1" ht="12.75" customHeight="1" x14ac:dyDescent="0.2">
      <c r="A8" s="26" t="s">
        <v>256</v>
      </c>
      <c r="B8" s="308">
        <f t="shared" si="1"/>
        <v>22</v>
      </c>
      <c r="C8" s="308">
        <f t="shared" si="1"/>
        <v>1</v>
      </c>
      <c r="D8" s="308">
        <f t="shared" si="1"/>
        <v>31</v>
      </c>
      <c r="E8" s="308">
        <f t="shared" si="1"/>
        <v>12</v>
      </c>
      <c r="F8" s="308">
        <f t="shared" si="1"/>
        <v>38</v>
      </c>
      <c r="G8" s="308">
        <f t="shared" si="1"/>
        <v>12</v>
      </c>
      <c r="H8" s="308">
        <f t="shared" si="1"/>
        <v>10</v>
      </c>
      <c r="I8" s="308">
        <f t="shared" si="1"/>
        <v>5</v>
      </c>
      <c r="J8" s="308">
        <f t="shared" si="1"/>
        <v>2</v>
      </c>
      <c r="K8" s="308">
        <f t="shared" si="1"/>
        <v>0</v>
      </c>
      <c r="L8" s="308">
        <f t="shared" si="1"/>
        <v>3</v>
      </c>
      <c r="M8" s="308">
        <f t="shared" si="1"/>
        <v>1</v>
      </c>
      <c r="N8" s="308">
        <f t="shared" si="1"/>
        <v>0</v>
      </c>
      <c r="O8" s="308">
        <f t="shared" si="1"/>
        <v>0</v>
      </c>
      <c r="P8" s="308">
        <f t="shared" si="1"/>
        <v>0</v>
      </c>
      <c r="Q8" s="308">
        <f t="shared" si="1"/>
        <v>0</v>
      </c>
      <c r="R8" s="308">
        <f t="shared" si="1"/>
        <v>15</v>
      </c>
      <c r="S8" s="308">
        <f t="shared" si="1"/>
        <v>5</v>
      </c>
      <c r="T8" s="308">
        <f t="shared" si="1"/>
        <v>14</v>
      </c>
      <c r="U8" s="308">
        <f t="shared" si="1"/>
        <v>10</v>
      </c>
      <c r="V8" s="124">
        <f t="shared" si="1"/>
        <v>234</v>
      </c>
      <c r="W8" s="124">
        <f t="shared" si="1"/>
        <v>150</v>
      </c>
      <c r="X8" s="129">
        <f t="shared" si="1"/>
        <v>369</v>
      </c>
      <c r="Y8" s="122">
        <f t="shared" si="1"/>
        <v>196</v>
      </c>
      <c r="AA8" s="1"/>
      <c r="AB8" s="1"/>
      <c r="AC8" s="309"/>
      <c r="AD8" s="309"/>
    </row>
    <row r="9" spans="1:30" s="5" customFormat="1" x14ac:dyDescent="0.2">
      <c r="A9" s="26" t="s">
        <v>257</v>
      </c>
      <c r="B9" s="308">
        <f t="shared" si="1"/>
        <v>17</v>
      </c>
      <c r="C9" s="308">
        <f t="shared" si="1"/>
        <v>1</v>
      </c>
      <c r="D9" s="308">
        <f t="shared" si="1"/>
        <v>33</v>
      </c>
      <c r="E9" s="308">
        <f t="shared" si="1"/>
        <v>14</v>
      </c>
      <c r="F9" s="308">
        <f t="shared" si="1"/>
        <v>17</v>
      </c>
      <c r="G9" s="308">
        <f t="shared" si="1"/>
        <v>7</v>
      </c>
      <c r="H9" s="308">
        <f t="shared" si="1"/>
        <v>6</v>
      </c>
      <c r="I9" s="308">
        <f t="shared" si="1"/>
        <v>5</v>
      </c>
      <c r="J9" s="308">
        <f t="shared" si="1"/>
        <v>2</v>
      </c>
      <c r="K9" s="308">
        <f t="shared" si="1"/>
        <v>2</v>
      </c>
      <c r="L9" s="308">
        <f t="shared" si="1"/>
        <v>2</v>
      </c>
      <c r="M9" s="308">
        <f t="shared" si="1"/>
        <v>0</v>
      </c>
      <c r="N9" s="308">
        <f t="shared" si="1"/>
        <v>0</v>
      </c>
      <c r="O9" s="308">
        <f t="shared" si="1"/>
        <v>0</v>
      </c>
      <c r="P9" s="308">
        <f t="shared" si="1"/>
        <v>0</v>
      </c>
      <c r="Q9" s="308">
        <f t="shared" si="1"/>
        <v>0</v>
      </c>
      <c r="R9" s="308">
        <f t="shared" si="1"/>
        <v>4</v>
      </c>
      <c r="S9" s="308">
        <f t="shared" si="1"/>
        <v>1</v>
      </c>
      <c r="T9" s="308">
        <f t="shared" si="1"/>
        <v>7</v>
      </c>
      <c r="U9" s="308">
        <f t="shared" si="1"/>
        <v>5</v>
      </c>
      <c r="V9" s="124">
        <f t="shared" si="1"/>
        <v>123</v>
      </c>
      <c r="W9" s="124">
        <f t="shared" si="1"/>
        <v>55</v>
      </c>
      <c r="X9" s="129">
        <f t="shared" si="1"/>
        <v>211</v>
      </c>
      <c r="Y9" s="122">
        <f t="shared" si="1"/>
        <v>90</v>
      </c>
      <c r="AA9" s="1"/>
      <c r="AB9" s="1"/>
      <c r="AC9" s="309"/>
      <c r="AD9" s="309"/>
    </row>
    <row r="10" spans="1:30" s="5" customFormat="1" x14ac:dyDescent="0.2">
      <c r="A10" s="26" t="s">
        <v>258</v>
      </c>
      <c r="B10" s="308">
        <f t="shared" si="1"/>
        <v>13</v>
      </c>
      <c r="C10" s="308">
        <f t="shared" si="1"/>
        <v>3</v>
      </c>
      <c r="D10" s="308">
        <f t="shared" si="1"/>
        <v>6</v>
      </c>
      <c r="E10" s="308">
        <f t="shared" si="1"/>
        <v>0</v>
      </c>
      <c r="F10" s="308">
        <f t="shared" si="1"/>
        <v>3</v>
      </c>
      <c r="G10" s="308">
        <f t="shared" si="1"/>
        <v>1</v>
      </c>
      <c r="H10" s="308">
        <f t="shared" si="1"/>
        <v>2</v>
      </c>
      <c r="I10" s="308">
        <f t="shared" si="1"/>
        <v>1</v>
      </c>
      <c r="J10" s="308">
        <f t="shared" si="1"/>
        <v>1</v>
      </c>
      <c r="K10" s="308">
        <f t="shared" si="1"/>
        <v>0</v>
      </c>
      <c r="L10" s="308">
        <f t="shared" si="1"/>
        <v>2</v>
      </c>
      <c r="M10" s="308">
        <f t="shared" si="1"/>
        <v>2</v>
      </c>
      <c r="N10" s="308">
        <f t="shared" si="1"/>
        <v>0</v>
      </c>
      <c r="O10" s="308">
        <f t="shared" si="1"/>
        <v>0</v>
      </c>
      <c r="P10" s="308">
        <f t="shared" si="1"/>
        <v>0</v>
      </c>
      <c r="Q10" s="308">
        <f t="shared" si="1"/>
        <v>0</v>
      </c>
      <c r="R10" s="308">
        <f t="shared" si="1"/>
        <v>6</v>
      </c>
      <c r="S10" s="308">
        <f t="shared" si="1"/>
        <v>2</v>
      </c>
      <c r="T10" s="308">
        <f t="shared" si="1"/>
        <v>2</v>
      </c>
      <c r="U10" s="308">
        <f t="shared" si="1"/>
        <v>0</v>
      </c>
      <c r="V10" s="124">
        <f t="shared" si="1"/>
        <v>20</v>
      </c>
      <c r="W10" s="124">
        <f t="shared" si="1"/>
        <v>8</v>
      </c>
      <c r="X10" s="129">
        <f t="shared" si="1"/>
        <v>55</v>
      </c>
      <c r="Y10" s="122">
        <f t="shared" si="1"/>
        <v>17</v>
      </c>
      <c r="AA10" s="1"/>
      <c r="AB10" s="1"/>
      <c r="AC10" s="309"/>
      <c r="AD10" s="309"/>
    </row>
    <row r="11" spans="1:30" ht="13.5" thickBot="1" x14ac:dyDescent="0.25">
      <c r="A11" s="22" t="s">
        <v>74</v>
      </c>
      <c r="B11" s="120">
        <f t="shared" si="1"/>
        <v>65</v>
      </c>
      <c r="C11" s="120">
        <f t="shared" si="1"/>
        <v>7</v>
      </c>
      <c r="D11" s="120">
        <f t="shared" si="1"/>
        <v>158</v>
      </c>
      <c r="E11" s="120">
        <f t="shared" si="1"/>
        <v>47</v>
      </c>
      <c r="F11" s="120">
        <f t="shared" si="1"/>
        <v>360</v>
      </c>
      <c r="G11" s="120">
        <f t="shared" si="1"/>
        <v>138</v>
      </c>
      <c r="H11" s="120">
        <f t="shared" si="1"/>
        <v>82</v>
      </c>
      <c r="I11" s="120">
        <f t="shared" si="1"/>
        <v>39</v>
      </c>
      <c r="J11" s="120">
        <f t="shared" si="1"/>
        <v>6</v>
      </c>
      <c r="K11" s="120">
        <f t="shared" si="1"/>
        <v>3</v>
      </c>
      <c r="L11" s="120">
        <f t="shared" si="1"/>
        <v>17</v>
      </c>
      <c r="M11" s="120">
        <f t="shared" si="1"/>
        <v>7</v>
      </c>
      <c r="N11" s="120">
        <f t="shared" si="1"/>
        <v>0</v>
      </c>
      <c r="O11" s="120">
        <f t="shared" si="1"/>
        <v>0</v>
      </c>
      <c r="P11" s="120">
        <f t="shared" si="1"/>
        <v>4</v>
      </c>
      <c r="Q11" s="120">
        <f t="shared" si="1"/>
        <v>1</v>
      </c>
      <c r="R11" s="120">
        <f t="shared" si="1"/>
        <v>138</v>
      </c>
      <c r="S11" s="120">
        <f t="shared" si="1"/>
        <v>66</v>
      </c>
      <c r="T11" s="120">
        <f t="shared" si="1"/>
        <v>157</v>
      </c>
      <c r="U11" s="120">
        <f t="shared" si="1"/>
        <v>78</v>
      </c>
      <c r="V11" s="120">
        <f t="shared" si="1"/>
        <v>915</v>
      </c>
      <c r="W11" s="120">
        <f t="shared" si="1"/>
        <v>530</v>
      </c>
      <c r="X11" s="120">
        <f t="shared" si="1"/>
        <v>1902</v>
      </c>
      <c r="Y11" s="186">
        <f t="shared" si="1"/>
        <v>916</v>
      </c>
      <c r="AC11" s="309"/>
      <c r="AD11" s="309"/>
    </row>
    <row r="12" spans="1:30" ht="15" customHeight="1" thickBot="1" x14ac:dyDescent="0.25">
      <c r="A12" s="310"/>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30" ht="19.5" customHeight="1" x14ac:dyDescent="0.2">
      <c r="A13" s="695" t="s">
        <v>77</v>
      </c>
      <c r="B13" s="678" t="s">
        <v>223</v>
      </c>
      <c r="C13" s="679"/>
      <c r="D13" s="679"/>
      <c r="E13" s="679"/>
      <c r="F13" s="679"/>
      <c r="G13" s="679"/>
      <c r="H13" s="679"/>
      <c r="I13" s="679"/>
      <c r="J13" s="679"/>
      <c r="K13" s="679"/>
      <c r="L13" s="679"/>
      <c r="M13" s="679"/>
      <c r="N13" s="679"/>
      <c r="O13" s="680"/>
      <c r="P13" s="678" t="s">
        <v>224</v>
      </c>
      <c r="Q13" s="679"/>
      <c r="R13" s="679"/>
      <c r="S13" s="679"/>
      <c r="T13" s="679"/>
      <c r="U13" s="679"/>
      <c r="V13" s="684" t="s">
        <v>225</v>
      </c>
      <c r="W13" s="685"/>
      <c r="X13" s="688" t="s">
        <v>74</v>
      </c>
      <c r="Y13" s="691" t="s">
        <v>250</v>
      </c>
    </row>
    <row r="14" spans="1:30" s="426" customFormat="1" ht="51" customHeight="1" x14ac:dyDescent="0.25">
      <c r="A14" s="674"/>
      <c r="B14" s="694" t="s">
        <v>228</v>
      </c>
      <c r="C14" s="694"/>
      <c r="D14" s="694" t="s">
        <v>229</v>
      </c>
      <c r="E14" s="694"/>
      <c r="F14" s="694" t="s">
        <v>230</v>
      </c>
      <c r="G14" s="694"/>
      <c r="H14" s="694" t="s">
        <v>231</v>
      </c>
      <c r="I14" s="694"/>
      <c r="J14" s="694" t="s">
        <v>232</v>
      </c>
      <c r="K14" s="694"/>
      <c r="L14" s="694" t="s">
        <v>251</v>
      </c>
      <c r="M14" s="694"/>
      <c r="N14" s="581" t="s">
        <v>234</v>
      </c>
      <c r="O14" s="583"/>
      <c r="P14" s="581" t="s">
        <v>235</v>
      </c>
      <c r="Q14" s="583"/>
      <c r="R14" s="581" t="s">
        <v>236</v>
      </c>
      <c r="S14" s="583"/>
      <c r="T14" s="581" t="s">
        <v>237</v>
      </c>
      <c r="U14" s="583"/>
      <c r="V14" s="686"/>
      <c r="W14" s="687"/>
      <c r="X14" s="689"/>
      <c r="Y14" s="692"/>
    </row>
    <row r="15" spans="1:30" s="426" customFormat="1" ht="18" customHeight="1" thickBot="1" x14ac:dyDescent="0.3">
      <c r="A15" s="640"/>
      <c r="B15" s="433" t="s">
        <v>74</v>
      </c>
      <c r="C15" s="433" t="s">
        <v>252</v>
      </c>
      <c r="D15" s="433" t="s">
        <v>74</v>
      </c>
      <c r="E15" s="433" t="s">
        <v>252</v>
      </c>
      <c r="F15" s="433" t="s">
        <v>74</v>
      </c>
      <c r="G15" s="433" t="s">
        <v>252</v>
      </c>
      <c r="H15" s="433" t="s">
        <v>74</v>
      </c>
      <c r="I15" s="433" t="s">
        <v>252</v>
      </c>
      <c r="J15" s="433" t="s">
        <v>74</v>
      </c>
      <c r="K15" s="433" t="s">
        <v>252</v>
      </c>
      <c r="L15" s="433" t="s">
        <v>74</v>
      </c>
      <c r="M15" s="433" t="s">
        <v>252</v>
      </c>
      <c r="N15" s="433" t="s">
        <v>74</v>
      </c>
      <c r="O15" s="433" t="s">
        <v>252</v>
      </c>
      <c r="P15" s="433" t="s">
        <v>74</v>
      </c>
      <c r="Q15" s="433" t="s">
        <v>252</v>
      </c>
      <c r="R15" s="433" t="s">
        <v>74</v>
      </c>
      <c r="S15" s="433" t="s">
        <v>252</v>
      </c>
      <c r="T15" s="433" t="s">
        <v>74</v>
      </c>
      <c r="U15" s="433" t="s">
        <v>252</v>
      </c>
      <c r="V15" s="433" t="s">
        <v>74</v>
      </c>
      <c r="W15" s="433" t="s">
        <v>252</v>
      </c>
      <c r="X15" s="690"/>
      <c r="Y15" s="693"/>
    </row>
    <row r="16" spans="1:30" ht="14.25" customHeight="1" x14ac:dyDescent="0.2">
      <c r="A16" s="123" t="s">
        <v>253</v>
      </c>
      <c r="B16" s="308">
        <v>0</v>
      </c>
      <c r="C16" s="308">
        <v>0</v>
      </c>
      <c r="D16" s="308">
        <v>0</v>
      </c>
      <c r="E16" s="308">
        <v>0</v>
      </c>
      <c r="F16" s="308">
        <v>2</v>
      </c>
      <c r="G16" s="308">
        <v>2</v>
      </c>
      <c r="H16" s="308">
        <v>7</v>
      </c>
      <c r="I16" s="308">
        <v>2</v>
      </c>
      <c r="J16" s="308">
        <v>0</v>
      </c>
      <c r="K16" s="308">
        <v>0</v>
      </c>
      <c r="L16" s="308">
        <v>0</v>
      </c>
      <c r="M16" s="308">
        <v>0</v>
      </c>
      <c r="N16" s="308">
        <v>0</v>
      </c>
      <c r="O16" s="308">
        <v>0</v>
      </c>
      <c r="P16" s="308">
        <v>0</v>
      </c>
      <c r="Q16" s="308">
        <v>0</v>
      </c>
      <c r="R16" s="312">
        <v>19</v>
      </c>
      <c r="S16" s="308">
        <v>11</v>
      </c>
      <c r="T16" s="308">
        <v>25</v>
      </c>
      <c r="U16" s="308">
        <v>13</v>
      </c>
      <c r="V16" s="308">
        <v>5</v>
      </c>
      <c r="W16" s="308">
        <v>4</v>
      </c>
      <c r="X16" s="157">
        <f>SUM(B16,D16,F16,H16,J16,L16,N16,P16,R16,T16,V16)</f>
        <v>58</v>
      </c>
      <c r="Y16" s="121">
        <f>SUM(C16,E16,G16,I16,K16,M16,O16,Q16,S16,U16,W16)</f>
        <v>32</v>
      </c>
      <c r="AC16" s="309"/>
      <c r="AD16" s="309"/>
    </row>
    <row r="17" spans="1:30" ht="15" customHeight="1" x14ac:dyDescent="0.2">
      <c r="A17" s="26" t="s">
        <v>254</v>
      </c>
      <c r="B17" s="9">
        <v>0</v>
      </c>
      <c r="C17" s="9">
        <v>0</v>
      </c>
      <c r="D17" s="9">
        <v>6</v>
      </c>
      <c r="E17" s="9">
        <v>0</v>
      </c>
      <c r="F17" s="9">
        <v>42</v>
      </c>
      <c r="G17" s="9">
        <v>13</v>
      </c>
      <c r="H17" s="9">
        <v>3</v>
      </c>
      <c r="I17" s="9">
        <v>1</v>
      </c>
      <c r="J17" s="9">
        <v>0</v>
      </c>
      <c r="K17" s="9">
        <v>0</v>
      </c>
      <c r="L17" s="9">
        <v>2</v>
      </c>
      <c r="M17" s="9">
        <v>1</v>
      </c>
      <c r="N17" s="9">
        <v>0</v>
      </c>
      <c r="O17" s="9">
        <v>0</v>
      </c>
      <c r="P17" s="9">
        <v>1</v>
      </c>
      <c r="Q17" s="9">
        <v>1</v>
      </c>
      <c r="R17" s="9">
        <v>25</v>
      </c>
      <c r="S17" s="9">
        <v>12</v>
      </c>
      <c r="T17" s="9">
        <v>30</v>
      </c>
      <c r="U17" s="9">
        <v>16</v>
      </c>
      <c r="V17" s="90">
        <v>20</v>
      </c>
      <c r="W17" s="90">
        <v>13</v>
      </c>
      <c r="X17" s="129">
        <f t="shared" ref="X17:Y22" si="2">SUM(B17,D17,F17,H17,J17,L17,N17,P17,R17,T17,V17)</f>
        <v>129</v>
      </c>
      <c r="Y17" s="122">
        <f t="shared" si="2"/>
        <v>57</v>
      </c>
      <c r="AC17" s="309"/>
      <c r="AD17" s="309"/>
    </row>
    <row r="18" spans="1:30" ht="15" customHeight="1" x14ac:dyDescent="0.2">
      <c r="A18" s="26" t="s">
        <v>255</v>
      </c>
      <c r="B18" s="9">
        <v>6</v>
      </c>
      <c r="C18" s="9">
        <v>1</v>
      </c>
      <c r="D18" s="9">
        <v>29</v>
      </c>
      <c r="E18" s="9">
        <v>7</v>
      </c>
      <c r="F18" s="9">
        <v>37</v>
      </c>
      <c r="G18" s="9">
        <v>24</v>
      </c>
      <c r="H18" s="9">
        <v>1</v>
      </c>
      <c r="I18" s="9">
        <v>1</v>
      </c>
      <c r="J18" s="9">
        <v>1</v>
      </c>
      <c r="K18" s="9">
        <v>1</v>
      </c>
      <c r="L18" s="9">
        <v>0</v>
      </c>
      <c r="M18" s="9">
        <v>0</v>
      </c>
      <c r="N18" s="9">
        <v>0</v>
      </c>
      <c r="O18" s="9">
        <v>0</v>
      </c>
      <c r="P18" s="9">
        <v>1</v>
      </c>
      <c r="Q18" s="9">
        <v>0</v>
      </c>
      <c r="R18" s="9">
        <v>13</v>
      </c>
      <c r="S18" s="9">
        <v>11</v>
      </c>
      <c r="T18" s="9">
        <v>18</v>
      </c>
      <c r="U18" s="9">
        <v>7</v>
      </c>
      <c r="V18" s="9">
        <v>16</v>
      </c>
      <c r="W18" s="9">
        <v>13</v>
      </c>
      <c r="X18" s="129">
        <f t="shared" si="2"/>
        <v>122</v>
      </c>
      <c r="Y18" s="122">
        <f t="shared" si="2"/>
        <v>65</v>
      </c>
      <c r="AC18" s="309"/>
      <c r="AD18" s="309"/>
    </row>
    <row r="19" spans="1:30" x14ac:dyDescent="0.2">
      <c r="A19" s="26" t="s">
        <v>256</v>
      </c>
      <c r="B19" s="9">
        <v>10</v>
      </c>
      <c r="C19" s="9">
        <v>1</v>
      </c>
      <c r="D19" s="9">
        <v>12</v>
      </c>
      <c r="E19" s="9">
        <v>6</v>
      </c>
      <c r="F19" s="9">
        <v>10</v>
      </c>
      <c r="G19" s="9">
        <v>2</v>
      </c>
      <c r="H19" s="9">
        <v>0</v>
      </c>
      <c r="I19" s="9">
        <v>0</v>
      </c>
      <c r="J19" s="9">
        <v>0</v>
      </c>
      <c r="K19" s="9">
        <v>0</v>
      </c>
      <c r="L19" s="9">
        <v>0</v>
      </c>
      <c r="M19" s="9">
        <v>0</v>
      </c>
      <c r="N19" s="9">
        <v>0</v>
      </c>
      <c r="O19" s="9">
        <v>0</v>
      </c>
      <c r="P19" s="9">
        <v>0</v>
      </c>
      <c r="Q19" s="9">
        <v>0</v>
      </c>
      <c r="R19" s="9">
        <v>7</v>
      </c>
      <c r="S19" s="9">
        <v>4</v>
      </c>
      <c r="T19" s="9">
        <v>8</v>
      </c>
      <c r="U19" s="9">
        <v>7</v>
      </c>
      <c r="V19" s="9">
        <v>22</v>
      </c>
      <c r="W19" s="9">
        <v>18</v>
      </c>
      <c r="X19" s="129">
        <f t="shared" si="2"/>
        <v>69</v>
      </c>
      <c r="Y19" s="122">
        <f t="shared" si="2"/>
        <v>38</v>
      </c>
      <c r="AC19" s="309"/>
      <c r="AD19" s="309"/>
    </row>
    <row r="20" spans="1:30" x14ac:dyDescent="0.2">
      <c r="A20" s="26" t="s">
        <v>257</v>
      </c>
      <c r="B20" s="9">
        <v>11</v>
      </c>
      <c r="C20" s="9">
        <v>1</v>
      </c>
      <c r="D20" s="9">
        <v>9</v>
      </c>
      <c r="E20" s="9">
        <v>4</v>
      </c>
      <c r="F20" s="9">
        <v>3</v>
      </c>
      <c r="G20" s="9">
        <v>1</v>
      </c>
      <c r="H20" s="9">
        <v>0</v>
      </c>
      <c r="I20" s="9">
        <v>0</v>
      </c>
      <c r="J20" s="9">
        <v>2</v>
      </c>
      <c r="K20" s="9">
        <v>2</v>
      </c>
      <c r="L20" s="9">
        <v>0</v>
      </c>
      <c r="M20" s="9">
        <v>0</v>
      </c>
      <c r="N20" s="9">
        <v>0</v>
      </c>
      <c r="O20" s="9">
        <v>0</v>
      </c>
      <c r="P20" s="9">
        <v>0</v>
      </c>
      <c r="Q20" s="9">
        <v>0</v>
      </c>
      <c r="R20" s="9">
        <v>1</v>
      </c>
      <c r="S20" s="9">
        <v>0</v>
      </c>
      <c r="T20" s="9">
        <v>6</v>
      </c>
      <c r="U20" s="9">
        <v>4</v>
      </c>
      <c r="V20" s="9">
        <v>8</v>
      </c>
      <c r="W20" s="9">
        <v>7</v>
      </c>
      <c r="X20" s="129">
        <f t="shared" si="2"/>
        <v>40</v>
      </c>
      <c r="Y20" s="122">
        <f t="shared" si="2"/>
        <v>19</v>
      </c>
      <c r="AC20" s="309"/>
      <c r="AD20" s="309"/>
    </row>
    <row r="21" spans="1:30" x14ac:dyDescent="0.2">
      <c r="A21" s="26" t="s">
        <v>258</v>
      </c>
      <c r="B21" s="9">
        <v>4</v>
      </c>
      <c r="C21" s="9">
        <v>0</v>
      </c>
      <c r="D21" s="9">
        <v>3</v>
      </c>
      <c r="E21" s="9">
        <v>0</v>
      </c>
      <c r="F21" s="9">
        <v>0</v>
      </c>
      <c r="G21" s="9">
        <v>0</v>
      </c>
      <c r="H21" s="9">
        <v>0</v>
      </c>
      <c r="I21" s="9">
        <v>0</v>
      </c>
      <c r="J21" s="9">
        <v>1</v>
      </c>
      <c r="K21" s="9">
        <v>0</v>
      </c>
      <c r="L21" s="9">
        <v>0</v>
      </c>
      <c r="M21" s="9">
        <v>0</v>
      </c>
      <c r="N21" s="9">
        <v>0</v>
      </c>
      <c r="O21" s="9">
        <v>0</v>
      </c>
      <c r="P21" s="9">
        <v>0</v>
      </c>
      <c r="Q21" s="9">
        <v>0</v>
      </c>
      <c r="R21" s="9">
        <v>3</v>
      </c>
      <c r="S21" s="9">
        <v>1</v>
      </c>
      <c r="T21" s="9">
        <v>1</v>
      </c>
      <c r="U21" s="9">
        <v>0</v>
      </c>
      <c r="V21" s="9">
        <v>2</v>
      </c>
      <c r="W21" s="9">
        <v>1</v>
      </c>
      <c r="X21" s="129">
        <f t="shared" si="2"/>
        <v>14</v>
      </c>
      <c r="Y21" s="122">
        <f t="shared" si="2"/>
        <v>2</v>
      </c>
      <c r="AC21" s="309"/>
      <c r="AD21" s="309"/>
    </row>
    <row r="22" spans="1:30" ht="13.5" thickBot="1" x14ac:dyDescent="0.25">
      <c r="A22" s="22" t="s">
        <v>74</v>
      </c>
      <c r="B22" s="120">
        <f>SUM(B16:B21)</f>
        <v>31</v>
      </c>
      <c r="C22" s="120">
        <f t="shared" ref="C22:W22" si="3">SUM(C16:C21)</f>
        <v>3</v>
      </c>
      <c r="D22" s="120">
        <f t="shared" si="3"/>
        <v>59</v>
      </c>
      <c r="E22" s="120">
        <f t="shared" si="3"/>
        <v>17</v>
      </c>
      <c r="F22" s="120">
        <f t="shared" si="3"/>
        <v>94</v>
      </c>
      <c r="G22" s="120">
        <f t="shared" si="3"/>
        <v>42</v>
      </c>
      <c r="H22" s="120">
        <f t="shared" si="3"/>
        <v>11</v>
      </c>
      <c r="I22" s="120">
        <f t="shared" si="3"/>
        <v>4</v>
      </c>
      <c r="J22" s="120">
        <f t="shared" si="3"/>
        <v>4</v>
      </c>
      <c r="K22" s="120">
        <f t="shared" si="3"/>
        <v>3</v>
      </c>
      <c r="L22" s="120">
        <f t="shared" si="3"/>
        <v>2</v>
      </c>
      <c r="M22" s="120">
        <f t="shared" si="3"/>
        <v>1</v>
      </c>
      <c r="N22" s="120">
        <f t="shared" si="3"/>
        <v>0</v>
      </c>
      <c r="O22" s="120">
        <f t="shared" si="3"/>
        <v>0</v>
      </c>
      <c r="P22" s="120">
        <f t="shared" si="3"/>
        <v>2</v>
      </c>
      <c r="Q22" s="120">
        <f t="shared" si="3"/>
        <v>1</v>
      </c>
      <c r="R22" s="120">
        <f t="shared" si="3"/>
        <v>68</v>
      </c>
      <c r="S22" s="120">
        <f t="shared" si="3"/>
        <v>39</v>
      </c>
      <c r="T22" s="120">
        <f t="shared" si="3"/>
        <v>88</v>
      </c>
      <c r="U22" s="120">
        <f t="shared" si="3"/>
        <v>47</v>
      </c>
      <c r="V22" s="120">
        <f t="shared" si="3"/>
        <v>73</v>
      </c>
      <c r="W22" s="120">
        <f t="shared" si="3"/>
        <v>56</v>
      </c>
      <c r="X22" s="120">
        <f t="shared" si="2"/>
        <v>432</v>
      </c>
      <c r="Y22" s="186">
        <f t="shared" si="2"/>
        <v>213</v>
      </c>
      <c r="AC22" s="309"/>
      <c r="AD22" s="309"/>
    </row>
    <row r="23" spans="1:30" s="315" customFormat="1" ht="13.5" thickBot="1" x14ac:dyDescent="0.25">
      <c r="A23" s="313"/>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row>
    <row r="24" spans="1:30" ht="12.75" customHeight="1" x14ac:dyDescent="0.2">
      <c r="A24" s="695" t="s">
        <v>104</v>
      </c>
      <c r="B24" s="678" t="s">
        <v>223</v>
      </c>
      <c r="C24" s="679"/>
      <c r="D24" s="679"/>
      <c r="E24" s="679"/>
      <c r="F24" s="679"/>
      <c r="G24" s="679"/>
      <c r="H24" s="679"/>
      <c r="I24" s="679"/>
      <c r="J24" s="679"/>
      <c r="K24" s="679"/>
      <c r="L24" s="679"/>
      <c r="M24" s="679"/>
      <c r="N24" s="679"/>
      <c r="O24" s="680"/>
      <c r="P24" s="678" t="s">
        <v>224</v>
      </c>
      <c r="Q24" s="679"/>
      <c r="R24" s="679"/>
      <c r="S24" s="679"/>
      <c r="T24" s="679"/>
      <c r="U24" s="679"/>
      <c r="V24" s="684" t="s">
        <v>225</v>
      </c>
      <c r="W24" s="685"/>
      <c r="X24" s="688" t="s">
        <v>74</v>
      </c>
      <c r="Y24" s="691" t="s">
        <v>250</v>
      </c>
    </row>
    <row r="25" spans="1:30" s="426" customFormat="1" ht="48.75" customHeight="1" x14ac:dyDescent="0.25">
      <c r="A25" s="674"/>
      <c r="B25" s="694" t="s">
        <v>228</v>
      </c>
      <c r="C25" s="694"/>
      <c r="D25" s="694" t="s">
        <v>229</v>
      </c>
      <c r="E25" s="694"/>
      <c r="F25" s="694" t="s">
        <v>230</v>
      </c>
      <c r="G25" s="694"/>
      <c r="H25" s="694" t="s">
        <v>231</v>
      </c>
      <c r="I25" s="694"/>
      <c r="J25" s="694" t="s">
        <v>232</v>
      </c>
      <c r="K25" s="694"/>
      <c r="L25" s="694" t="s">
        <v>251</v>
      </c>
      <c r="M25" s="694"/>
      <c r="N25" s="581" t="s">
        <v>234</v>
      </c>
      <c r="O25" s="583"/>
      <c r="P25" s="581" t="s">
        <v>235</v>
      </c>
      <c r="Q25" s="583"/>
      <c r="R25" s="581" t="s">
        <v>236</v>
      </c>
      <c r="S25" s="583"/>
      <c r="T25" s="581" t="s">
        <v>237</v>
      </c>
      <c r="U25" s="583"/>
      <c r="V25" s="686"/>
      <c r="W25" s="687"/>
      <c r="X25" s="689"/>
      <c r="Y25" s="692"/>
    </row>
    <row r="26" spans="1:30" ht="13.5" thickBot="1" x14ac:dyDescent="0.25">
      <c r="A26" s="640"/>
      <c r="B26" s="40" t="s">
        <v>74</v>
      </c>
      <c r="C26" s="40" t="s">
        <v>252</v>
      </c>
      <c r="D26" s="40" t="s">
        <v>74</v>
      </c>
      <c r="E26" s="40" t="s">
        <v>252</v>
      </c>
      <c r="F26" s="40" t="s">
        <v>74</v>
      </c>
      <c r="G26" s="40" t="s">
        <v>252</v>
      </c>
      <c r="H26" s="40" t="s">
        <v>74</v>
      </c>
      <c r="I26" s="40" t="s">
        <v>252</v>
      </c>
      <c r="J26" s="40" t="s">
        <v>74</v>
      </c>
      <c r="K26" s="40" t="s">
        <v>252</v>
      </c>
      <c r="L26" s="40" t="s">
        <v>74</v>
      </c>
      <c r="M26" s="40" t="s">
        <v>252</v>
      </c>
      <c r="N26" s="40" t="s">
        <v>74</v>
      </c>
      <c r="O26" s="40" t="s">
        <v>252</v>
      </c>
      <c r="P26" s="40" t="s">
        <v>74</v>
      </c>
      <c r="Q26" s="40" t="s">
        <v>252</v>
      </c>
      <c r="R26" s="40" t="s">
        <v>74</v>
      </c>
      <c r="S26" s="40" t="s">
        <v>252</v>
      </c>
      <c r="T26" s="40" t="s">
        <v>74</v>
      </c>
      <c r="U26" s="40" t="s">
        <v>252</v>
      </c>
      <c r="V26" s="40" t="s">
        <v>74</v>
      </c>
      <c r="W26" s="40" t="s">
        <v>252</v>
      </c>
      <c r="X26" s="690"/>
      <c r="Y26" s="693"/>
    </row>
    <row r="27" spans="1:30" x14ac:dyDescent="0.2">
      <c r="A27" s="123" t="s">
        <v>253</v>
      </c>
      <c r="B27" s="308">
        <v>0</v>
      </c>
      <c r="C27" s="308">
        <v>0</v>
      </c>
      <c r="D27" s="308">
        <v>0</v>
      </c>
      <c r="E27" s="308">
        <v>0</v>
      </c>
      <c r="F27" s="308">
        <v>1</v>
      </c>
      <c r="G27" s="308">
        <v>0</v>
      </c>
      <c r="H27" s="308">
        <v>1</v>
      </c>
      <c r="I27" s="308">
        <v>0</v>
      </c>
      <c r="J27" s="308">
        <v>0</v>
      </c>
      <c r="K27" s="308">
        <v>0</v>
      </c>
      <c r="L27" s="308">
        <v>0</v>
      </c>
      <c r="M27" s="308">
        <v>0</v>
      </c>
      <c r="N27" s="308">
        <v>0</v>
      </c>
      <c r="O27" s="308">
        <v>0</v>
      </c>
      <c r="P27" s="308">
        <v>0</v>
      </c>
      <c r="Q27" s="308">
        <v>0</v>
      </c>
      <c r="R27" s="308">
        <v>11</v>
      </c>
      <c r="S27" s="308">
        <v>3</v>
      </c>
      <c r="T27" s="308">
        <v>6</v>
      </c>
      <c r="U27" s="308">
        <v>2</v>
      </c>
      <c r="V27" s="308">
        <v>13</v>
      </c>
      <c r="W27" s="308">
        <v>8</v>
      </c>
      <c r="X27" s="157">
        <f>SUM(B27,D27,F27,H27,J27,L27,N27,P27,R27,T27,V27)</f>
        <v>32</v>
      </c>
      <c r="Y27" s="121">
        <f>SUM(C27,E27,G27,I27,K27,M27,O27,Q27,S27,U27,W27)</f>
        <v>13</v>
      </c>
      <c r="AC27" s="309"/>
      <c r="AD27" s="309"/>
    </row>
    <row r="28" spans="1:30" x14ac:dyDescent="0.2">
      <c r="A28" s="26" t="s">
        <v>254</v>
      </c>
      <c r="B28" s="9">
        <v>0</v>
      </c>
      <c r="C28" s="9">
        <v>0</v>
      </c>
      <c r="D28" s="9">
        <v>0</v>
      </c>
      <c r="E28" s="9">
        <v>0</v>
      </c>
      <c r="F28" s="9">
        <v>42</v>
      </c>
      <c r="G28" s="9">
        <v>8</v>
      </c>
      <c r="H28" s="9">
        <v>10</v>
      </c>
      <c r="I28" s="9">
        <v>2</v>
      </c>
      <c r="J28" s="9">
        <v>0</v>
      </c>
      <c r="K28" s="9">
        <v>0</v>
      </c>
      <c r="L28" s="9">
        <v>3</v>
      </c>
      <c r="M28" s="9">
        <v>2</v>
      </c>
      <c r="N28" s="9">
        <v>0</v>
      </c>
      <c r="O28" s="9">
        <v>0</v>
      </c>
      <c r="P28" s="9">
        <v>2</v>
      </c>
      <c r="Q28" s="9">
        <v>0</v>
      </c>
      <c r="R28" s="9">
        <v>12</v>
      </c>
      <c r="S28" s="9">
        <v>6</v>
      </c>
      <c r="T28" s="9">
        <v>29</v>
      </c>
      <c r="U28" s="9">
        <v>13</v>
      </c>
      <c r="V28" s="9">
        <v>11</v>
      </c>
      <c r="W28" s="9">
        <v>5</v>
      </c>
      <c r="X28" s="129">
        <f t="shared" ref="X28:Y33" si="4">SUM(B28,D28,F28,H28,J28,L28,N28,P28,R28,T28,V28)</f>
        <v>109</v>
      </c>
      <c r="Y28" s="122">
        <f t="shared" si="4"/>
        <v>36</v>
      </c>
      <c r="AC28" s="309"/>
      <c r="AD28" s="309"/>
    </row>
    <row r="29" spans="1:30" x14ac:dyDescent="0.2">
      <c r="A29" s="26" t="s">
        <v>255</v>
      </c>
      <c r="B29" s="9">
        <v>1</v>
      </c>
      <c r="C29" s="9">
        <v>0</v>
      </c>
      <c r="D29" s="9">
        <v>19</v>
      </c>
      <c r="E29" s="9">
        <v>2</v>
      </c>
      <c r="F29" s="9">
        <v>42</v>
      </c>
      <c r="G29" s="9">
        <v>17</v>
      </c>
      <c r="H29" s="9">
        <v>7</v>
      </c>
      <c r="I29" s="9">
        <v>2</v>
      </c>
      <c r="J29" s="9">
        <v>0</v>
      </c>
      <c r="K29" s="9">
        <v>0</v>
      </c>
      <c r="L29" s="9">
        <v>5</v>
      </c>
      <c r="M29" s="9">
        <v>1</v>
      </c>
      <c r="N29" s="9">
        <v>0</v>
      </c>
      <c r="O29" s="9">
        <v>0</v>
      </c>
      <c r="P29" s="9">
        <v>0</v>
      </c>
      <c r="Q29" s="9">
        <v>0</v>
      </c>
      <c r="R29" s="9">
        <v>10</v>
      </c>
      <c r="S29" s="9">
        <v>3</v>
      </c>
      <c r="T29" s="9">
        <v>17</v>
      </c>
      <c r="U29" s="9">
        <v>7</v>
      </c>
      <c r="V29" s="9">
        <v>25</v>
      </c>
      <c r="W29" s="9">
        <v>14</v>
      </c>
      <c r="X29" s="129">
        <f t="shared" si="4"/>
        <v>126</v>
      </c>
      <c r="Y29" s="122">
        <f t="shared" si="4"/>
        <v>46</v>
      </c>
      <c r="AC29" s="309"/>
      <c r="AD29" s="309"/>
    </row>
    <row r="30" spans="1:30" x14ac:dyDescent="0.2">
      <c r="A30" s="26" t="s">
        <v>256</v>
      </c>
      <c r="B30" s="9">
        <v>4</v>
      </c>
      <c r="C30" s="9">
        <v>0</v>
      </c>
      <c r="D30" s="9">
        <v>8</v>
      </c>
      <c r="E30" s="9">
        <v>1</v>
      </c>
      <c r="F30" s="9">
        <v>9</v>
      </c>
      <c r="G30" s="9">
        <v>4</v>
      </c>
      <c r="H30" s="9">
        <v>4</v>
      </c>
      <c r="I30" s="9">
        <v>2</v>
      </c>
      <c r="J30" s="9">
        <v>1</v>
      </c>
      <c r="K30" s="9">
        <v>0</v>
      </c>
      <c r="L30" s="9">
        <v>2</v>
      </c>
      <c r="M30" s="9">
        <v>1</v>
      </c>
      <c r="N30" s="9">
        <v>0</v>
      </c>
      <c r="O30" s="9">
        <v>0</v>
      </c>
      <c r="P30" s="9">
        <v>0</v>
      </c>
      <c r="Q30" s="9">
        <v>0</v>
      </c>
      <c r="R30" s="9">
        <v>6</v>
      </c>
      <c r="S30" s="9">
        <v>0</v>
      </c>
      <c r="T30" s="9">
        <v>4</v>
      </c>
      <c r="U30" s="9">
        <v>2</v>
      </c>
      <c r="V30" s="9">
        <v>14</v>
      </c>
      <c r="W30" s="9">
        <v>9</v>
      </c>
      <c r="X30" s="129">
        <f t="shared" si="4"/>
        <v>52</v>
      </c>
      <c r="Y30" s="122">
        <f t="shared" si="4"/>
        <v>19</v>
      </c>
      <c r="AC30" s="309"/>
      <c r="AD30" s="309"/>
    </row>
    <row r="31" spans="1:30" x14ac:dyDescent="0.2">
      <c r="A31" s="26" t="s">
        <v>257</v>
      </c>
      <c r="B31" s="9">
        <v>2</v>
      </c>
      <c r="C31" s="9">
        <v>0</v>
      </c>
      <c r="D31" s="9">
        <v>12</v>
      </c>
      <c r="E31" s="9">
        <v>3</v>
      </c>
      <c r="F31" s="9">
        <v>5</v>
      </c>
      <c r="G31" s="9">
        <v>0</v>
      </c>
      <c r="H31" s="9">
        <v>3</v>
      </c>
      <c r="I31" s="9">
        <v>3</v>
      </c>
      <c r="J31" s="9">
        <v>0</v>
      </c>
      <c r="K31" s="9">
        <v>0</v>
      </c>
      <c r="L31" s="9">
        <v>2</v>
      </c>
      <c r="M31" s="9">
        <v>0</v>
      </c>
      <c r="N31" s="9">
        <v>0</v>
      </c>
      <c r="O31" s="9">
        <v>0</v>
      </c>
      <c r="P31" s="9">
        <v>0</v>
      </c>
      <c r="Q31" s="9">
        <v>0</v>
      </c>
      <c r="R31" s="9">
        <v>1</v>
      </c>
      <c r="S31" s="9">
        <v>0</v>
      </c>
      <c r="T31" s="9">
        <v>1</v>
      </c>
      <c r="U31" s="9">
        <v>1</v>
      </c>
      <c r="V31" s="9">
        <v>8</v>
      </c>
      <c r="W31" s="9">
        <v>4</v>
      </c>
      <c r="X31" s="129">
        <f t="shared" si="4"/>
        <v>34</v>
      </c>
      <c r="Y31" s="122">
        <f t="shared" si="4"/>
        <v>11</v>
      </c>
      <c r="AC31" s="309"/>
      <c r="AD31" s="309"/>
    </row>
    <row r="32" spans="1:30" x14ac:dyDescent="0.2">
      <c r="A32" s="26" t="s">
        <v>258</v>
      </c>
      <c r="B32" s="9">
        <v>2</v>
      </c>
      <c r="C32" s="9">
        <v>0</v>
      </c>
      <c r="D32" s="9">
        <v>1</v>
      </c>
      <c r="E32" s="9">
        <v>0</v>
      </c>
      <c r="F32" s="9">
        <v>2</v>
      </c>
      <c r="G32" s="9">
        <v>1</v>
      </c>
      <c r="H32" s="9">
        <v>0</v>
      </c>
      <c r="I32" s="9">
        <v>0</v>
      </c>
      <c r="J32" s="9">
        <v>0</v>
      </c>
      <c r="K32" s="9">
        <v>0</v>
      </c>
      <c r="L32" s="9">
        <v>2</v>
      </c>
      <c r="M32" s="9">
        <v>2</v>
      </c>
      <c r="N32" s="9">
        <v>0</v>
      </c>
      <c r="O32" s="9">
        <v>0</v>
      </c>
      <c r="P32" s="9">
        <v>0</v>
      </c>
      <c r="Q32" s="9">
        <v>0</v>
      </c>
      <c r="R32" s="9">
        <v>2</v>
      </c>
      <c r="S32" s="9">
        <v>1</v>
      </c>
      <c r="T32" s="9">
        <v>1</v>
      </c>
      <c r="U32" s="9">
        <v>0</v>
      </c>
      <c r="V32" s="9">
        <v>0</v>
      </c>
      <c r="W32" s="9">
        <v>0</v>
      </c>
      <c r="X32" s="129">
        <f t="shared" si="4"/>
        <v>10</v>
      </c>
      <c r="Y32" s="122">
        <f t="shared" si="4"/>
        <v>4</v>
      </c>
      <c r="AC32" s="309"/>
      <c r="AD32" s="309"/>
    </row>
    <row r="33" spans="1:30" ht="13.5" thickBot="1" x14ac:dyDescent="0.25">
      <c r="A33" s="22" t="s">
        <v>74</v>
      </c>
      <c r="B33" s="120">
        <f>SUM(B27:B32)</f>
        <v>9</v>
      </c>
      <c r="C33" s="120">
        <f t="shared" ref="C33:W33" si="5">SUM(C27:C32)</f>
        <v>0</v>
      </c>
      <c r="D33" s="120">
        <f t="shared" si="5"/>
        <v>40</v>
      </c>
      <c r="E33" s="120">
        <f t="shared" si="5"/>
        <v>6</v>
      </c>
      <c r="F33" s="120">
        <f t="shared" si="5"/>
        <v>101</v>
      </c>
      <c r="G33" s="120">
        <f t="shared" si="5"/>
        <v>30</v>
      </c>
      <c r="H33" s="120">
        <f t="shared" si="5"/>
        <v>25</v>
      </c>
      <c r="I33" s="120">
        <f t="shared" si="5"/>
        <v>9</v>
      </c>
      <c r="J33" s="120">
        <f t="shared" si="5"/>
        <v>1</v>
      </c>
      <c r="K33" s="120">
        <f t="shared" si="5"/>
        <v>0</v>
      </c>
      <c r="L33" s="120">
        <f t="shared" si="5"/>
        <v>14</v>
      </c>
      <c r="M33" s="120">
        <f t="shared" si="5"/>
        <v>6</v>
      </c>
      <c r="N33" s="120">
        <f t="shared" si="5"/>
        <v>0</v>
      </c>
      <c r="O33" s="120">
        <f t="shared" si="5"/>
        <v>0</v>
      </c>
      <c r="P33" s="120">
        <f t="shared" si="5"/>
        <v>2</v>
      </c>
      <c r="Q33" s="120">
        <f t="shared" si="5"/>
        <v>0</v>
      </c>
      <c r="R33" s="120">
        <f t="shared" si="5"/>
        <v>42</v>
      </c>
      <c r="S33" s="120">
        <f t="shared" si="5"/>
        <v>13</v>
      </c>
      <c r="T33" s="120">
        <f t="shared" si="5"/>
        <v>58</v>
      </c>
      <c r="U33" s="120">
        <f t="shared" si="5"/>
        <v>25</v>
      </c>
      <c r="V33" s="120">
        <f t="shared" si="5"/>
        <v>71</v>
      </c>
      <c r="W33" s="120">
        <f t="shared" si="5"/>
        <v>40</v>
      </c>
      <c r="X33" s="120">
        <f t="shared" si="4"/>
        <v>363</v>
      </c>
      <c r="Y33" s="186">
        <f t="shared" si="4"/>
        <v>129</v>
      </c>
      <c r="AC33" s="309"/>
      <c r="AD33" s="309"/>
    </row>
    <row r="34" spans="1:30" ht="13.5" thickBot="1" x14ac:dyDescent="0.25">
      <c r="A34" s="316"/>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row>
    <row r="35" spans="1:30" s="426" customFormat="1" ht="12.75" customHeight="1" x14ac:dyDescent="0.25">
      <c r="A35" s="695" t="s">
        <v>106</v>
      </c>
      <c r="B35" s="696" t="s">
        <v>223</v>
      </c>
      <c r="C35" s="697"/>
      <c r="D35" s="697"/>
      <c r="E35" s="697"/>
      <c r="F35" s="697"/>
      <c r="G35" s="697"/>
      <c r="H35" s="697"/>
      <c r="I35" s="697"/>
      <c r="J35" s="697"/>
      <c r="K35" s="697"/>
      <c r="L35" s="697"/>
      <c r="M35" s="697"/>
      <c r="N35" s="697"/>
      <c r="O35" s="698"/>
      <c r="P35" s="696" t="s">
        <v>224</v>
      </c>
      <c r="Q35" s="697"/>
      <c r="R35" s="697"/>
      <c r="S35" s="697"/>
      <c r="T35" s="697"/>
      <c r="U35" s="697"/>
      <c r="V35" s="684" t="s">
        <v>225</v>
      </c>
      <c r="W35" s="685"/>
      <c r="X35" s="688" t="s">
        <v>74</v>
      </c>
      <c r="Y35" s="691" t="s">
        <v>250</v>
      </c>
    </row>
    <row r="36" spans="1:30" s="426" customFormat="1" ht="54" customHeight="1" x14ac:dyDescent="0.25">
      <c r="A36" s="674"/>
      <c r="B36" s="694" t="s">
        <v>228</v>
      </c>
      <c r="C36" s="694"/>
      <c r="D36" s="694" t="s">
        <v>229</v>
      </c>
      <c r="E36" s="694"/>
      <c r="F36" s="694" t="s">
        <v>230</v>
      </c>
      <c r="G36" s="694"/>
      <c r="H36" s="694" t="s">
        <v>231</v>
      </c>
      <c r="I36" s="694"/>
      <c r="J36" s="694" t="s">
        <v>232</v>
      </c>
      <c r="K36" s="694"/>
      <c r="L36" s="694" t="s">
        <v>251</v>
      </c>
      <c r="M36" s="694"/>
      <c r="N36" s="581" t="s">
        <v>234</v>
      </c>
      <c r="O36" s="583"/>
      <c r="P36" s="581" t="s">
        <v>235</v>
      </c>
      <c r="Q36" s="583"/>
      <c r="R36" s="581" t="s">
        <v>236</v>
      </c>
      <c r="S36" s="583"/>
      <c r="T36" s="581" t="s">
        <v>237</v>
      </c>
      <c r="U36" s="583"/>
      <c r="V36" s="686"/>
      <c r="W36" s="687"/>
      <c r="X36" s="689"/>
      <c r="Y36" s="692"/>
    </row>
    <row r="37" spans="1:30" s="426" customFormat="1" ht="13.5" thickBot="1" x14ac:dyDescent="0.3">
      <c r="A37" s="640"/>
      <c r="B37" s="433" t="s">
        <v>74</v>
      </c>
      <c r="C37" s="433" t="s">
        <v>252</v>
      </c>
      <c r="D37" s="433" t="s">
        <v>74</v>
      </c>
      <c r="E37" s="433" t="s">
        <v>252</v>
      </c>
      <c r="F37" s="433" t="s">
        <v>74</v>
      </c>
      <c r="G37" s="433" t="s">
        <v>252</v>
      </c>
      <c r="H37" s="433" t="s">
        <v>74</v>
      </c>
      <c r="I37" s="433" t="s">
        <v>252</v>
      </c>
      <c r="J37" s="433" t="s">
        <v>74</v>
      </c>
      <c r="K37" s="433" t="s">
        <v>252</v>
      </c>
      <c r="L37" s="433" t="s">
        <v>74</v>
      </c>
      <c r="M37" s="433" t="s">
        <v>252</v>
      </c>
      <c r="N37" s="433" t="s">
        <v>74</v>
      </c>
      <c r="O37" s="433" t="s">
        <v>252</v>
      </c>
      <c r="P37" s="433" t="s">
        <v>74</v>
      </c>
      <c r="Q37" s="433" t="s">
        <v>252</v>
      </c>
      <c r="R37" s="433" t="s">
        <v>74</v>
      </c>
      <c r="S37" s="433" t="s">
        <v>252</v>
      </c>
      <c r="T37" s="433" t="s">
        <v>74</v>
      </c>
      <c r="U37" s="433" t="s">
        <v>252</v>
      </c>
      <c r="V37" s="433" t="s">
        <v>74</v>
      </c>
      <c r="W37" s="433" t="s">
        <v>252</v>
      </c>
      <c r="X37" s="690"/>
      <c r="Y37" s="693"/>
    </row>
    <row r="38" spans="1:30" x14ac:dyDescent="0.2">
      <c r="A38" s="123" t="s">
        <v>253</v>
      </c>
      <c r="B38" s="308">
        <v>0</v>
      </c>
      <c r="C38" s="308">
        <v>0</v>
      </c>
      <c r="D38" s="308">
        <v>0</v>
      </c>
      <c r="E38" s="308">
        <v>0</v>
      </c>
      <c r="F38" s="308">
        <v>3</v>
      </c>
      <c r="G38" s="308">
        <v>2</v>
      </c>
      <c r="H38" s="308">
        <v>3</v>
      </c>
      <c r="I38" s="308">
        <v>3</v>
      </c>
      <c r="J38" s="308">
        <v>0</v>
      </c>
      <c r="K38" s="308">
        <v>0</v>
      </c>
      <c r="L38" s="308">
        <v>0</v>
      </c>
      <c r="M38" s="308">
        <v>0</v>
      </c>
      <c r="N38" s="308">
        <v>0</v>
      </c>
      <c r="O38" s="308">
        <v>0</v>
      </c>
      <c r="P38" s="308">
        <v>0</v>
      </c>
      <c r="Q38" s="308">
        <v>0</v>
      </c>
      <c r="R38" s="308">
        <v>3</v>
      </c>
      <c r="S38" s="308">
        <v>1</v>
      </c>
      <c r="T38" s="308">
        <v>0</v>
      </c>
      <c r="U38" s="308">
        <v>0</v>
      </c>
      <c r="V38" s="308">
        <v>6</v>
      </c>
      <c r="W38" s="308">
        <v>1</v>
      </c>
      <c r="X38" s="157">
        <f>SUM(B38,D38,F38,H38,J38,L38,N38,P38,R38,T38,V38)</f>
        <v>15</v>
      </c>
      <c r="Y38" s="121">
        <f>SUM(C38,E38,G38,I38,K38,M38,O38,Q38,S38,U38,W38)</f>
        <v>7</v>
      </c>
      <c r="AC38" s="309"/>
      <c r="AD38" s="309"/>
    </row>
    <row r="39" spans="1:30" x14ac:dyDescent="0.2">
      <c r="A39" s="26" t="s">
        <v>254</v>
      </c>
      <c r="B39" s="9">
        <v>0</v>
      </c>
      <c r="C39" s="9">
        <v>0</v>
      </c>
      <c r="D39" s="9">
        <v>1</v>
      </c>
      <c r="E39" s="9">
        <v>1</v>
      </c>
      <c r="F39" s="9">
        <v>27</v>
      </c>
      <c r="G39" s="9">
        <v>8</v>
      </c>
      <c r="H39" s="9">
        <v>3</v>
      </c>
      <c r="I39" s="9">
        <v>0</v>
      </c>
      <c r="J39" s="9">
        <v>0</v>
      </c>
      <c r="K39" s="9">
        <v>0</v>
      </c>
      <c r="L39" s="9">
        <v>0</v>
      </c>
      <c r="M39" s="9">
        <v>0</v>
      </c>
      <c r="N39" s="9">
        <v>0</v>
      </c>
      <c r="O39" s="9">
        <v>0</v>
      </c>
      <c r="P39" s="9">
        <v>0</v>
      </c>
      <c r="Q39" s="9">
        <v>0</v>
      </c>
      <c r="R39" s="9">
        <v>2</v>
      </c>
      <c r="S39" s="9">
        <v>0</v>
      </c>
      <c r="T39" s="9">
        <v>1</v>
      </c>
      <c r="U39" s="9">
        <v>0</v>
      </c>
      <c r="V39" s="9">
        <v>15</v>
      </c>
      <c r="W39" s="9">
        <v>8</v>
      </c>
      <c r="X39" s="129">
        <f t="shared" ref="X39:Y44" si="6">SUM(B39,D39,F39,H39,J39,L39,N39,P39,R39,T39,V39)</f>
        <v>49</v>
      </c>
      <c r="Y39" s="122">
        <f t="shared" si="6"/>
        <v>17</v>
      </c>
      <c r="AC39" s="309"/>
      <c r="AD39" s="309"/>
    </row>
    <row r="40" spans="1:30" ht="12.75" customHeight="1" x14ac:dyDescent="0.2">
      <c r="A40" s="26" t="s">
        <v>255</v>
      </c>
      <c r="B40" s="9">
        <v>1</v>
      </c>
      <c r="C40" s="9">
        <v>1</v>
      </c>
      <c r="D40" s="9">
        <v>17</v>
      </c>
      <c r="E40" s="9">
        <v>8</v>
      </c>
      <c r="F40" s="9">
        <v>44</v>
      </c>
      <c r="G40" s="9">
        <v>21</v>
      </c>
      <c r="H40" s="9">
        <v>6</v>
      </c>
      <c r="I40" s="9">
        <v>4</v>
      </c>
      <c r="J40" s="9">
        <v>0</v>
      </c>
      <c r="K40" s="9">
        <v>0</v>
      </c>
      <c r="L40" s="9">
        <v>0</v>
      </c>
      <c r="M40" s="9">
        <v>0</v>
      </c>
      <c r="N40" s="9">
        <v>0</v>
      </c>
      <c r="O40" s="9">
        <v>0</v>
      </c>
      <c r="P40" s="9">
        <v>0</v>
      </c>
      <c r="Q40" s="9">
        <v>0</v>
      </c>
      <c r="R40" s="9">
        <v>3</v>
      </c>
      <c r="S40" s="9">
        <v>3</v>
      </c>
      <c r="T40" s="9">
        <v>0</v>
      </c>
      <c r="U40" s="9">
        <v>0</v>
      </c>
      <c r="V40" s="9">
        <v>13</v>
      </c>
      <c r="W40" s="9">
        <v>8</v>
      </c>
      <c r="X40" s="129">
        <f t="shared" si="6"/>
        <v>84</v>
      </c>
      <c r="Y40" s="122">
        <f t="shared" si="6"/>
        <v>45</v>
      </c>
      <c r="AC40" s="309"/>
      <c r="AD40" s="309"/>
    </row>
    <row r="41" spans="1:30" ht="12.75" customHeight="1" x14ac:dyDescent="0.2">
      <c r="A41" s="26" t="s">
        <v>256</v>
      </c>
      <c r="B41" s="9">
        <v>3</v>
      </c>
      <c r="C41" s="9">
        <v>0</v>
      </c>
      <c r="D41" s="9">
        <v>8</v>
      </c>
      <c r="E41" s="9">
        <v>3</v>
      </c>
      <c r="F41" s="9">
        <v>14</v>
      </c>
      <c r="G41" s="9">
        <v>5</v>
      </c>
      <c r="H41" s="9">
        <v>1</v>
      </c>
      <c r="I41" s="9">
        <v>0</v>
      </c>
      <c r="J41" s="9">
        <v>0</v>
      </c>
      <c r="K41" s="9">
        <v>0</v>
      </c>
      <c r="L41" s="9">
        <v>0</v>
      </c>
      <c r="M41" s="9">
        <v>0</v>
      </c>
      <c r="N41" s="9">
        <v>0</v>
      </c>
      <c r="O41" s="9">
        <v>0</v>
      </c>
      <c r="P41" s="9">
        <v>0</v>
      </c>
      <c r="Q41" s="9">
        <v>0</v>
      </c>
      <c r="R41" s="9">
        <v>1</v>
      </c>
      <c r="S41" s="9">
        <v>0</v>
      </c>
      <c r="T41" s="9">
        <v>0</v>
      </c>
      <c r="U41" s="9">
        <v>0</v>
      </c>
      <c r="V41" s="9">
        <v>5</v>
      </c>
      <c r="W41" s="9">
        <v>5</v>
      </c>
      <c r="X41" s="129">
        <f t="shared" si="6"/>
        <v>32</v>
      </c>
      <c r="Y41" s="122">
        <f t="shared" si="6"/>
        <v>13</v>
      </c>
      <c r="AC41" s="309"/>
      <c r="AD41" s="309"/>
    </row>
    <row r="42" spans="1:30" x14ac:dyDescent="0.2">
      <c r="A42" s="26" t="s">
        <v>257</v>
      </c>
      <c r="B42" s="9">
        <v>1</v>
      </c>
      <c r="C42" s="9">
        <v>0</v>
      </c>
      <c r="D42" s="9">
        <v>6</v>
      </c>
      <c r="E42" s="9">
        <v>4</v>
      </c>
      <c r="F42" s="9">
        <v>5</v>
      </c>
      <c r="G42" s="9">
        <v>4</v>
      </c>
      <c r="H42" s="9">
        <v>1</v>
      </c>
      <c r="I42" s="9">
        <v>1</v>
      </c>
      <c r="J42" s="9">
        <v>0</v>
      </c>
      <c r="K42" s="9">
        <v>0</v>
      </c>
      <c r="L42" s="9">
        <v>0</v>
      </c>
      <c r="M42" s="9">
        <v>0</v>
      </c>
      <c r="N42" s="9">
        <v>0</v>
      </c>
      <c r="O42" s="9">
        <v>0</v>
      </c>
      <c r="P42" s="9">
        <v>0</v>
      </c>
      <c r="Q42" s="9">
        <v>0</v>
      </c>
      <c r="R42" s="9">
        <v>1</v>
      </c>
      <c r="S42" s="9">
        <v>1</v>
      </c>
      <c r="T42" s="9">
        <v>0</v>
      </c>
      <c r="U42" s="9">
        <v>0</v>
      </c>
      <c r="V42" s="9">
        <v>4</v>
      </c>
      <c r="W42" s="9">
        <v>4</v>
      </c>
      <c r="X42" s="129">
        <f t="shared" si="6"/>
        <v>18</v>
      </c>
      <c r="Y42" s="122">
        <f t="shared" si="6"/>
        <v>14</v>
      </c>
      <c r="AC42" s="309"/>
      <c r="AD42" s="309"/>
    </row>
    <row r="43" spans="1:30" ht="12.75" customHeight="1" x14ac:dyDescent="0.2">
      <c r="A43" s="26" t="s">
        <v>258</v>
      </c>
      <c r="B43" s="9">
        <v>3</v>
      </c>
      <c r="C43" s="9">
        <v>1</v>
      </c>
      <c r="D43" s="9">
        <v>1</v>
      </c>
      <c r="E43" s="9">
        <v>0</v>
      </c>
      <c r="F43" s="9">
        <v>0</v>
      </c>
      <c r="G43" s="9">
        <v>0</v>
      </c>
      <c r="H43" s="9">
        <v>2</v>
      </c>
      <c r="I43" s="9">
        <v>1</v>
      </c>
      <c r="J43" s="9">
        <v>0</v>
      </c>
      <c r="K43" s="9">
        <v>0</v>
      </c>
      <c r="L43" s="9">
        <v>0</v>
      </c>
      <c r="M43" s="9">
        <v>0</v>
      </c>
      <c r="N43" s="9">
        <v>0</v>
      </c>
      <c r="O43" s="9">
        <v>0</v>
      </c>
      <c r="P43" s="9">
        <v>0</v>
      </c>
      <c r="Q43" s="9">
        <v>0</v>
      </c>
      <c r="R43" s="9">
        <v>0</v>
      </c>
      <c r="S43" s="9">
        <v>0</v>
      </c>
      <c r="T43" s="9">
        <v>0</v>
      </c>
      <c r="U43" s="9">
        <v>0</v>
      </c>
      <c r="V43" s="9">
        <v>1</v>
      </c>
      <c r="W43" s="9">
        <v>1</v>
      </c>
      <c r="X43" s="129">
        <f t="shared" si="6"/>
        <v>7</v>
      </c>
      <c r="Y43" s="122">
        <f t="shared" si="6"/>
        <v>3</v>
      </c>
      <c r="AC43" s="309"/>
      <c r="AD43" s="309"/>
    </row>
    <row r="44" spans="1:30" ht="12.75" customHeight="1" thickBot="1" x14ac:dyDescent="0.25">
      <c r="A44" s="22" t="s">
        <v>74</v>
      </c>
      <c r="B44" s="120">
        <f>SUM(B38:B43)</f>
        <v>8</v>
      </c>
      <c r="C44" s="120">
        <f t="shared" ref="C44:W44" si="7">SUM(C38:C43)</f>
        <v>2</v>
      </c>
      <c r="D44" s="120">
        <f t="shared" si="7"/>
        <v>33</v>
      </c>
      <c r="E44" s="120">
        <f t="shared" si="7"/>
        <v>16</v>
      </c>
      <c r="F44" s="120">
        <f t="shared" si="7"/>
        <v>93</v>
      </c>
      <c r="G44" s="120">
        <f t="shared" si="7"/>
        <v>40</v>
      </c>
      <c r="H44" s="120">
        <f t="shared" si="7"/>
        <v>16</v>
      </c>
      <c r="I44" s="120">
        <f t="shared" si="7"/>
        <v>9</v>
      </c>
      <c r="J44" s="120">
        <f t="shared" si="7"/>
        <v>0</v>
      </c>
      <c r="K44" s="120">
        <f t="shared" si="7"/>
        <v>0</v>
      </c>
      <c r="L44" s="120">
        <f t="shared" si="7"/>
        <v>0</v>
      </c>
      <c r="M44" s="120">
        <f t="shared" si="7"/>
        <v>0</v>
      </c>
      <c r="N44" s="120">
        <f t="shared" si="7"/>
        <v>0</v>
      </c>
      <c r="O44" s="120">
        <f t="shared" si="7"/>
        <v>0</v>
      </c>
      <c r="P44" s="120">
        <f t="shared" si="7"/>
        <v>0</v>
      </c>
      <c r="Q44" s="120">
        <f t="shared" si="7"/>
        <v>0</v>
      </c>
      <c r="R44" s="120">
        <f t="shared" si="7"/>
        <v>10</v>
      </c>
      <c r="S44" s="120">
        <f t="shared" si="7"/>
        <v>5</v>
      </c>
      <c r="T44" s="120">
        <f t="shared" si="7"/>
        <v>1</v>
      </c>
      <c r="U44" s="120">
        <f t="shared" si="7"/>
        <v>0</v>
      </c>
      <c r="V44" s="120">
        <f t="shared" si="7"/>
        <v>44</v>
      </c>
      <c r="W44" s="120">
        <f t="shared" si="7"/>
        <v>27</v>
      </c>
      <c r="X44" s="120">
        <f t="shared" si="6"/>
        <v>205</v>
      </c>
      <c r="Y44" s="186">
        <f t="shared" si="6"/>
        <v>99</v>
      </c>
      <c r="AC44" s="309"/>
      <c r="AD44" s="309"/>
    </row>
    <row r="45" spans="1:30" ht="12.75" customHeight="1" thickBot="1" x14ac:dyDescent="0.25">
      <c r="A45" s="664"/>
      <c r="B45" s="664"/>
      <c r="C45" s="664"/>
      <c r="D45" s="664"/>
      <c r="E45" s="664"/>
      <c r="F45" s="664"/>
      <c r="G45" s="664"/>
      <c r="H45" s="664"/>
      <c r="I45" s="664"/>
      <c r="J45" s="664"/>
      <c r="K45" s="664"/>
      <c r="L45" s="664"/>
      <c r="M45" s="664"/>
      <c r="N45" s="664"/>
      <c r="O45" s="664"/>
      <c r="P45" s="664"/>
      <c r="Q45" s="664"/>
      <c r="R45" s="664"/>
      <c r="S45" s="664"/>
      <c r="T45" s="664"/>
      <c r="U45" s="664"/>
      <c r="V45" s="664"/>
      <c r="W45" s="664"/>
      <c r="X45" s="664"/>
      <c r="Y45" s="664"/>
    </row>
    <row r="46" spans="1:30" s="426" customFormat="1" x14ac:dyDescent="0.25">
      <c r="A46" s="695" t="s">
        <v>108</v>
      </c>
      <c r="B46" s="696" t="s">
        <v>223</v>
      </c>
      <c r="C46" s="697"/>
      <c r="D46" s="697"/>
      <c r="E46" s="697"/>
      <c r="F46" s="697"/>
      <c r="G46" s="697"/>
      <c r="H46" s="697"/>
      <c r="I46" s="697"/>
      <c r="J46" s="697"/>
      <c r="K46" s="697"/>
      <c r="L46" s="697"/>
      <c r="M46" s="697"/>
      <c r="N46" s="697"/>
      <c r="O46" s="698"/>
      <c r="P46" s="696" t="s">
        <v>224</v>
      </c>
      <c r="Q46" s="697"/>
      <c r="R46" s="697"/>
      <c r="S46" s="697"/>
      <c r="T46" s="697"/>
      <c r="U46" s="697"/>
      <c r="V46" s="684" t="s">
        <v>225</v>
      </c>
      <c r="W46" s="685"/>
      <c r="X46" s="688" t="s">
        <v>74</v>
      </c>
      <c r="Y46" s="691" t="s">
        <v>250</v>
      </c>
    </row>
    <row r="47" spans="1:30" s="426" customFormat="1" ht="55.5" customHeight="1" x14ac:dyDescent="0.25">
      <c r="A47" s="674"/>
      <c r="B47" s="694" t="s">
        <v>228</v>
      </c>
      <c r="C47" s="694"/>
      <c r="D47" s="694" t="s">
        <v>229</v>
      </c>
      <c r="E47" s="694"/>
      <c r="F47" s="694" t="s">
        <v>230</v>
      </c>
      <c r="G47" s="694"/>
      <c r="H47" s="694" t="s">
        <v>231</v>
      </c>
      <c r="I47" s="694"/>
      <c r="J47" s="694" t="s">
        <v>232</v>
      </c>
      <c r="K47" s="694"/>
      <c r="L47" s="694" t="s">
        <v>251</v>
      </c>
      <c r="M47" s="694"/>
      <c r="N47" s="581" t="s">
        <v>234</v>
      </c>
      <c r="O47" s="583"/>
      <c r="P47" s="581" t="s">
        <v>235</v>
      </c>
      <c r="Q47" s="583"/>
      <c r="R47" s="581" t="s">
        <v>236</v>
      </c>
      <c r="S47" s="583"/>
      <c r="T47" s="581" t="s">
        <v>237</v>
      </c>
      <c r="U47" s="583"/>
      <c r="V47" s="686"/>
      <c r="W47" s="687"/>
      <c r="X47" s="689"/>
      <c r="Y47" s="692"/>
    </row>
    <row r="48" spans="1:30" s="426" customFormat="1" ht="13.5" thickBot="1" x14ac:dyDescent="0.3">
      <c r="A48" s="640"/>
      <c r="B48" s="433" t="s">
        <v>74</v>
      </c>
      <c r="C48" s="433" t="s">
        <v>252</v>
      </c>
      <c r="D48" s="433" t="s">
        <v>74</v>
      </c>
      <c r="E48" s="433" t="s">
        <v>252</v>
      </c>
      <c r="F48" s="433" t="s">
        <v>74</v>
      </c>
      <c r="G48" s="433" t="s">
        <v>252</v>
      </c>
      <c r="H48" s="433" t="s">
        <v>74</v>
      </c>
      <c r="I48" s="433" t="s">
        <v>252</v>
      </c>
      <c r="J48" s="433" t="s">
        <v>74</v>
      </c>
      <c r="K48" s="433" t="s">
        <v>252</v>
      </c>
      <c r="L48" s="433" t="s">
        <v>74</v>
      </c>
      <c r="M48" s="433" t="s">
        <v>252</v>
      </c>
      <c r="N48" s="433" t="s">
        <v>74</v>
      </c>
      <c r="O48" s="433" t="s">
        <v>252</v>
      </c>
      <c r="P48" s="433" t="s">
        <v>74</v>
      </c>
      <c r="Q48" s="433" t="s">
        <v>252</v>
      </c>
      <c r="R48" s="433" t="s">
        <v>74</v>
      </c>
      <c r="S48" s="433" t="s">
        <v>252</v>
      </c>
      <c r="T48" s="433" t="s">
        <v>74</v>
      </c>
      <c r="U48" s="433" t="s">
        <v>252</v>
      </c>
      <c r="V48" s="433" t="s">
        <v>74</v>
      </c>
      <c r="W48" s="433" t="s">
        <v>252</v>
      </c>
      <c r="X48" s="690"/>
      <c r="Y48" s="693"/>
    </row>
    <row r="49" spans="1:30" x14ac:dyDescent="0.2">
      <c r="A49" s="123" t="s">
        <v>253</v>
      </c>
      <c r="B49" s="308">
        <v>0</v>
      </c>
      <c r="C49" s="308">
        <v>0</v>
      </c>
      <c r="D49" s="308">
        <v>0</v>
      </c>
      <c r="E49" s="308">
        <v>0</v>
      </c>
      <c r="F49" s="308">
        <v>0</v>
      </c>
      <c r="G49" s="308">
        <v>0</v>
      </c>
      <c r="H49" s="308">
        <v>3</v>
      </c>
      <c r="I49" s="308">
        <v>2</v>
      </c>
      <c r="J49" s="308">
        <v>0</v>
      </c>
      <c r="K49" s="308">
        <v>0</v>
      </c>
      <c r="L49" s="308">
        <v>0</v>
      </c>
      <c r="M49" s="308">
        <v>0</v>
      </c>
      <c r="N49" s="308">
        <v>0</v>
      </c>
      <c r="O49" s="308">
        <v>0</v>
      </c>
      <c r="P49" s="308">
        <v>0</v>
      </c>
      <c r="Q49" s="308">
        <v>0</v>
      </c>
      <c r="R49" s="308">
        <v>7</v>
      </c>
      <c r="S49" s="308">
        <v>5</v>
      </c>
      <c r="T49" s="308">
        <v>1</v>
      </c>
      <c r="U49" s="308">
        <v>0</v>
      </c>
      <c r="V49" s="308">
        <v>2</v>
      </c>
      <c r="W49" s="308">
        <v>0</v>
      </c>
      <c r="X49" s="157">
        <f>SUM(B49,D49,F49,H49,J49,L49,N49,P49,R49,T49,V49)</f>
        <v>13</v>
      </c>
      <c r="Y49" s="121">
        <f>SUM(C49,E49,G49,I49,K49,M49,O49,Q49,S49,U49,W49)</f>
        <v>7</v>
      </c>
      <c r="AC49" s="309"/>
      <c r="AD49" s="309"/>
    </row>
    <row r="50" spans="1:30" x14ac:dyDescent="0.2">
      <c r="A50" s="26" t="s">
        <v>254</v>
      </c>
      <c r="B50" s="9">
        <v>0</v>
      </c>
      <c r="C50" s="9">
        <v>0</v>
      </c>
      <c r="D50" s="9">
        <v>2</v>
      </c>
      <c r="E50" s="9">
        <v>0</v>
      </c>
      <c r="F50" s="9">
        <v>12</v>
      </c>
      <c r="G50" s="9">
        <v>5</v>
      </c>
      <c r="H50" s="9">
        <v>2</v>
      </c>
      <c r="I50" s="9">
        <v>1</v>
      </c>
      <c r="J50" s="9">
        <v>0</v>
      </c>
      <c r="K50" s="9">
        <v>0</v>
      </c>
      <c r="L50" s="9">
        <v>0</v>
      </c>
      <c r="M50" s="9">
        <v>0</v>
      </c>
      <c r="N50" s="9">
        <v>0</v>
      </c>
      <c r="O50" s="9">
        <v>0</v>
      </c>
      <c r="P50" s="9">
        <v>0</v>
      </c>
      <c r="Q50" s="9">
        <v>0</v>
      </c>
      <c r="R50" s="9">
        <v>7</v>
      </c>
      <c r="S50" s="9">
        <v>3</v>
      </c>
      <c r="T50" s="9">
        <v>5</v>
      </c>
      <c r="U50" s="9">
        <v>3</v>
      </c>
      <c r="V50" s="9">
        <v>8</v>
      </c>
      <c r="W50" s="9">
        <v>4</v>
      </c>
      <c r="X50" s="129">
        <f t="shared" ref="X50:Y55" si="8">SUM(B50,D50,F50,H50,J50,L50,N50,P50,R50,T50,V50)</f>
        <v>36</v>
      </c>
      <c r="Y50" s="122">
        <f t="shared" si="8"/>
        <v>16</v>
      </c>
      <c r="AC50" s="309"/>
      <c r="AD50" s="309"/>
    </row>
    <row r="51" spans="1:30" x14ac:dyDescent="0.2">
      <c r="A51" s="26" t="s">
        <v>255</v>
      </c>
      <c r="B51" s="9">
        <v>2</v>
      </c>
      <c r="C51" s="9">
        <v>0</v>
      </c>
      <c r="D51" s="9">
        <v>5</v>
      </c>
      <c r="E51" s="9">
        <v>0</v>
      </c>
      <c r="F51" s="9">
        <v>16</v>
      </c>
      <c r="G51" s="9">
        <v>7</v>
      </c>
      <c r="H51" s="9">
        <v>6</v>
      </c>
      <c r="I51" s="9">
        <v>3</v>
      </c>
      <c r="J51" s="9">
        <v>0</v>
      </c>
      <c r="K51" s="9">
        <v>0</v>
      </c>
      <c r="L51" s="9">
        <v>0</v>
      </c>
      <c r="M51" s="9">
        <v>0</v>
      </c>
      <c r="N51" s="9">
        <v>0</v>
      </c>
      <c r="O51" s="9">
        <v>0</v>
      </c>
      <c r="P51" s="9">
        <v>0</v>
      </c>
      <c r="Q51" s="9">
        <v>0</v>
      </c>
      <c r="R51" s="9">
        <v>1</v>
      </c>
      <c r="S51" s="9">
        <v>0</v>
      </c>
      <c r="T51" s="9">
        <v>2</v>
      </c>
      <c r="U51" s="9">
        <v>2</v>
      </c>
      <c r="V51" s="9">
        <v>15</v>
      </c>
      <c r="W51" s="9">
        <v>11</v>
      </c>
      <c r="X51" s="129">
        <f t="shared" si="8"/>
        <v>47</v>
      </c>
      <c r="Y51" s="122">
        <f t="shared" si="8"/>
        <v>23</v>
      </c>
      <c r="AC51" s="309"/>
      <c r="AD51" s="309"/>
    </row>
    <row r="52" spans="1:30" x14ac:dyDescent="0.2">
      <c r="A52" s="26" t="s">
        <v>256</v>
      </c>
      <c r="B52" s="9">
        <v>3</v>
      </c>
      <c r="C52" s="9">
        <v>0</v>
      </c>
      <c r="D52" s="9">
        <v>1</v>
      </c>
      <c r="E52" s="9">
        <v>0</v>
      </c>
      <c r="F52" s="9">
        <v>3</v>
      </c>
      <c r="G52" s="9">
        <v>0</v>
      </c>
      <c r="H52" s="9">
        <v>2</v>
      </c>
      <c r="I52" s="9">
        <v>1</v>
      </c>
      <c r="J52" s="9">
        <v>0</v>
      </c>
      <c r="K52" s="9">
        <v>0</v>
      </c>
      <c r="L52" s="9">
        <v>0</v>
      </c>
      <c r="M52" s="9">
        <v>0</v>
      </c>
      <c r="N52" s="9">
        <v>0</v>
      </c>
      <c r="O52" s="9">
        <v>0</v>
      </c>
      <c r="P52" s="9">
        <v>0</v>
      </c>
      <c r="Q52" s="9">
        <v>0</v>
      </c>
      <c r="R52" s="9">
        <v>1</v>
      </c>
      <c r="S52" s="9">
        <v>1</v>
      </c>
      <c r="T52" s="9">
        <v>2</v>
      </c>
      <c r="U52" s="9">
        <v>1</v>
      </c>
      <c r="V52" s="9">
        <v>23</v>
      </c>
      <c r="W52" s="9">
        <v>21</v>
      </c>
      <c r="X52" s="129">
        <f t="shared" si="8"/>
        <v>35</v>
      </c>
      <c r="Y52" s="122">
        <f t="shared" si="8"/>
        <v>24</v>
      </c>
      <c r="AC52" s="309"/>
      <c r="AD52" s="309"/>
    </row>
    <row r="53" spans="1:30" x14ac:dyDescent="0.2">
      <c r="A53" s="26" t="s">
        <v>257</v>
      </c>
      <c r="B53" s="9">
        <v>2</v>
      </c>
      <c r="C53" s="9">
        <v>0</v>
      </c>
      <c r="D53" s="9">
        <v>6</v>
      </c>
      <c r="E53" s="9">
        <v>3</v>
      </c>
      <c r="F53" s="9">
        <v>1</v>
      </c>
      <c r="G53" s="9">
        <v>1</v>
      </c>
      <c r="H53" s="9">
        <v>2</v>
      </c>
      <c r="I53" s="9">
        <v>1</v>
      </c>
      <c r="J53" s="9">
        <v>0</v>
      </c>
      <c r="K53" s="9">
        <v>0</v>
      </c>
      <c r="L53" s="9">
        <v>0</v>
      </c>
      <c r="M53" s="9">
        <v>0</v>
      </c>
      <c r="N53" s="9">
        <v>0</v>
      </c>
      <c r="O53" s="9">
        <v>0</v>
      </c>
      <c r="P53" s="9">
        <v>0</v>
      </c>
      <c r="Q53" s="9">
        <v>0</v>
      </c>
      <c r="R53" s="9">
        <v>1</v>
      </c>
      <c r="S53" s="9">
        <v>0</v>
      </c>
      <c r="T53" s="9">
        <v>0</v>
      </c>
      <c r="U53" s="9">
        <v>0</v>
      </c>
      <c r="V53" s="9">
        <v>7</v>
      </c>
      <c r="W53" s="9">
        <v>3</v>
      </c>
      <c r="X53" s="129">
        <f t="shared" si="8"/>
        <v>19</v>
      </c>
      <c r="Y53" s="122">
        <f t="shared" si="8"/>
        <v>8</v>
      </c>
      <c r="AC53" s="309"/>
      <c r="AD53" s="309"/>
    </row>
    <row r="54" spans="1:30" x14ac:dyDescent="0.2">
      <c r="A54" s="26" t="s">
        <v>258</v>
      </c>
      <c r="B54" s="9">
        <v>1</v>
      </c>
      <c r="C54" s="9">
        <v>0</v>
      </c>
      <c r="D54" s="9">
        <v>1</v>
      </c>
      <c r="E54" s="9">
        <v>0</v>
      </c>
      <c r="F54" s="9">
        <v>1</v>
      </c>
      <c r="G54" s="9">
        <v>0</v>
      </c>
      <c r="H54" s="9">
        <v>0</v>
      </c>
      <c r="I54" s="9">
        <v>0</v>
      </c>
      <c r="J54" s="9">
        <v>0</v>
      </c>
      <c r="K54" s="9">
        <v>0</v>
      </c>
      <c r="L54" s="9">
        <v>0</v>
      </c>
      <c r="M54" s="9">
        <v>0</v>
      </c>
      <c r="N54" s="9">
        <v>0</v>
      </c>
      <c r="O54" s="9">
        <v>0</v>
      </c>
      <c r="P54" s="9">
        <v>0</v>
      </c>
      <c r="Q54" s="9">
        <v>0</v>
      </c>
      <c r="R54" s="9">
        <v>1</v>
      </c>
      <c r="S54" s="9">
        <v>0</v>
      </c>
      <c r="T54" s="9">
        <v>0</v>
      </c>
      <c r="U54" s="9">
        <v>0</v>
      </c>
      <c r="V54" s="9">
        <v>1</v>
      </c>
      <c r="W54" s="9">
        <v>0</v>
      </c>
      <c r="X54" s="129">
        <f t="shared" si="8"/>
        <v>5</v>
      </c>
      <c r="Y54" s="122">
        <f t="shared" si="8"/>
        <v>0</v>
      </c>
      <c r="AC54" s="309"/>
      <c r="AD54" s="309"/>
    </row>
    <row r="55" spans="1:30" ht="13.5" thickBot="1" x14ac:dyDescent="0.25">
      <c r="A55" s="22" t="s">
        <v>74</v>
      </c>
      <c r="B55" s="120">
        <f>SUM(B49:B54)</f>
        <v>8</v>
      </c>
      <c r="C55" s="120">
        <f t="shared" ref="C55:W55" si="9">SUM(C49:C54)</f>
        <v>0</v>
      </c>
      <c r="D55" s="120">
        <f t="shared" si="9"/>
        <v>15</v>
      </c>
      <c r="E55" s="120">
        <f t="shared" si="9"/>
        <v>3</v>
      </c>
      <c r="F55" s="120">
        <f t="shared" si="9"/>
        <v>33</v>
      </c>
      <c r="G55" s="120">
        <f t="shared" si="9"/>
        <v>13</v>
      </c>
      <c r="H55" s="120">
        <f t="shared" si="9"/>
        <v>15</v>
      </c>
      <c r="I55" s="120">
        <f t="shared" si="9"/>
        <v>8</v>
      </c>
      <c r="J55" s="120">
        <f t="shared" si="9"/>
        <v>0</v>
      </c>
      <c r="K55" s="120">
        <f t="shared" si="9"/>
        <v>0</v>
      </c>
      <c r="L55" s="120">
        <f t="shared" si="9"/>
        <v>0</v>
      </c>
      <c r="M55" s="120">
        <f t="shared" si="9"/>
        <v>0</v>
      </c>
      <c r="N55" s="120">
        <f t="shared" si="9"/>
        <v>0</v>
      </c>
      <c r="O55" s="120">
        <f t="shared" si="9"/>
        <v>0</v>
      </c>
      <c r="P55" s="120">
        <f t="shared" si="9"/>
        <v>0</v>
      </c>
      <c r="Q55" s="120">
        <f t="shared" si="9"/>
        <v>0</v>
      </c>
      <c r="R55" s="120">
        <f t="shared" si="9"/>
        <v>18</v>
      </c>
      <c r="S55" s="120">
        <f t="shared" si="9"/>
        <v>9</v>
      </c>
      <c r="T55" s="120">
        <f t="shared" si="9"/>
        <v>10</v>
      </c>
      <c r="U55" s="120">
        <f t="shared" si="9"/>
        <v>6</v>
      </c>
      <c r="V55" s="120">
        <f t="shared" si="9"/>
        <v>56</v>
      </c>
      <c r="W55" s="120">
        <f t="shared" si="9"/>
        <v>39</v>
      </c>
      <c r="X55" s="120">
        <f t="shared" si="8"/>
        <v>155</v>
      </c>
      <c r="Y55" s="186">
        <f t="shared" si="8"/>
        <v>78</v>
      </c>
      <c r="AC55" s="309"/>
      <c r="AD55" s="309"/>
    </row>
    <row r="56" spans="1:30" ht="13.5" thickBot="1" x14ac:dyDescent="0.25"/>
    <row r="57" spans="1:30" s="426" customFormat="1" x14ac:dyDescent="0.25">
      <c r="A57" s="695" t="s">
        <v>110</v>
      </c>
      <c r="B57" s="696" t="s">
        <v>223</v>
      </c>
      <c r="C57" s="697"/>
      <c r="D57" s="697"/>
      <c r="E57" s="697"/>
      <c r="F57" s="697"/>
      <c r="G57" s="697"/>
      <c r="H57" s="697"/>
      <c r="I57" s="697"/>
      <c r="J57" s="697"/>
      <c r="K57" s="697"/>
      <c r="L57" s="697"/>
      <c r="M57" s="697"/>
      <c r="N57" s="697"/>
      <c r="O57" s="698"/>
      <c r="P57" s="696" t="s">
        <v>224</v>
      </c>
      <c r="Q57" s="697"/>
      <c r="R57" s="697"/>
      <c r="S57" s="697"/>
      <c r="T57" s="697"/>
      <c r="U57" s="697"/>
      <c r="V57" s="684" t="s">
        <v>225</v>
      </c>
      <c r="W57" s="685"/>
      <c r="X57" s="688" t="s">
        <v>74</v>
      </c>
      <c r="Y57" s="691" t="s">
        <v>250</v>
      </c>
    </row>
    <row r="58" spans="1:30" s="426" customFormat="1" ht="51" customHeight="1" x14ac:dyDescent="0.25">
      <c r="A58" s="674"/>
      <c r="B58" s="694" t="s">
        <v>228</v>
      </c>
      <c r="C58" s="694"/>
      <c r="D58" s="694" t="s">
        <v>229</v>
      </c>
      <c r="E58" s="694"/>
      <c r="F58" s="694" t="s">
        <v>230</v>
      </c>
      <c r="G58" s="694"/>
      <c r="H58" s="694" t="s">
        <v>231</v>
      </c>
      <c r="I58" s="694"/>
      <c r="J58" s="694" t="s">
        <v>232</v>
      </c>
      <c r="K58" s="694"/>
      <c r="L58" s="694" t="s">
        <v>251</v>
      </c>
      <c r="M58" s="694"/>
      <c r="N58" s="581" t="s">
        <v>234</v>
      </c>
      <c r="O58" s="583"/>
      <c r="P58" s="581" t="s">
        <v>235</v>
      </c>
      <c r="Q58" s="583"/>
      <c r="R58" s="581" t="s">
        <v>236</v>
      </c>
      <c r="S58" s="583"/>
      <c r="T58" s="581" t="s">
        <v>237</v>
      </c>
      <c r="U58" s="583"/>
      <c r="V58" s="686"/>
      <c r="W58" s="687"/>
      <c r="X58" s="689"/>
      <c r="Y58" s="692"/>
    </row>
    <row r="59" spans="1:30" s="426" customFormat="1" ht="13.5" thickBot="1" x14ac:dyDescent="0.3">
      <c r="A59" s="640"/>
      <c r="B59" s="433" t="s">
        <v>74</v>
      </c>
      <c r="C59" s="433" t="s">
        <v>252</v>
      </c>
      <c r="D59" s="433" t="s">
        <v>74</v>
      </c>
      <c r="E59" s="433" t="s">
        <v>252</v>
      </c>
      <c r="F59" s="433" t="s">
        <v>74</v>
      </c>
      <c r="G59" s="433" t="s">
        <v>252</v>
      </c>
      <c r="H59" s="433" t="s">
        <v>74</v>
      </c>
      <c r="I59" s="433" t="s">
        <v>252</v>
      </c>
      <c r="J59" s="433" t="s">
        <v>74</v>
      </c>
      <c r="K59" s="433" t="s">
        <v>252</v>
      </c>
      <c r="L59" s="433" t="s">
        <v>74</v>
      </c>
      <c r="M59" s="433" t="s">
        <v>252</v>
      </c>
      <c r="N59" s="433" t="s">
        <v>74</v>
      </c>
      <c r="O59" s="433" t="s">
        <v>252</v>
      </c>
      <c r="P59" s="433" t="s">
        <v>74</v>
      </c>
      <c r="Q59" s="433" t="s">
        <v>252</v>
      </c>
      <c r="R59" s="433" t="s">
        <v>74</v>
      </c>
      <c r="S59" s="433" t="s">
        <v>252</v>
      </c>
      <c r="T59" s="433" t="s">
        <v>74</v>
      </c>
      <c r="U59" s="433" t="s">
        <v>252</v>
      </c>
      <c r="V59" s="433" t="s">
        <v>74</v>
      </c>
      <c r="W59" s="433" t="s">
        <v>252</v>
      </c>
      <c r="X59" s="690"/>
      <c r="Y59" s="693"/>
    </row>
    <row r="60" spans="1:30" x14ac:dyDescent="0.2">
      <c r="A60" s="123" t="s">
        <v>253</v>
      </c>
      <c r="B60" s="308">
        <v>0</v>
      </c>
      <c r="C60" s="308">
        <v>0</v>
      </c>
      <c r="D60" s="308">
        <v>0</v>
      </c>
      <c r="E60" s="308">
        <v>0</v>
      </c>
      <c r="F60" s="308">
        <v>0</v>
      </c>
      <c r="G60" s="308">
        <v>0</v>
      </c>
      <c r="H60" s="308">
        <v>4</v>
      </c>
      <c r="I60" s="308">
        <v>1</v>
      </c>
      <c r="J60" s="308">
        <v>0</v>
      </c>
      <c r="K60" s="308">
        <v>0</v>
      </c>
      <c r="L60" s="308">
        <v>0</v>
      </c>
      <c r="M60" s="308">
        <v>0</v>
      </c>
      <c r="N60" s="308">
        <v>0</v>
      </c>
      <c r="O60" s="308">
        <v>0</v>
      </c>
      <c r="P60" s="308">
        <v>0</v>
      </c>
      <c r="Q60" s="308">
        <v>0</v>
      </c>
      <c r="R60" s="308">
        <v>0</v>
      </c>
      <c r="S60" s="308">
        <v>0</v>
      </c>
      <c r="T60" s="308">
        <v>0</v>
      </c>
      <c r="U60" s="308">
        <v>0</v>
      </c>
      <c r="V60" s="308">
        <v>2</v>
      </c>
      <c r="W60" s="308">
        <v>2</v>
      </c>
      <c r="X60" s="157">
        <f>SUM(B60,D60,F60,H60,J60,L60,N60,P60,R60,T60,V60)</f>
        <v>6</v>
      </c>
      <c r="Y60" s="121">
        <f>SUM(C60,E60,G60,I60,K60,M60,O60,Q60,S60,U60,W60)</f>
        <v>3</v>
      </c>
      <c r="AC60" s="309"/>
      <c r="AD60" s="309"/>
    </row>
    <row r="61" spans="1:30" x14ac:dyDescent="0.2">
      <c r="A61" s="26" t="s">
        <v>254</v>
      </c>
      <c r="B61" s="9">
        <v>0</v>
      </c>
      <c r="C61" s="9">
        <v>0</v>
      </c>
      <c r="D61" s="9">
        <v>0</v>
      </c>
      <c r="E61" s="9">
        <v>0</v>
      </c>
      <c r="F61" s="9">
        <v>11</v>
      </c>
      <c r="G61" s="9">
        <v>3</v>
      </c>
      <c r="H61" s="9">
        <v>5</v>
      </c>
      <c r="I61" s="9">
        <v>4</v>
      </c>
      <c r="J61" s="9">
        <v>0</v>
      </c>
      <c r="K61" s="9">
        <v>0</v>
      </c>
      <c r="L61" s="9">
        <v>0</v>
      </c>
      <c r="M61" s="9">
        <v>0</v>
      </c>
      <c r="N61" s="9">
        <v>0</v>
      </c>
      <c r="O61" s="9">
        <v>0</v>
      </c>
      <c r="P61" s="9">
        <v>0</v>
      </c>
      <c r="Q61" s="9">
        <v>0</v>
      </c>
      <c r="R61" s="9">
        <v>0</v>
      </c>
      <c r="S61" s="9">
        <v>0</v>
      </c>
      <c r="T61" s="9">
        <v>0</v>
      </c>
      <c r="U61" s="9">
        <v>0</v>
      </c>
      <c r="V61" s="9">
        <v>5</v>
      </c>
      <c r="W61" s="9">
        <v>3</v>
      </c>
      <c r="X61" s="129">
        <f t="shared" ref="X61:Y66" si="10">SUM(B61,D61,F61,H61,J61,L61,N61,P61,R61,T61,V61)</f>
        <v>21</v>
      </c>
      <c r="Y61" s="122">
        <f t="shared" si="10"/>
        <v>10</v>
      </c>
      <c r="AC61" s="309"/>
      <c r="AD61" s="309"/>
    </row>
    <row r="62" spans="1:30" x14ac:dyDescent="0.2">
      <c r="A62" s="26" t="s">
        <v>255</v>
      </c>
      <c r="B62" s="9">
        <v>3</v>
      </c>
      <c r="C62" s="9">
        <v>0</v>
      </c>
      <c r="D62" s="9">
        <v>8</v>
      </c>
      <c r="E62" s="9">
        <v>3</v>
      </c>
      <c r="F62" s="9">
        <v>15</v>
      </c>
      <c r="G62" s="9">
        <v>6</v>
      </c>
      <c r="H62" s="9">
        <v>2</v>
      </c>
      <c r="I62" s="9">
        <v>2</v>
      </c>
      <c r="J62" s="9">
        <v>0</v>
      </c>
      <c r="K62" s="9">
        <v>0</v>
      </c>
      <c r="L62" s="9">
        <v>0</v>
      </c>
      <c r="M62" s="9">
        <v>0</v>
      </c>
      <c r="N62" s="9">
        <v>0</v>
      </c>
      <c r="O62" s="9">
        <v>0</v>
      </c>
      <c r="P62" s="9">
        <v>0</v>
      </c>
      <c r="Q62" s="9">
        <v>0</v>
      </c>
      <c r="R62" s="9">
        <v>0</v>
      </c>
      <c r="S62" s="9">
        <v>0</v>
      </c>
      <c r="T62" s="9">
        <v>0</v>
      </c>
      <c r="U62" s="9">
        <v>0</v>
      </c>
      <c r="V62" s="9">
        <v>4</v>
      </c>
      <c r="W62" s="9">
        <v>3</v>
      </c>
      <c r="X62" s="129">
        <f t="shared" si="10"/>
        <v>32</v>
      </c>
      <c r="Y62" s="122">
        <f t="shared" si="10"/>
        <v>14</v>
      </c>
      <c r="AC62" s="309"/>
      <c r="AD62" s="309"/>
    </row>
    <row r="63" spans="1:30" x14ac:dyDescent="0.2">
      <c r="A63" s="26" t="s">
        <v>256</v>
      </c>
      <c r="B63" s="9">
        <v>2</v>
      </c>
      <c r="C63" s="9">
        <v>0</v>
      </c>
      <c r="D63" s="9">
        <v>2</v>
      </c>
      <c r="E63" s="9">
        <v>2</v>
      </c>
      <c r="F63" s="9">
        <v>2</v>
      </c>
      <c r="G63" s="9">
        <v>1</v>
      </c>
      <c r="H63" s="9">
        <v>2</v>
      </c>
      <c r="I63" s="9">
        <v>2</v>
      </c>
      <c r="J63" s="9">
        <v>1</v>
      </c>
      <c r="K63" s="9">
        <v>0</v>
      </c>
      <c r="L63" s="9">
        <v>1</v>
      </c>
      <c r="M63" s="9">
        <v>0</v>
      </c>
      <c r="N63" s="9">
        <v>0</v>
      </c>
      <c r="O63" s="9">
        <v>0</v>
      </c>
      <c r="P63" s="9">
        <v>0</v>
      </c>
      <c r="Q63" s="9">
        <v>0</v>
      </c>
      <c r="R63" s="9">
        <v>0</v>
      </c>
      <c r="S63" s="9">
        <v>0</v>
      </c>
      <c r="T63" s="9">
        <v>0</v>
      </c>
      <c r="U63" s="9">
        <v>0</v>
      </c>
      <c r="V63" s="90">
        <v>1</v>
      </c>
      <c r="W63" s="90">
        <v>0</v>
      </c>
      <c r="X63" s="129">
        <f t="shared" si="10"/>
        <v>11</v>
      </c>
      <c r="Y63" s="122">
        <f t="shared" si="10"/>
        <v>5</v>
      </c>
      <c r="AC63" s="309"/>
      <c r="AD63" s="309"/>
    </row>
    <row r="64" spans="1:30" x14ac:dyDescent="0.2">
      <c r="A64" s="26" t="s">
        <v>257</v>
      </c>
      <c r="B64" s="9">
        <v>1</v>
      </c>
      <c r="C64" s="9">
        <v>0</v>
      </c>
      <c r="D64" s="9">
        <v>0</v>
      </c>
      <c r="E64" s="9">
        <v>0</v>
      </c>
      <c r="F64" s="9">
        <v>2</v>
      </c>
      <c r="G64" s="9">
        <v>0</v>
      </c>
      <c r="H64" s="9">
        <v>0</v>
      </c>
      <c r="I64" s="9">
        <v>0</v>
      </c>
      <c r="J64" s="9">
        <v>0</v>
      </c>
      <c r="K64" s="9">
        <v>0</v>
      </c>
      <c r="L64" s="9">
        <v>0</v>
      </c>
      <c r="M64" s="9">
        <v>0</v>
      </c>
      <c r="N64" s="9">
        <v>0</v>
      </c>
      <c r="O64" s="9">
        <v>0</v>
      </c>
      <c r="P64" s="9">
        <v>0</v>
      </c>
      <c r="Q64" s="9">
        <v>0</v>
      </c>
      <c r="R64" s="9">
        <v>0</v>
      </c>
      <c r="S64" s="9">
        <v>0</v>
      </c>
      <c r="T64" s="9">
        <v>0</v>
      </c>
      <c r="U64" s="9">
        <v>0</v>
      </c>
      <c r="V64" s="90">
        <v>1</v>
      </c>
      <c r="W64" s="90">
        <v>1</v>
      </c>
      <c r="X64" s="129">
        <f t="shared" si="10"/>
        <v>4</v>
      </c>
      <c r="Y64" s="122">
        <f t="shared" si="10"/>
        <v>1</v>
      </c>
      <c r="AC64" s="309"/>
      <c r="AD64" s="309"/>
    </row>
    <row r="65" spans="1:30" x14ac:dyDescent="0.2">
      <c r="A65" s="26" t="s">
        <v>258</v>
      </c>
      <c r="B65" s="9">
        <v>3</v>
      </c>
      <c r="C65" s="9">
        <v>2</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0">
        <v>0</v>
      </c>
      <c r="W65" s="90">
        <v>0</v>
      </c>
      <c r="X65" s="129">
        <f t="shared" si="10"/>
        <v>3</v>
      </c>
      <c r="Y65" s="122">
        <f t="shared" si="10"/>
        <v>2</v>
      </c>
      <c r="AC65" s="309"/>
      <c r="AD65" s="309"/>
    </row>
    <row r="66" spans="1:30" ht="13.5" thickBot="1" x14ac:dyDescent="0.25">
      <c r="A66" s="22" t="s">
        <v>74</v>
      </c>
      <c r="B66" s="120">
        <f>SUM(B60:B65)</f>
        <v>9</v>
      </c>
      <c r="C66" s="120">
        <f t="shared" ref="C66:W66" si="11">SUM(C60:C65)</f>
        <v>2</v>
      </c>
      <c r="D66" s="120">
        <f t="shared" si="11"/>
        <v>10</v>
      </c>
      <c r="E66" s="120">
        <f t="shared" si="11"/>
        <v>5</v>
      </c>
      <c r="F66" s="120">
        <f t="shared" si="11"/>
        <v>30</v>
      </c>
      <c r="G66" s="120">
        <f t="shared" si="11"/>
        <v>10</v>
      </c>
      <c r="H66" s="120">
        <f t="shared" si="11"/>
        <v>13</v>
      </c>
      <c r="I66" s="120">
        <f t="shared" si="11"/>
        <v>9</v>
      </c>
      <c r="J66" s="120">
        <f t="shared" si="11"/>
        <v>1</v>
      </c>
      <c r="K66" s="120">
        <f t="shared" si="11"/>
        <v>0</v>
      </c>
      <c r="L66" s="120">
        <f t="shared" si="11"/>
        <v>1</v>
      </c>
      <c r="M66" s="120">
        <f t="shared" si="11"/>
        <v>0</v>
      </c>
      <c r="N66" s="120">
        <f t="shared" si="11"/>
        <v>0</v>
      </c>
      <c r="O66" s="120">
        <f t="shared" si="11"/>
        <v>0</v>
      </c>
      <c r="P66" s="120">
        <f t="shared" si="11"/>
        <v>0</v>
      </c>
      <c r="Q66" s="120">
        <f t="shared" si="11"/>
        <v>0</v>
      </c>
      <c r="R66" s="120">
        <f t="shared" si="11"/>
        <v>0</v>
      </c>
      <c r="S66" s="120">
        <f t="shared" si="11"/>
        <v>0</v>
      </c>
      <c r="T66" s="120">
        <f t="shared" si="11"/>
        <v>0</v>
      </c>
      <c r="U66" s="120">
        <f t="shared" si="11"/>
        <v>0</v>
      </c>
      <c r="V66" s="120">
        <f t="shared" si="11"/>
        <v>13</v>
      </c>
      <c r="W66" s="120">
        <f t="shared" si="11"/>
        <v>9</v>
      </c>
      <c r="X66" s="120">
        <f t="shared" si="10"/>
        <v>77</v>
      </c>
      <c r="Y66" s="186">
        <f t="shared" si="10"/>
        <v>35</v>
      </c>
      <c r="AC66" s="309"/>
      <c r="AD66" s="309"/>
    </row>
    <row r="67" spans="1:30" ht="12" customHeight="1" thickBot="1" x14ac:dyDescent="0.25"/>
    <row r="68" spans="1:30" s="426" customFormat="1" ht="12" customHeight="1" x14ac:dyDescent="0.25">
      <c r="A68" s="695" t="s">
        <v>112</v>
      </c>
      <c r="B68" s="696" t="s">
        <v>223</v>
      </c>
      <c r="C68" s="697"/>
      <c r="D68" s="697"/>
      <c r="E68" s="697"/>
      <c r="F68" s="697"/>
      <c r="G68" s="697"/>
      <c r="H68" s="697"/>
      <c r="I68" s="697"/>
      <c r="J68" s="697"/>
      <c r="K68" s="697"/>
      <c r="L68" s="697"/>
      <c r="M68" s="697"/>
      <c r="N68" s="697"/>
      <c r="O68" s="698"/>
      <c r="P68" s="696" t="s">
        <v>224</v>
      </c>
      <c r="Q68" s="697"/>
      <c r="R68" s="697"/>
      <c r="S68" s="697"/>
      <c r="T68" s="697"/>
      <c r="U68" s="697"/>
      <c r="V68" s="684" t="s">
        <v>225</v>
      </c>
      <c r="W68" s="685"/>
      <c r="X68" s="688" t="s">
        <v>74</v>
      </c>
      <c r="Y68" s="691" t="s">
        <v>250</v>
      </c>
    </row>
    <row r="69" spans="1:30" s="426" customFormat="1" ht="54.75" customHeight="1" x14ac:dyDescent="0.25">
      <c r="A69" s="674"/>
      <c r="B69" s="694" t="s">
        <v>228</v>
      </c>
      <c r="C69" s="694"/>
      <c r="D69" s="694" t="s">
        <v>229</v>
      </c>
      <c r="E69" s="694"/>
      <c r="F69" s="694" t="s">
        <v>230</v>
      </c>
      <c r="G69" s="694"/>
      <c r="H69" s="694" t="s">
        <v>231</v>
      </c>
      <c r="I69" s="694"/>
      <c r="J69" s="694" t="s">
        <v>232</v>
      </c>
      <c r="K69" s="694"/>
      <c r="L69" s="694" t="s">
        <v>251</v>
      </c>
      <c r="M69" s="694"/>
      <c r="N69" s="581" t="s">
        <v>234</v>
      </c>
      <c r="O69" s="583"/>
      <c r="P69" s="581" t="s">
        <v>235</v>
      </c>
      <c r="Q69" s="583"/>
      <c r="R69" s="581" t="s">
        <v>236</v>
      </c>
      <c r="S69" s="583"/>
      <c r="T69" s="581" t="s">
        <v>237</v>
      </c>
      <c r="U69" s="583"/>
      <c r="V69" s="686"/>
      <c r="W69" s="687"/>
      <c r="X69" s="689"/>
      <c r="Y69" s="692"/>
    </row>
    <row r="70" spans="1:30" s="426" customFormat="1" ht="12" customHeight="1" thickBot="1" x14ac:dyDescent="0.3">
      <c r="A70" s="640"/>
      <c r="B70" s="433" t="s">
        <v>74</v>
      </c>
      <c r="C70" s="433" t="s">
        <v>252</v>
      </c>
      <c r="D70" s="433" t="s">
        <v>74</v>
      </c>
      <c r="E70" s="433" t="s">
        <v>252</v>
      </c>
      <c r="F70" s="433" t="s">
        <v>74</v>
      </c>
      <c r="G70" s="433" t="s">
        <v>252</v>
      </c>
      <c r="H70" s="433" t="s">
        <v>74</v>
      </c>
      <c r="I70" s="433" t="s">
        <v>252</v>
      </c>
      <c r="J70" s="433" t="s">
        <v>74</v>
      </c>
      <c r="K70" s="433" t="s">
        <v>252</v>
      </c>
      <c r="L70" s="433" t="s">
        <v>74</v>
      </c>
      <c r="M70" s="433" t="s">
        <v>252</v>
      </c>
      <c r="N70" s="433" t="s">
        <v>74</v>
      </c>
      <c r="O70" s="433" t="s">
        <v>252</v>
      </c>
      <c r="P70" s="433" t="s">
        <v>74</v>
      </c>
      <c r="Q70" s="433" t="s">
        <v>252</v>
      </c>
      <c r="R70" s="433" t="s">
        <v>74</v>
      </c>
      <c r="S70" s="433" t="s">
        <v>252</v>
      </c>
      <c r="T70" s="433" t="s">
        <v>74</v>
      </c>
      <c r="U70" s="433" t="s">
        <v>252</v>
      </c>
      <c r="V70" s="433" t="s">
        <v>74</v>
      </c>
      <c r="W70" s="433" t="s">
        <v>252</v>
      </c>
      <c r="X70" s="690"/>
      <c r="Y70" s="693"/>
    </row>
    <row r="71" spans="1:30" ht="12" customHeight="1" x14ac:dyDescent="0.2">
      <c r="A71" s="123" t="s">
        <v>253</v>
      </c>
      <c r="B71" s="308">
        <v>0</v>
      </c>
      <c r="C71" s="308">
        <v>0</v>
      </c>
      <c r="D71" s="308">
        <v>0</v>
      </c>
      <c r="E71" s="308">
        <v>0</v>
      </c>
      <c r="F71" s="308">
        <v>0</v>
      </c>
      <c r="G71" s="308">
        <v>0</v>
      </c>
      <c r="H71" s="308">
        <v>0</v>
      </c>
      <c r="I71" s="308">
        <v>0</v>
      </c>
      <c r="J71" s="308">
        <v>0</v>
      </c>
      <c r="K71" s="308">
        <v>0</v>
      </c>
      <c r="L71" s="308">
        <v>0</v>
      </c>
      <c r="M71" s="308">
        <v>0</v>
      </c>
      <c r="N71" s="308">
        <v>0</v>
      </c>
      <c r="O71" s="308">
        <v>0</v>
      </c>
      <c r="P71" s="308">
        <v>0</v>
      </c>
      <c r="Q71" s="308">
        <v>0</v>
      </c>
      <c r="R71" s="308">
        <v>0</v>
      </c>
      <c r="S71" s="308">
        <v>0</v>
      </c>
      <c r="T71" s="308">
        <v>0</v>
      </c>
      <c r="U71" s="308">
        <v>0</v>
      </c>
      <c r="V71" s="308">
        <v>2</v>
      </c>
      <c r="W71" s="308">
        <v>1</v>
      </c>
      <c r="X71" s="157">
        <f>SUM(B71,D71,F71,H71,J71,L71,N71,P71,R71,T71,V71)</f>
        <v>2</v>
      </c>
      <c r="Y71" s="121">
        <f>SUM(C71,E71,G71,I71,K71,M71,O71,Q71,S71,U71,W71)</f>
        <v>1</v>
      </c>
      <c r="AC71" s="309"/>
      <c r="AD71" s="309"/>
    </row>
    <row r="72" spans="1:30" ht="12" customHeight="1" x14ac:dyDescent="0.2">
      <c r="A72" s="26" t="s">
        <v>254</v>
      </c>
      <c r="B72" s="9">
        <v>0</v>
      </c>
      <c r="C72" s="9">
        <v>0</v>
      </c>
      <c r="D72" s="9">
        <v>0</v>
      </c>
      <c r="E72" s="9">
        <v>0</v>
      </c>
      <c r="F72" s="9">
        <v>3</v>
      </c>
      <c r="G72" s="9">
        <v>1</v>
      </c>
      <c r="H72" s="9">
        <v>1</v>
      </c>
      <c r="I72" s="9">
        <v>0</v>
      </c>
      <c r="J72" s="9">
        <v>0</v>
      </c>
      <c r="K72" s="9">
        <v>0</v>
      </c>
      <c r="L72" s="9">
        <v>0</v>
      </c>
      <c r="M72" s="9">
        <v>0</v>
      </c>
      <c r="N72" s="9">
        <v>0</v>
      </c>
      <c r="O72" s="9">
        <v>0</v>
      </c>
      <c r="P72" s="9">
        <v>0</v>
      </c>
      <c r="Q72" s="9">
        <v>0</v>
      </c>
      <c r="R72" s="9">
        <v>0</v>
      </c>
      <c r="S72" s="9">
        <v>0</v>
      </c>
      <c r="T72" s="9">
        <v>0</v>
      </c>
      <c r="U72" s="9">
        <v>0</v>
      </c>
      <c r="V72" s="9">
        <v>5</v>
      </c>
      <c r="W72" s="9">
        <v>4</v>
      </c>
      <c r="X72" s="129">
        <f t="shared" ref="X72:Y77" si="12">SUM(B72,D72,F72,H72,J72,L72,N72,P72,R72,T72,V72)</f>
        <v>9</v>
      </c>
      <c r="Y72" s="122">
        <f t="shared" si="12"/>
        <v>5</v>
      </c>
      <c r="AC72" s="309"/>
      <c r="AD72" s="309"/>
    </row>
    <row r="73" spans="1:30" ht="12" customHeight="1" x14ac:dyDescent="0.2">
      <c r="A73" s="26" t="s">
        <v>255</v>
      </c>
      <c r="B73" s="9">
        <v>0</v>
      </c>
      <c r="C73" s="9">
        <v>0</v>
      </c>
      <c r="D73" s="9">
        <v>1</v>
      </c>
      <c r="E73" s="9">
        <v>0</v>
      </c>
      <c r="F73" s="9">
        <v>5</v>
      </c>
      <c r="G73" s="9">
        <v>1</v>
      </c>
      <c r="H73" s="9">
        <v>0</v>
      </c>
      <c r="I73" s="9">
        <v>0</v>
      </c>
      <c r="J73" s="9">
        <v>0</v>
      </c>
      <c r="K73" s="9">
        <v>0</v>
      </c>
      <c r="L73" s="9">
        <v>0</v>
      </c>
      <c r="M73" s="9">
        <v>0</v>
      </c>
      <c r="N73" s="9">
        <v>0</v>
      </c>
      <c r="O73" s="9">
        <v>0</v>
      </c>
      <c r="P73" s="9">
        <v>0</v>
      </c>
      <c r="Q73" s="9">
        <v>0</v>
      </c>
      <c r="R73" s="9">
        <v>0</v>
      </c>
      <c r="S73" s="9">
        <v>0</v>
      </c>
      <c r="T73" s="9">
        <v>0</v>
      </c>
      <c r="U73" s="9">
        <v>0</v>
      </c>
      <c r="V73" s="9">
        <v>15</v>
      </c>
      <c r="W73" s="9">
        <v>13</v>
      </c>
      <c r="X73" s="129">
        <f t="shared" si="12"/>
        <v>21</v>
      </c>
      <c r="Y73" s="122">
        <f t="shared" si="12"/>
        <v>14</v>
      </c>
      <c r="AC73" s="309"/>
      <c r="AD73" s="309"/>
    </row>
    <row r="74" spans="1:30" ht="12" customHeight="1" x14ac:dyDescent="0.2">
      <c r="A74" s="26" t="s">
        <v>256</v>
      </c>
      <c r="B74" s="9">
        <v>0</v>
      </c>
      <c r="C74" s="9">
        <v>0</v>
      </c>
      <c r="D74" s="9">
        <v>0</v>
      </c>
      <c r="E74" s="9">
        <v>0</v>
      </c>
      <c r="F74" s="9">
        <v>0</v>
      </c>
      <c r="G74" s="9">
        <v>0</v>
      </c>
      <c r="H74" s="9">
        <v>1</v>
      </c>
      <c r="I74" s="9">
        <v>0</v>
      </c>
      <c r="J74" s="9">
        <v>0</v>
      </c>
      <c r="K74" s="9">
        <v>0</v>
      </c>
      <c r="L74" s="9">
        <v>0</v>
      </c>
      <c r="M74" s="9">
        <v>0</v>
      </c>
      <c r="N74" s="9">
        <v>0</v>
      </c>
      <c r="O74" s="9">
        <v>0</v>
      </c>
      <c r="P74" s="9">
        <v>0</v>
      </c>
      <c r="Q74" s="9">
        <v>0</v>
      </c>
      <c r="R74" s="9">
        <v>0</v>
      </c>
      <c r="S74" s="9">
        <v>0</v>
      </c>
      <c r="T74" s="9">
        <v>0</v>
      </c>
      <c r="U74" s="9">
        <v>0</v>
      </c>
      <c r="V74" s="9">
        <v>2</v>
      </c>
      <c r="W74" s="9">
        <v>2</v>
      </c>
      <c r="X74" s="129">
        <f t="shared" si="12"/>
        <v>3</v>
      </c>
      <c r="Y74" s="122">
        <f t="shared" si="12"/>
        <v>2</v>
      </c>
      <c r="AC74" s="309"/>
      <c r="AD74" s="309"/>
    </row>
    <row r="75" spans="1:30" ht="12" customHeight="1" x14ac:dyDescent="0.2">
      <c r="A75" s="26" t="s">
        <v>257</v>
      </c>
      <c r="B75" s="9">
        <v>0</v>
      </c>
      <c r="C75" s="9">
        <v>0</v>
      </c>
      <c r="D75" s="9">
        <v>0</v>
      </c>
      <c r="E75" s="9">
        <v>0</v>
      </c>
      <c r="F75" s="9">
        <v>1</v>
      </c>
      <c r="G75" s="9">
        <v>1</v>
      </c>
      <c r="H75" s="9">
        <v>0</v>
      </c>
      <c r="I75" s="9">
        <v>0</v>
      </c>
      <c r="J75" s="9">
        <v>0</v>
      </c>
      <c r="K75" s="9">
        <v>0</v>
      </c>
      <c r="L75" s="9">
        <v>0</v>
      </c>
      <c r="M75" s="9">
        <v>0</v>
      </c>
      <c r="N75" s="9">
        <v>0</v>
      </c>
      <c r="O75" s="9">
        <v>0</v>
      </c>
      <c r="P75" s="9">
        <v>0</v>
      </c>
      <c r="Q75" s="9">
        <v>0</v>
      </c>
      <c r="R75" s="9">
        <v>0</v>
      </c>
      <c r="S75" s="9">
        <v>0</v>
      </c>
      <c r="T75" s="9">
        <v>0</v>
      </c>
      <c r="U75" s="9">
        <v>0</v>
      </c>
      <c r="V75" s="9">
        <v>0</v>
      </c>
      <c r="W75" s="9">
        <v>0</v>
      </c>
      <c r="X75" s="129">
        <f t="shared" si="12"/>
        <v>1</v>
      </c>
      <c r="Y75" s="122">
        <f t="shared" si="12"/>
        <v>1</v>
      </c>
      <c r="AC75" s="309"/>
      <c r="AD75" s="309"/>
    </row>
    <row r="76" spans="1:30" x14ac:dyDescent="0.2">
      <c r="A76" s="26" t="s">
        <v>258</v>
      </c>
      <c r="B76" s="9">
        <v>0</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0</v>
      </c>
      <c r="U76" s="9">
        <v>0</v>
      </c>
      <c r="V76" s="9">
        <v>0</v>
      </c>
      <c r="W76" s="9">
        <v>0</v>
      </c>
      <c r="X76" s="129">
        <f t="shared" si="12"/>
        <v>0</v>
      </c>
      <c r="Y76" s="122">
        <f t="shared" si="12"/>
        <v>0</v>
      </c>
      <c r="AC76" s="309"/>
      <c r="AD76" s="309"/>
    </row>
    <row r="77" spans="1:30" ht="13.5" thickBot="1" x14ac:dyDescent="0.25">
      <c r="A77" s="22" t="s">
        <v>74</v>
      </c>
      <c r="B77" s="120">
        <f>SUM(B71:B76)</f>
        <v>0</v>
      </c>
      <c r="C77" s="120">
        <f t="shared" ref="C77:W77" si="13">SUM(C71:C76)</f>
        <v>0</v>
      </c>
      <c r="D77" s="120">
        <f t="shared" si="13"/>
        <v>1</v>
      </c>
      <c r="E77" s="120">
        <f t="shared" si="13"/>
        <v>0</v>
      </c>
      <c r="F77" s="120">
        <f t="shared" si="13"/>
        <v>9</v>
      </c>
      <c r="G77" s="120">
        <f t="shared" si="13"/>
        <v>3</v>
      </c>
      <c r="H77" s="120">
        <f t="shared" si="13"/>
        <v>2</v>
      </c>
      <c r="I77" s="120">
        <f t="shared" si="13"/>
        <v>0</v>
      </c>
      <c r="J77" s="120">
        <f t="shared" si="13"/>
        <v>0</v>
      </c>
      <c r="K77" s="120">
        <f t="shared" si="13"/>
        <v>0</v>
      </c>
      <c r="L77" s="120">
        <f t="shared" si="13"/>
        <v>0</v>
      </c>
      <c r="M77" s="120">
        <f t="shared" si="13"/>
        <v>0</v>
      </c>
      <c r="N77" s="120">
        <f t="shared" si="13"/>
        <v>0</v>
      </c>
      <c r="O77" s="120">
        <f t="shared" si="13"/>
        <v>0</v>
      </c>
      <c r="P77" s="120">
        <f t="shared" si="13"/>
        <v>0</v>
      </c>
      <c r="Q77" s="120">
        <f t="shared" si="13"/>
        <v>0</v>
      </c>
      <c r="R77" s="120">
        <f t="shared" si="13"/>
        <v>0</v>
      </c>
      <c r="S77" s="120">
        <f t="shared" si="13"/>
        <v>0</v>
      </c>
      <c r="T77" s="120">
        <f t="shared" si="13"/>
        <v>0</v>
      </c>
      <c r="U77" s="120">
        <f t="shared" si="13"/>
        <v>0</v>
      </c>
      <c r="V77" s="120">
        <f t="shared" si="13"/>
        <v>24</v>
      </c>
      <c r="W77" s="120">
        <f t="shared" si="13"/>
        <v>20</v>
      </c>
      <c r="X77" s="120">
        <f t="shared" si="12"/>
        <v>36</v>
      </c>
      <c r="Y77" s="186">
        <f t="shared" si="12"/>
        <v>23</v>
      </c>
      <c r="AC77" s="309"/>
      <c r="AD77" s="309"/>
    </row>
    <row r="78" spans="1:30" ht="13.5" thickBot="1" x14ac:dyDescent="0.25"/>
    <row r="79" spans="1:30" s="426" customFormat="1" ht="12" customHeight="1" x14ac:dyDescent="0.25">
      <c r="A79" s="695" t="s">
        <v>259</v>
      </c>
      <c r="B79" s="696" t="s">
        <v>223</v>
      </c>
      <c r="C79" s="697"/>
      <c r="D79" s="697"/>
      <c r="E79" s="697"/>
      <c r="F79" s="697"/>
      <c r="G79" s="697"/>
      <c r="H79" s="697"/>
      <c r="I79" s="697"/>
      <c r="J79" s="697"/>
      <c r="K79" s="697"/>
      <c r="L79" s="697"/>
      <c r="M79" s="697"/>
      <c r="N79" s="697"/>
      <c r="O79" s="698"/>
      <c r="P79" s="696" t="s">
        <v>224</v>
      </c>
      <c r="Q79" s="697"/>
      <c r="R79" s="697"/>
      <c r="S79" s="697"/>
      <c r="T79" s="697"/>
      <c r="U79" s="697"/>
      <c r="V79" s="684" t="s">
        <v>225</v>
      </c>
      <c r="W79" s="685"/>
      <c r="X79" s="688" t="s">
        <v>74</v>
      </c>
      <c r="Y79" s="691" t="s">
        <v>250</v>
      </c>
    </row>
    <row r="80" spans="1:30" s="426" customFormat="1" ht="54.75" customHeight="1" x14ac:dyDescent="0.25">
      <c r="A80" s="674"/>
      <c r="B80" s="694" t="s">
        <v>228</v>
      </c>
      <c r="C80" s="694"/>
      <c r="D80" s="694" t="s">
        <v>229</v>
      </c>
      <c r="E80" s="694"/>
      <c r="F80" s="694" t="s">
        <v>230</v>
      </c>
      <c r="G80" s="694"/>
      <c r="H80" s="694" t="s">
        <v>231</v>
      </c>
      <c r="I80" s="694"/>
      <c r="J80" s="694" t="s">
        <v>232</v>
      </c>
      <c r="K80" s="694"/>
      <c r="L80" s="694" t="s">
        <v>251</v>
      </c>
      <c r="M80" s="694"/>
      <c r="N80" s="581" t="s">
        <v>234</v>
      </c>
      <c r="O80" s="583"/>
      <c r="P80" s="581" t="s">
        <v>235</v>
      </c>
      <c r="Q80" s="583"/>
      <c r="R80" s="581" t="s">
        <v>236</v>
      </c>
      <c r="S80" s="583"/>
      <c r="T80" s="581" t="s">
        <v>237</v>
      </c>
      <c r="U80" s="583"/>
      <c r="V80" s="686"/>
      <c r="W80" s="687"/>
      <c r="X80" s="689"/>
      <c r="Y80" s="692"/>
    </row>
    <row r="81" spans="1:30" s="426" customFormat="1" ht="12" customHeight="1" thickBot="1" x14ac:dyDescent="0.3">
      <c r="A81" s="640"/>
      <c r="B81" s="433" t="s">
        <v>74</v>
      </c>
      <c r="C81" s="433" t="s">
        <v>252</v>
      </c>
      <c r="D81" s="433" t="s">
        <v>74</v>
      </c>
      <c r="E81" s="433" t="s">
        <v>252</v>
      </c>
      <c r="F81" s="433" t="s">
        <v>74</v>
      </c>
      <c r="G81" s="433" t="s">
        <v>252</v>
      </c>
      <c r="H81" s="433" t="s">
        <v>74</v>
      </c>
      <c r="I81" s="433" t="s">
        <v>252</v>
      </c>
      <c r="J81" s="433" t="s">
        <v>74</v>
      </c>
      <c r="K81" s="433" t="s">
        <v>252</v>
      </c>
      <c r="L81" s="433" t="s">
        <v>74</v>
      </c>
      <c r="M81" s="433" t="s">
        <v>252</v>
      </c>
      <c r="N81" s="433" t="s">
        <v>74</v>
      </c>
      <c r="O81" s="433" t="s">
        <v>252</v>
      </c>
      <c r="P81" s="433" t="s">
        <v>74</v>
      </c>
      <c r="Q81" s="433" t="s">
        <v>252</v>
      </c>
      <c r="R81" s="433" t="s">
        <v>74</v>
      </c>
      <c r="S81" s="433" t="s">
        <v>252</v>
      </c>
      <c r="T81" s="433" t="s">
        <v>74</v>
      </c>
      <c r="U81" s="433" t="s">
        <v>252</v>
      </c>
      <c r="V81" s="433" t="s">
        <v>74</v>
      </c>
      <c r="W81" s="433" t="s">
        <v>252</v>
      </c>
      <c r="X81" s="690"/>
      <c r="Y81" s="693"/>
    </row>
    <row r="82" spans="1:30" ht="12" customHeight="1" x14ac:dyDescent="0.2">
      <c r="A82" s="123" t="s">
        <v>253</v>
      </c>
      <c r="B82" s="308">
        <v>0</v>
      </c>
      <c r="C82" s="308">
        <v>0</v>
      </c>
      <c r="D82" s="308">
        <v>0</v>
      </c>
      <c r="E82" s="308">
        <v>0</v>
      </c>
      <c r="F82" s="308">
        <v>0</v>
      </c>
      <c r="G82" s="308">
        <v>0</v>
      </c>
      <c r="H82" s="308">
        <v>0</v>
      </c>
      <c r="I82" s="308">
        <v>0</v>
      </c>
      <c r="J82" s="308">
        <v>0</v>
      </c>
      <c r="K82" s="308">
        <v>0</v>
      </c>
      <c r="L82" s="308">
        <v>0</v>
      </c>
      <c r="M82" s="308">
        <v>0</v>
      </c>
      <c r="N82" s="308">
        <v>0</v>
      </c>
      <c r="O82" s="308">
        <v>0</v>
      </c>
      <c r="P82" s="308">
        <v>0</v>
      </c>
      <c r="Q82" s="308">
        <v>0</v>
      </c>
      <c r="R82" s="308">
        <v>0</v>
      </c>
      <c r="S82" s="308">
        <v>0</v>
      </c>
      <c r="T82" s="308">
        <v>0</v>
      </c>
      <c r="U82" s="308">
        <v>0</v>
      </c>
      <c r="V82" s="308">
        <v>31</v>
      </c>
      <c r="W82" s="308">
        <v>20</v>
      </c>
      <c r="X82" s="157">
        <f>SUM(B82,D82,F82,H82,J82,L82,N82,P82,R82,T82,V82)</f>
        <v>31</v>
      </c>
      <c r="Y82" s="121">
        <f>SUM(C82,E82,G82,I82,K82,M82,O82,Q82,S82,U82,W82)</f>
        <v>20</v>
      </c>
      <c r="AC82" s="309"/>
      <c r="AD82" s="309"/>
    </row>
    <row r="83" spans="1:30" ht="12" customHeight="1" x14ac:dyDescent="0.2">
      <c r="A83" s="26" t="s">
        <v>254</v>
      </c>
      <c r="B83" s="9">
        <v>0</v>
      </c>
      <c r="C83" s="9">
        <v>0</v>
      </c>
      <c r="D83" s="9">
        <v>0</v>
      </c>
      <c r="E83" s="9">
        <v>0</v>
      </c>
      <c r="F83" s="9">
        <v>0</v>
      </c>
      <c r="G83" s="9">
        <v>0</v>
      </c>
      <c r="H83" s="9">
        <v>0</v>
      </c>
      <c r="I83" s="9">
        <v>0</v>
      </c>
      <c r="J83" s="9">
        <v>0</v>
      </c>
      <c r="K83" s="9">
        <v>0</v>
      </c>
      <c r="L83" s="9">
        <v>0</v>
      </c>
      <c r="M83" s="9">
        <v>0</v>
      </c>
      <c r="N83" s="9">
        <v>0</v>
      </c>
      <c r="O83" s="9">
        <v>0</v>
      </c>
      <c r="P83" s="9">
        <v>0</v>
      </c>
      <c r="Q83" s="9">
        <v>0</v>
      </c>
      <c r="R83" s="9">
        <v>0</v>
      </c>
      <c r="S83" s="9">
        <v>0</v>
      </c>
      <c r="T83" s="9">
        <v>0</v>
      </c>
      <c r="U83" s="9">
        <v>0</v>
      </c>
      <c r="V83" s="9">
        <v>56</v>
      </c>
      <c r="W83" s="9">
        <v>38</v>
      </c>
      <c r="X83" s="129">
        <f t="shared" ref="X83:Y88" si="14">SUM(B83,D83,F83,H83,J83,L83,N83,P83,R83,T83,V83)</f>
        <v>56</v>
      </c>
      <c r="Y83" s="122">
        <f t="shared" si="14"/>
        <v>38</v>
      </c>
      <c r="AC83" s="309"/>
      <c r="AD83" s="309"/>
    </row>
    <row r="84" spans="1:30" ht="12" customHeight="1" x14ac:dyDescent="0.2">
      <c r="A84" s="26" t="s">
        <v>255</v>
      </c>
      <c r="B84" s="9">
        <v>0</v>
      </c>
      <c r="C84" s="9">
        <v>0</v>
      </c>
      <c r="D84" s="9">
        <v>0</v>
      </c>
      <c r="E84" s="9">
        <v>0</v>
      </c>
      <c r="F84" s="9">
        <v>0</v>
      </c>
      <c r="G84" s="9">
        <v>0</v>
      </c>
      <c r="H84" s="9">
        <v>0</v>
      </c>
      <c r="I84" s="9">
        <v>0</v>
      </c>
      <c r="J84" s="9">
        <v>0</v>
      </c>
      <c r="K84" s="9">
        <v>0</v>
      </c>
      <c r="L84" s="9">
        <v>0</v>
      </c>
      <c r="M84" s="9">
        <v>0</v>
      </c>
      <c r="N84" s="9">
        <v>0</v>
      </c>
      <c r="O84" s="9">
        <v>0</v>
      </c>
      <c r="P84" s="9">
        <v>0</v>
      </c>
      <c r="Q84" s="9">
        <v>0</v>
      </c>
      <c r="R84" s="9">
        <v>0</v>
      </c>
      <c r="S84" s="9">
        <v>0</v>
      </c>
      <c r="T84" s="9">
        <v>0</v>
      </c>
      <c r="U84" s="9">
        <v>0</v>
      </c>
      <c r="V84" s="9">
        <v>68</v>
      </c>
      <c r="W84" s="9">
        <v>49</v>
      </c>
      <c r="X84" s="129">
        <f t="shared" si="14"/>
        <v>68</v>
      </c>
      <c r="Y84" s="122">
        <f t="shared" si="14"/>
        <v>49</v>
      </c>
      <c r="AC84" s="309"/>
      <c r="AD84" s="309"/>
    </row>
    <row r="85" spans="1:30" ht="12" customHeight="1" x14ac:dyDescent="0.2">
      <c r="A85" s="26" t="s">
        <v>256</v>
      </c>
      <c r="B85" s="9">
        <v>0</v>
      </c>
      <c r="C85" s="9">
        <v>0</v>
      </c>
      <c r="D85" s="9">
        <v>0</v>
      </c>
      <c r="E85" s="9">
        <v>0</v>
      </c>
      <c r="F85" s="9">
        <v>0</v>
      </c>
      <c r="G85" s="9">
        <v>0</v>
      </c>
      <c r="H85" s="9">
        <v>0</v>
      </c>
      <c r="I85" s="9">
        <v>0</v>
      </c>
      <c r="J85" s="9">
        <v>0</v>
      </c>
      <c r="K85" s="9">
        <v>0</v>
      </c>
      <c r="L85" s="9">
        <v>0</v>
      </c>
      <c r="M85" s="9">
        <v>0</v>
      </c>
      <c r="N85" s="9">
        <v>0</v>
      </c>
      <c r="O85" s="9">
        <v>0</v>
      </c>
      <c r="P85" s="9">
        <v>0</v>
      </c>
      <c r="Q85" s="9">
        <v>0</v>
      </c>
      <c r="R85" s="9">
        <v>0</v>
      </c>
      <c r="S85" s="9">
        <v>0</v>
      </c>
      <c r="T85" s="9">
        <v>0</v>
      </c>
      <c r="U85" s="9">
        <v>0</v>
      </c>
      <c r="V85" s="9">
        <v>43</v>
      </c>
      <c r="W85" s="9">
        <v>30</v>
      </c>
      <c r="X85" s="129">
        <f t="shared" si="14"/>
        <v>43</v>
      </c>
      <c r="Y85" s="122">
        <f t="shared" si="14"/>
        <v>30</v>
      </c>
      <c r="AC85" s="309"/>
      <c r="AD85" s="309"/>
    </row>
    <row r="86" spans="1:30" ht="12" customHeight="1" x14ac:dyDescent="0.2">
      <c r="A86" s="26" t="s">
        <v>257</v>
      </c>
      <c r="B86" s="9">
        <v>0</v>
      </c>
      <c r="C86" s="9">
        <v>0</v>
      </c>
      <c r="D86" s="9">
        <v>0</v>
      </c>
      <c r="E86" s="9">
        <v>0</v>
      </c>
      <c r="F86" s="9">
        <v>0</v>
      </c>
      <c r="G86" s="9">
        <v>0</v>
      </c>
      <c r="H86" s="9">
        <v>0</v>
      </c>
      <c r="I86" s="9">
        <v>0</v>
      </c>
      <c r="J86" s="9">
        <v>0</v>
      </c>
      <c r="K86" s="9">
        <v>0</v>
      </c>
      <c r="L86" s="9">
        <v>0</v>
      </c>
      <c r="M86" s="9">
        <v>0</v>
      </c>
      <c r="N86" s="9">
        <v>0</v>
      </c>
      <c r="O86" s="9">
        <v>0</v>
      </c>
      <c r="P86" s="9">
        <v>0</v>
      </c>
      <c r="Q86" s="9">
        <v>0</v>
      </c>
      <c r="R86" s="9">
        <v>0</v>
      </c>
      <c r="S86" s="9">
        <v>0</v>
      </c>
      <c r="T86" s="9">
        <v>0</v>
      </c>
      <c r="U86" s="9">
        <v>0</v>
      </c>
      <c r="V86" s="9">
        <v>35</v>
      </c>
      <c r="W86" s="9">
        <v>14</v>
      </c>
      <c r="X86" s="129">
        <f t="shared" si="14"/>
        <v>35</v>
      </c>
      <c r="Y86" s="122">
        <f t="shared" si="14"/>
        <v>14</v>
      </c>
      <c r="AC86" s="309"/>
      <c r="AD86" s="309"/>
    </row>
    <row r="87" spans="1:30" x14ac:dyDescent="0.2">
      <c r="A87" s="26" t="s">
        <v>258</v>
      </c>
      <c r="B87" s="9">
        <v>0</v>
      </c>
      <c r="C87" s="9">
        <v>0</v>
      </c>
      <c r="D87" s="9">
        <v>0</v>
      </c>
      <c r="E87" s="9">
        <v>0</v>
      </c>
      <c r="F87" s="9">
        <v>0</v>
      </c>
      <c r="G87" s="9">
        <v>0</v>
      </c>
      <c r="H87" s="9">
        <v>0</v>
      </c>
      <c r="I87" s="9">
        <v>0</v>
      </c>
      <c r="J87" s="9">
        <v>0</v>
      </c>
      <c r="K87" s="9">
        <v>0</v>
      </c>
      <c r="L87" s="9">
        <v>0</v>
      </c>
      <c r="M87" s="9">
        <v>0</v>
      </c>
      <c r="N87" s="9">
        <v>0</v>
      </c>
      <c r="O87" s="9">
        <v>0</v>
      </c>
      <c r="P87" s="9">
        <v>0</v>
      </c>
      <c r="Q87" s="9">
        <v>0</v>
      </c>
      <c r="R87" s="9">
        <v>0</v>
      </c>
      <c r="S87" s="9">
        <v>0</v>
      </c>
      <c r="T87" s="9">
        <v>0</v>
      </c>
      <c r="U87" s="9">
        <v>0</v>
      </c>
      <c r="V87" s="9">
        <v>7</v>
      </c>
      <c r="W87" s="9">
        <v>3</v>
      </c>
      <c r="X87" s="129">
        <f t="shared" si="14"/>
        <v>7</v>
      </c>
      <c r="Y87" s="122">
        <f t="shared" si="14"/>
        <v>3</v>
      </c>
      <c r="AC87" s="309"/>
      <c r="AD87" s="309"/>
    </row>
    <row r="88" spans="1:30" ht="13.5" thickBot="1" x14ac:dyDescent="0.25">
      <c r="A88" s="22" t="s">
        <v>74</v>
      </c>
      <c r="B88" s="120">
        <f>SUM(B82:B87)</f>
        <v>0</v>
      </c>
      <c r="C88" s="120">
        <f t="shared" ref="C88:W88" si="15">SUM(C82:C87)</f>
        <v>0</v>
      </c>
      <c r="D88" s="120">
        <f t="shared" si="15"/>
        <v>0</v>
      </c>
      <c r="E88" s="120">
        <f t="shared" si="15"/>
        <v>0</v>
      </c>
      <c r="F88" s="120">
        <f t="shared" si="15"/>
        <v>0</v>
      </c>
      <c r="G88" s="120">
        <f t="shared" si="15"/>
        <v>0</v>
      </c>
      <c r="H88" s="120">
        <f t="shared" si="15"/>
        <v>0</v>
      </c>
      <c r="I88" s="120">
        <f t="shared" si="15"/>
        <v>0</v>
      </c>
      <c r="J88" s="120">
        <f t="shared" si="15"/>
        <v>0</v>
      </c>
      <c r="K88" s="120">
        <f t="shared" si="15"/>
        <v>0</v>
      </c>
      <c r="L88" s="120">
        <f t="shared" si="15"/>
        <v>0</v>
      </c>
      <c r="M88" s="120">
        <f t="shared" si="15"/>
        <v>0</v>
      </c>
      <c r="N88" s="120">
        <f t="shared" si="15"/>
        <v>0</v>
      </c>
      <c r="O88" s="120">
        <f t="shared" si="15"/>
        <v>0</v>
      </c>
      <c r="P88" s="120">
        <f t="shared" si="15"/>
        <v>0</v>
      </c>
      <c r="Q88" s="120">
        <f t="shared" si="15"/>
        <v>0</v>
      </c>
      <c r="R88" s="120">
        <f t="shared" si="15"/>
        <v>0</v>
      </c>
      <c r="S88" s="120">
        <f t="shared" si="15"/>
        <v>0</v>
      </c>
      <c r="T88" s="120">
        <f t="shared" si="15"/>
        <v>0</v>
      </c>
      <c r="U88" s="120">
        <f t="shared" si="15"/>
        <v>0</v>
      </c>
      <c r="V88" s="120">
        <f t="shared" si="15"/>
        <v>240</v>
      </c>
      <c r="W88" s="120">
        <f t="shared" si="15"/>
        <v>154</v>
      </c>
      <c r="X88" s="120">
        <f t="shared" si="14"/>
        <v>240</v>
      </c>
      <c r="Y88" s="186">
        <f t="shared" si="14"/>
        <v>154</v>
      </c>
      <c r="AC88" s="309"/>
      <c r="AD88" s="309"/>
    </row>
    <row r="89" spans="1:30" ht="13.5" thickBot="1" x14ac:dyDescent="0.25"/>
    <row r="90" spans="1:30" s="426" customFormat="1" ht="12" customHeight="1" x14ac:dyDescent="0.25">
      <c r="A90" s="701" t="s">
        <v>704</v>
      </c>
      <c r="B90" s="696" t="s">
        <v>223</v>
      </c>
      <c r="C90" s="697"/>
      <c r="D90" s="697"/>
      <c r="E90" s="697"/>
      <c r="F90" s="697"/>
      <c r="G90" s="697"/>
      <c r="H90" s="697"/>
      <c r="I90" s="697"/>
      <c r="J90" s="697"/>
      <c r="K90" s="697"/>
      <c r="L90" s="697"/>
      <c r="M90" s="697"/>
      <c r="N90" s="697"/>
      <c r="O90" s="698"/>
      <c r="P90" s="696" t="s">
        <v>224</v>
      </c>
      <c r="Q90" s="697"/>
      <c r="R90" s="697"/>
      <c r="S90" s="697"/>
      <c r="T90" s="697"/>
      <c r="U90" s="697"/>
      <c r="V90" s="684" t="s">
        <v>225</v>
      </c>
      <c r="W90" s="685"/>
      <c r="X90" s="688" t="s">
        <v>74</v>
      </c>
      <c r="Y90" s="691" t="s">
        <v>250</v>
      </c>
    </row>
    <row r="91" spans="1:30" s="426" customFormat="1" ht="54.75" customHeight="1" x14ac:dyDescent="0.25">
      <c r="A91" s="702"/>
      <c r="B91" s="694" t="s">
        <v>228</v>
      </c>
      <c r="C91" s="694"/>
      <c r="D91" s="694" t="s">
        <v>229</v>
      </c>
      <c r="E91" s="694"/>
      <c r="F91" s="694" t="s">
        <v>230</v>
      </c>
      <c r="G91" s="694"/>
      <c r="H91" s="694" t="s">
        <v>231</v>
      </c>
      <c r="I91" s="694"/>
      <c r="J91" s="694" t="s">
        <v>232</v>
      </c>
      <c r="K91" s="694"/>
      <c r="L91" s="694" t="s">
        <v>251</v>
      </c>
      <c r="M91" s="694"/>
      <c r="N91" s="581" t="s">
        <v>234</v>
      </c>
      <c r="O91" s="583"/>
      <c r="P91" s="581" t="s">
        <v>235</v>
      </c>
      <c r="Q91" s="583"/>
      <c r="R91" s="581" t="s">
        <v>236</v>
      </c>
      <c r="S91" s="583"/>
      <c r="T91" s="581" t="s">
        <v>237</v>
      </c>
      <c r="U91" s="583"/>
      <c r="V91" s="686"/>
      <c r="W91" s="687"/>
      <c r="X91" s="689"/>
      <c r="Y91" s="692"/>
    </row>
    <row r="92" spans="1:30" s="426" customFormat="1" ht="12" customHeight="1" thickBot="1" x14ac:dyDescent="0.3">
      <c r="A92" s="703"/>
      <c r="B92" s="433" t="s">
        <v>74</v>
      </c>
      <c r="C92" s="433" t="s">
        <v>252</v>
      </c>
      <c r="D92" s="433" t="s">
        <v>74</v>
      </c>
      <c r="E92" s="433" t="s">
        <v>252</v>
      </c>
      <c r="F92" s="433" t="s">
        <v>74</v>
      </c>
      <c r="G92" s="433" t="s">
        <v>252</v>
      </c>
      <c r="H92" s="433" t="s">
        <v>74</v>
      </c>
      <c r="I92" s="433" t="s">
        <v>252</v>
      </c>
      <c r="J92" s="433" t="s">
        <v>74</v>
      </c>
      <c r="K92" s="433" t="s">
        <v>252</v>
      </c>
      <c r="L92" s="433" t="s">
        <v>74</v>
      </c>
      <c r="M92" s="433" t="s">
        <v>252</v>
      </c>
      <c r="N92" s="433" t="s">
        <v>74</v>
      </c>
      <c r="O92" s="433" t="s">
        <v>252</v>
      </c>
      <c r="P92" s="433" t="s">
        <v>74</v>
      </c>
      <c r="Q92" s="433" t="s">
        <v>252</v>
      </c>
      <c r="R92" s="433" t="s">
        <v>74</v>
      </c>
      <c r="S92" s="433" t="s">
        <v>252</v>
      </c>
      <c r="T92" s="433" t="s">
        <v>74</v>
      </c>
      <c r="U92" s="433" t="s">
        <v>252</v>
      </c>
      <c r="V92" s="433" t="s">
        <v>74</v>
      </c>
      <c r="W92" s="433" t="s">
        <v>252</v>
      </c>
      <c r="X92" s="690"/>
      <c r="Y92" s="693"/>
    </row>
    <row r="93" spans="1:30" ht="12" customHeight="1" x14ac:dyDescent="0.2">
      <c r="A93" s="123" t="s">
        <v>253</v>
      </c>
      <c r="B93" s="308">
        <v>0</v>
      </c>
      <c r="C93" s="308">
        <v>0</v>
      </c>
      <c r="D93" s="308">
        <v>0</v>
      </c>
      <c r="E93" s="308">
        <v>0</v>
      </c>
      <c r="F93" s="308">
        <v>0</v>
      </c>
      <c r="G93" s="308">
        <v>0</v>
      </c>
      <c r="H93" s="308">
        <v>0</v>
      </c>
      <c r="I93" s="308">
        <v>0</v>
      </c>
      <c r="J93" s="308">
        <v>0</v>
      </c>
      <c r="K93" s="308">
        <v>0</v>
      </c>
      <c r="L93" s="308">
        <v>0</v>
      </c>
      <c r="M93" s="308">
        <v>0</v>
      </c>
      <c r="N93" s="308">
        <v>0</v>
      </c>
      <c r="O93" s="308">
        <v>0</v>
      </c>
      <c r="P93" s="308">
        <v>0</v>
      </c>
      <c r="Q93" s="308">
        <v>0</v>
      </c>
      <c r="R93" s="308">
        <v>0</v>
      </c>
      <c r="S93" s="308">
        <v>0</v>
      </c>
      <c r="T93" s="308">
        <v>0</v>
      </c>
      <c r="U93" s="308">
        <v>0</v>
      </c>
      <c r="V93" s="124">
        <f>11+8+12</f>
        <v>31</v>
      </c>
      <c r="W93" s="124">
        <f>3+1+7</f>
        <v>11</v>
      </c>
      <c r="X93" s="157">
        <f>SUM(B93,D93,F93,H93,J93,L93,N93,P93,R93,T93,V93)</f>
        <v>31</v>
      </c>
      <c r="Y93" s="121">
        <f>SUM(C93,E93,G93,I93,K93,M93,O93,Q93,S93,U93,W93)</f>
        <v>11</v>
      </c>
      <c r="AC93" s="309"/>
      <c r="AD93" s="309"/>
    </row>
    <row r="94" spans="1:30" ht="12" customHeight="1" x14ac:dyDescent="0.2">
      <c r="A94" s="26" t="s">
        <v>254</v>
      </c>
      <c r="B94" s="9">
        <v>0</v>
      </c>
      <c r="C94" s="9">
        <v>0</v>
      </c>
      <c r="D94" s="9">
        <v>0</v>
      </c>
      <c r="E94" s="9">
        <v>0</v>
      </c>
      <c r="F94" s="9">
        <v>0</v>
      </c>
      <c r="G94" s="9">
        <v>0</v>
      </c>
      <c r="H94" s="9">
        <v>0</v>
      </c>
      <c r="I94" s="9">
        <v>0</v>
      </c>
      <c r="J94" s="9">
        <v>0</v>
      </c>
      <c r="K94" s="9">
        <v>0</v>
      </c>
      <c r="L94" s="9">
        <v>0</v>
      </c>
      <c r="M94" s="9">
        <v>0</v>
      </c>
      <c r="N94" s="9">
        <v>0</v>
      </c>
      <c r="O94" s="9">
        <v>0</v>
      </c>
      <c r="P94" s="9">
        <v>0</v>
      </c>
      <c r="Q94" s="9">
        <v>0</v>
      </c>
      <c r="R94" s="9">
        <v>0</v>
      </c>
      <c r="S94" s="9">
        <v>0</v>
      </c>
      <c r="T94" s="9">
        <v>0</v>
      </c>
      <c r="U94" s="9">
        <v>0</v>
      </c>
      <c r="V94" s="125">
        <f>34+14+10</f>
        <v>58</v>
      </c>
      <c r="W94" s="125">
        <f>13+6+6</f>
        <v>25</v>
      </c>
      <c r="X94" s="129">
        <f t="shared" ref="X94:Y99" si="16">SUM(B94,D94,F94,H94,J94,L94,N94,P94,R94,T94,V94)</f>
        <v>58</v>
      </c>
      <c r="Y94" s="122">
        <f t="shared" si="16"/>
        <v>25</v>
      </c>
      <c r="AC94" s="309"/>
      <c r="AD94" s="309"/>
    </row>
    <row r="95" spans="1:30" ht="12" customHeight="1" x14ac:dyDescent="0.2">
      <c r="A95" s="26" t="s">
        <v>255</v>
      </c>
      <c r="B95" s="9">
        <v>0</v>
      </c>
      <c r="C95" s="9">
        <v>0</v>
      </c>
      <c r="D95" s="9">
        <v>0</v>
      </c>
      <c r="E95" s="9">
        <v>0</v>
      </c>
      <c r="F95" s="9">
        <v>0</v>
      </c>
      <c r="G95" s="9">
        <v>0</v>
      </c>
      <c r="H95" s="9">
        <v>0</v>
      </c>
      <c r="I95" s="9">
        <v>0</v>
      </c>
      <c r="J95" s="9">
        <v>0</v>
      </c>
      <c r="K95" s="9">
        <v>0</v>
      </c>
      <c r="L95" s="9">
        <v>0</v>
      </c>
      <c r="M95" s="9">
        <v>0</v>
      </c>
      <c r="N95" s="9">
        <v>0</v>
      </c>
      <c r="O95" s="9">
        <v>0</v>
      </c>
      <c r="P95" s="9">
        <v>0</v>
      </c>
      <c r="Q95" s="9">
        <v>0</v>
      </c>
      <c r="R95" s="9">
        <v>0</v>
      </c>
      <c r="S95" s="9">
        <v>0</v>
      </c>
      <c r="T95" s="9">
        <v>0</v>
      </c>
      <c r="U95" s="9">
        <v>0</v>
      </c>
      <c r="V95" s="125">
        <f>56+17+39</f>
        <v>112</v>
      </c>
      <c r="W95" s="125">
        <f>20+7+32</f>
        <v>59</v>
      </c>
      <c r="X95" s="129">
        <f t="shared" si="16"/>
        <v>112</v>
      </c>
      <c r="Y95" s="122">
        <f t="shared" si="16"/>
        <v>59</v>
      </c>
      <c r="AC95" s="309"/>
      <c r="AD95" s="309"/>
    </row>
    <row r="96" spans="1:30" ht="12" customHeight="1" x14ac:dyDescent="0.2">
      <c r="A96" s="26" t="s">
        <v>256</v>
      </c>
      <c r="B96" s="9">
        <v>0</v>
      </c>
      <c r="C96" s="9">
        <v>0</v>
      </c>
      <c r="D96" s="9">
        <v>0</v>
      </c>
      <c r="E96" s="9">
        <v>0</v>
      </c>
      <c r="F96" s="9">
        <v>0</v>
      </c>
      <c r="G96" s="9">
        <v>0</v>
      </c>
      <c r="H96" s="9">
        <v>0</v>
      </c>
      <c r="I96" s="9">
        <v>0</v>
      </c>
      <c r="J96" s="9">
        <v>0</v>
      </c>
      <c r="K96" s="9">
        <v>0</v>
      </c>
      <c r="L96" s="9">
        <v>0</v>
      </c>
      <c r="M96" s="9">
        <v>0</v>
      </c>
      <c r="N96" s="9">
        <v>0</v>
      </c>
      <c r="O96" s="9">
        <v>0</v>
      </c>
      <c r="P96" s="9">
        <v>0</v>
      </c>
      <c r="Q96" s="9">
        <v>0</v>
      </c>
      <c r="R96" s="9">
        <v>0</v>
      </c>
      <c r="S96" s="9">
        <v>0</v>
      </c>
      <c r="T96" s="9">
        <v>0</v>
      </c>
      <c r="U96" s="9">
        <v>0</v>
      </c>
      <c r="V96" s="125">
        <f>60+26+38</f>
        <v>124</v>
      </c>
      <c r="W96" s="125">
        <f>27+6+32</f>
        <v>65</v>
      </c>
      <c r="X96" s="129">
        <f t="shared" si="16"/>
        <v>124</v>
      </c>
      <c r="Y96" s="122">
        <f t="shared" si="16"/>
        <v>65</v>
      </c>
      <c r="AC96" s="309"/>
      <c r="AD96" s="309"/>
    </row>
    <row r="97" spans="1:30" ht="12" customHeight="1" x14ac:dyDescent="0.2">
      <c r="A97" s="26" t="s">
        <v>257</v>
      </c>
      <c r="B97" s="9">
        <v>0</v>
      </c>
      <c r="C97" s="9">
        <v>0</v>
      </c>
      <c r="D97" s="9">
        <v>0</v>
      </c>
      <c r="E97" s="9">
        <v>0</v>
      </c>
      <c r="F97" s="9">
        <v>0</v>
      </c>
      <c r="G97" s="9">
        <v>0</v>
      </c>
      <c r="H97" s="9">
        <v>0</v>
      </c>
      <c r="I97" s="9">
        <v>0</v>
      </c>
      <c r="J97" s="9">
        <v>0</v>
      </c>
      <c r="K97" s="9">
        <v>0</v>
      </c>
      <c r="L97" s="9">
        <v>0</v>
      </c>
      <c r="M97" s="9">
        <v>0</v>
      </c>
      <c r="N97" s="9">
        <v>0</v>
      </c>
      <c r="O97" s="9">
        <v>0</v>
      </c>
      <c r="P97" s="9">
        <v>0</v>
      </c>
      <c r="Q97" s="9">
        <v>0</v>
      </c>
      <c r="R97" s="9">
        <v>0</v>
      </c>
      <c r="S97" s="9">
        <v>0</v>
      </c>
      <c r="T97" s="9">
        <v>0</v>
      </c>
      <c r="U97" s="9">
        <v>0</v>
      </c>
      <c r="V97" s="125">
        <f>15+20+25</f>
        <v>60</v>
      </c>
      <c r="W97" s="125">
        <f>2+7+13</f>
        <v>22</v>
      </c>
      <c r="X97" s="129">
        <f t="shared" si="16"/>
        <v>60</v>
      </c>
      <c r="Y97" s="122">
        <f t="shared" si="16"/>
        <v>22</v>
      </c>
      <c r="AC97" s="309"/>
      <c r="AD97" s="309"/>
    </row>
    <row r="98" spans="1:30" x14ac:dyDescent="0.2">
      <c r="A98" s="26" t="s">
        <v>258</v>
      </c>
      <c r="B98" s="9">
        <v>0</v>
      </c>
      <c r="C98" s="9">
        <v>0</v>
      </c>
      <c r="D98" s="9">
        <v>0</v>
      </c>
      <c r="E98" s="9">
        <v>0</v>
      </c>
      <c r="F98" s="9">
        <v>0</v>
      </c>
      <c r="G98" s="9">
        <v>0</v>
      </c>
      <c r="H98" s="9">
        <v>0</v>
      </c>
      <c r="I98" s="9">
        <v>0</v>
      </c>
      <c r="J98" s="9">
        <v>0</v>
      </c>
      <c r="K98" s="9">
        <v>0</v>
      </c>
      <c r="L98" s="9">
        <v>0</v>
      </c>
      <c r="M98" s="9">
        <v>0</v>
      </c>
      <c r="N98" s="9">
        <v>0</v>
      </c>
      <c r="O98" s="9">
        <v>0</v>
      </c>
      <c r="P98" s="9">
        <v>0</v>
      </c>
      <c r="Q98" s="9">
        <v>0</v>
      </c>
      <c r="R98" s="9">
        <v>0</v>
      </c>
      <c r="S98" s="9">
        <v>0</v>
      </c>
      <c r="T98" s="9">
        <v>0</v>
      </c>
      <c r="U98" s="9">
        <v>0</v>
      </c>
      <c r="V98" s="125">
        <f>2+7+0</f>
        <v>9</v>
      </c>
      <c r="W98" s="125">
        <f>0+3+0</f>
        <v>3</v>
      </c>
      <c r="X98" s="129">
        <f t="shared" si="16"/>
        <v>9</v>
      </c>
      <c r="Y98" s="122">
        <f t="shared" si="16"/>
        <v>3</v>
      </c>
      <c r="AC98" s="309"/>
      <c r="AD98" s="309"/>
    </row>
    <row r="99" spans="1:30" ht="13.5" thickBot="1" x14ac:dyDescent="0.25">
      <c r="A99" s="22" t="s">
        <v>74</v>
      </c>
      <c r="B99" s="120">
        <f>SUM(B93:B98)</f>
        <v>0</v>
      </c>
      <c r="C99" s="120">
        <f t="shared" ref="C99:W99" si="17">SUM(C93:C98)</f>
        <v>0</v>
      </c>
      <c r="D99" s="120">
        <f t="shared" si="17"/>
        <v>0</v>
      </c>
      <c r="E99" s="120">
        <f t="shared" si="17"/>
        <v>0</v>
      </c>
      <c r="F99" s="120">
        <f t="shared" si="17"/>
        <v>0</v>
      </c>
      <c r="G99" s="120">
        <f t="shared" si="17"/>
        <v>0</v>
      </c>
      <c r="H99" s="120">
        <f t="shared" si="17"/>
        <v>0</v>
      </c>
      <c r="I99" s="120">
        <f t="shared" si="17"/>
        <v>0</v>
      </c>
      <c r="J99" s="120">
        <f t="shared" si="17"/>
        <v>0</v>
      </c>
      <c r="K99" s="120">
        <f t="shared" si="17"/>
        <v>0</v>
      </c>
      <c r="L99" s="120">
        <f t="shared" si="17"/>
        <v>0</v>
      </c>
      <c r="M99" s="120">
        <f t="shared" si="17"/>
        <v>0</v>
      </c>
      <c r="N99" s="120">
        <f t="shared" si="17"/>
        <v>0</v>
      </c>
      <c r="O99" s="120">
        <f t="shared" si="17"/>
        <v>0</v>
      </c>
      <c r="P99" s="120">
        <f t="shared" si="17"/>
        <v>0</v>
      </c>
      <c r="Q99" s="120">
        <f t="shared" si="17"/>
        <v>0</v>
      </c>
      <c r="R99" s="120">
        <f t="shared" si="17"/>
        <v>0</v>
      </c>
      <c r="S99" s="120">
        <f t="shared" si="17"/>
        <v>0</v>
      </c>
      <c r="T99" s="120">
        <f t="shared" si="17"/>
        <v>0</v>
      </c>
      <c r="U99" s="120">
        <f t="shared" si="17"/>
        <v>0</v>
      </c>
      <c r="V99" s="120">
        <f t="shared" si="17"/>
        <v>394</v>
      </c>
      <c r="W99" s="120">
        <f t="shared" si="17"/>
        <v>185</v>
      </c>
      <c r="X99" s="120">
        <f t="shared" si="16"/>
        <v>394</v>
      </c>
      <c r="Y99" s="186">
        <f t="shared" si="16"/>
        <v>185</v>
      </c>
      <c r="AC99" s="309"/>
      <c r="AD99" s="309"/>
    </row>
    <row r="101" spans="1:30" x14ac:dyDescent="0.2">
      <c r="A101" s="639" t="s">
        <v>260</v>
      </c>
      <c r="B101" s="639"/>
      <c r="C101" s="639"/>
      <c r="D101" s="639"/>
      <c r="E101" s="639"/>
      <c r="F101" s="639"/>
      <c r="G101" s="639"/>
      <c r="H101" s="639"/>
      <c r="I101" s="639"/>
      <c r="J101" s="639"/>
      <c r="K101" s="639"/>
      <c r="L101" s="639"/>
      <c r="M101" s="639"/>
      <c r="N101" s="639"/>
      <c r="O101" s="639"/>
      <c r="P101" s="639"/>
      <c r="Q101" s="639"/>
      <c r="R101" s="639"/>
      <c r="S101" s="639"/>
      <c r="T101" s="639"/>
      <c r="U101" s="639"/>
      <c r="V101" s="639"/>
      <c r="W101" s="639"/>
      <c r="X101" s="639"/>
      <c r="Y101" s="639"/>
    </row>
    <row r="102" spans="1:30" x14ac:dyDescent="0.2">
      <c r="A102" s="700" t="s">
        <v>244</v>
      </c>
      <c r="B102" s="700"/>
      <c r="C102" s="700"/>
      <c r="D102" s="700"/>
      <c r="E102" s="700"/>
      <c r="F102" s="700"/>
      <c r="G102" s="700"/>
      <c r="H102" s="700"/>
      <c r="I102" s="700"/>
      <c r="J102" s="700"/>
      <c r="K102" s="700"/>
      <c r="L102" s="700"/>
      <c r="M102" s="700"/>
      <c r="N102" s="700"/>
      <c r="O102" s="700"/>
      <c r="P102" s="700"/>
      <c r="Q102" s="700"/>
      <c r="R102" s="700"/>
      <c r="S102" s="700"/>
      <c r="T102" s="700"/>
      <c r="U102" s="700"/>
      <c r="V102" s="700"/>
      <c r="W102" s="700"/>
      <c r="X102" s="700"/>
      <c r="Y102" s="700"/>
    </row>
    <row r="103" spans="1:30" x14ac:dyDescent="0.2">
      <c r="A103" s="664" t="s">
        <v>261</v>
      </c>
      <c r="B103" s="664"/>
      <c r="C103" s="664"/>
      <c r="D103" s="664"/>
      <c r="E103" s="664"/>
      <c r="F103" s="664"/>
      <c r="G103" s="664"/>
      <c r="H103" s="664"/>
      <c r="I103" s="664"/>
      <c r="J103" s="664"/>
      <c r="K103" s="664"/>
      <c r="L103" s="664"/>
      <c r="M103" s="664"/>
      <c r="N103" s="664"/>
      <c r="O103" s="664"/>
      <c r="P103" s="664"/>
      <c r="Q103" s="664"/>
      <c r="R103" s="664"/>
      <c r="S103" s="664"/>
      <c r="T103" s="664"/>
      <c r="U103" s="664"/>
      <c r="V103" s="664"/>
      <c r="W103" s="664"/>
      <c r="X103" s="664"/>
      <c r="Y103" s="664"/>
    </row>
    <row r="104" spans="1:30" x14ac:dyDescent="0.2">
      <c r="A104" s="664" t="s">
        <v>246</v>
      </c>
      <c r="B104" s="664"/>
      <c r="C104" s="664"/>
      <c r="D104" s="664"/>
      <c r="E104" s="664"/>
      <c r="F104" s="664"/>
      <c r="G104" s="664"/>
      <c r="H104" s="664"/>
      <c r="I104" s="664"/>
      <c r="J104" s="664"/>
      <c r="K104" s="664"/>
      <c r="L104" s="664"/>
      <c r="M104" s="664"/>
      <c r="N104" s="664"/>
      <c r="O104" s="664"/>
      <c r="P104" s="664"/>
      <c r="Q104" s="664"/>
      <c r="R104" s="664"/>
      <c r="S104" s="664"/>
      <c r="T104" s="664"/>
      <c r="U104" s="664"/>
      <c r="V104" s="664"/>
      <c r="W104" s="664"/>
      <c r="X104" s="664"/>
      <c r="Y104" s="664"/>
    </row>
    <row r="105" spans="1:30" x14ac:dyDescent="0.2">
      <c r="A105" s="664" t="s">
        <v>247</v>
      </c>
      <c r="B105" s="664"/>
      <c r="C105" s="664"/>
      <c r="D105" s="664"/>
      <c r="E105" s="664"/>
      <c r="F105" s="664"/>
      <c r="G105" s="664"/>
      <c r="H105" s="664"/>
      <c r="I105" s="664"/>
      <c r="J105" s="664"/>
      <c r="K105" s="664"/>
      <c r="L105" s="664"/>
      <c r="M105" s="664"/>
      <c r="N105" s="664"/>
      <c r="O105" s="664"/>
      <c r="P105" s="664"/>
      <c r="Q105" s="664"/>
      <c r="R105" s="664"/>
      <c r="S105" s="664"/>
      <c r="T105" s="664"/>
      <c r="U105" s="664"/>
      <c r="V105" s="664"/>
      <c r="W105" s="664"/>
      <c r="X105" s="664"/>
      <c r="Y105" s="664"/>
      <c r="AB105" s="108"/>
      <c r="AC105" s="108"/>
    </row>
    <row r="107" spans="1:30" x14ac:dyDescent="0.2">
      <c r="AA107" s="49"/>
      <c r="AB107" s="49"/>
      <c r="AC107" s="49"/>
    </row>
    <row r="108" spans="1:30" x14ac:dyDescent="0.2">
      <c r="AA108" s="49"/>
      <c r="AB108" s="49"/>
      <c r="AC108" s="49"/>
    </row>
    <row r="109" spans="1:30" x14ac:dyDescent="0.2">
      <c r="AA109" s="49"/>
      <c r="AB109" s="49"/>
      <c r="AC109" s="49"/>
    </row>
    <row r="110" spans="1:30" x14ac:dyDescent="0.2">
      <c r="AB110" s="61"/>
      <c r="AC110" s="61"/>
    </row>
  </sheetData>
  <mergeCells count="153">
    <mergeCell ref="A105:Y105"/>
    <mergeCell ref="Y90:Y92"/>
    <mergeCell ref="B91:C91"/>
    <mergeCell ref="D91:E91"/>
    <mergeCell ref="F91:G91"/>
    <mergeCell ref="H91:I91"/>
    <mergeCell ref="J91:K91"/>
    <mergeCell ref="L91:M91"/>
    <mergeCell ref="N91:O91"/>
    <mergeCell ref="P91:Q91"/>
    <mergeCell ref="R91:S91"/>
    <mergeCell ref="T91:U91"/>
    <mergeCell ref="A90:A92"/>
    <mergeCell ref="B90:O90"/>
    <mergeCell ref="P90:U90"/>
    <mergeCell ref="V90:W91"/>
    <mergeCell ref="X90:X92"/>
    <mergeCell ref="A101:Y101"/>
    <mergeCell ref="A79:A81"/>
    <mergeCell ref="B79:O79"/>
    <mergeCell ref="P79:U79"/>
    <mergeCell ref="V79:W80"/>
    <mergeCell ref="X79:X81"/>
    <mergeCell ref="A102:Y102"/>
    <mergeCell ref="A103:Y103"/>
    <mergeCell ref="A104:Y104"/>
    <mergeCell ref="F69:G69"/>
    <mergeCell ref="H69:I69"/>
    <mergeCell ref="J69:K69"/>
    <mergeCell ref="L69:M69"/>
    <mergeCell ref="N69:O69"/>
    <mergeCell ref="P69:Q69"/>
    <mergeCell ref="R69:S69"/>
    <mergeCell ref="T69:U69"/>
    <mergeCell ref="F80:G80"/>
    <mergeCell ref="H80:I80"/>
    <mergeCell ref="J80:K80"/>
    <mergeCell ref="L80:M80"/>
    <mergeCell ref="N80:O80"/>
    <mergeCell ref="P80:Q80"/>
    <mergeCell ref="R80:S80"/>
    <mergeCell ref="T80:U80"/>
    <mergeCell ref="A68:A70"/>
    <mergeCell ref="B68:O68"/>
    <mergeCell ref="P68:U68"/>
    <mergeCell ref="V68:W69"/>
    <mergeCell ref="X68:X70"/>
    <mergeCell ref="Y79:Y81"/>
    <mergeCell ref="B80:C80"/>
    <mergeCell ref="D80:E80"/>
    <mergeCell ref="R47:S47"/>
    <mergeCell ref="X57:X59"/>
    <mergeCell ref="Y57:Y59"/>
    <mergeCell ref="B58:C58"/>
    <mergeCell ref="D58:E58"/>
    <mergeCell ref="F58:G58"/>
    <mergeCell ref="H58:I58"/>
    <mergeCell ref="J58:K58"/>
    <mergeCell ref="L58:M58"/>
    <mergeCell ref="N58:O58"/>
    <mergeCell ref="P58:Q58"/>
    <mergeCell ref="R58:S58"/>
    <mergeCell ref="T58:U58"/>
    <mergeCell ref="Y68:Y70"/>
    <mergeCell ref="B69:C69"/>
    <mergeCell ref="D69:E69"/>
    <mergeCell ref="N36:O36"/>
    <mergeCell ref="P36:Q36"/>
    <mergeCell ref="R36:S36"/>
    <mergeCell ref="T36:U36"/>
    <mergeCell ref="T47:U47"/>
    <mergeCell ref="A57:A59"/>
    <mergeCell ref="B57:O57"/>
    <mergeCell ref="P57:U57"/>
    <mergeCell ref="V57:W58"/>
    <mergeCell ref="A45:Y45"/>
    <mergeCell ref="A46:A48"/>
    <mergeCell ref="B46:O46"/>
    <mergeCell ref="P46:U46"/>
    <mergeCell ref="V46:W47"/>
    <mergeCell ref="X46:X48"/>
    <mergeCell ref="Y46:Y48"/>
    <mergeCell ref="B47:C47"/>
    <mergeCell ref="D47:E47"/>
    <mergeCell ref="F47:G47"/>
    <mergeCell ref="H47:I47"/>
    <mergeCell ref="J47:K47"/>
    <mergeCell ref="L47:M47"/>
    <mergeCell ref="N47:O47"/>
    <mergeCell ref="P47:Q47"/>
    <mergeCell ref="A35:A37"/>
    <mergeCell ref="B35:O35"/>
    <mergeCell ref="P35:U35"/>
    <mergeCell ref="V35:W36"/>
    <mergeCell ref="X35:X37"/>
    <mergeCell ref="X24:X26"/>
    <mergeCell ref="Y24:Y26"/>
    <mergeCell ref="B25:C25"/>
    <mergeCell ref="D25:E25"/>
    <mergeCell ref="F25:G25"/>
    <mergeCell ref="H25:I25"/>
    <mergeCell ref="J25:K25"/>
    <mergeCell ref="L25:M25"/>
    <mergeCell ref="N25:O25"/>
    <mergeCell ref="P25:Q25"/>
    <mergeCell ref="R25:S25"/>
    <mergeCell ref="T25:U25"/>
    <mergeCell ref="Y35:Y37"/>
    <mergeCell ref="B36:C36"/>
    <mergeCell ref="D36:E36"/>
    <mergeCell ref="F36:G36"/>
    <mergeCell ref="H36:I36"/>
    <mergeCell ref="J36:K36"/>
    <mergeCell ref="L36:M36"/>
    <mergeCell ref="T14:U14"/>
    <mergeCell ref="A24:A26"/>
    <mergeCell ref="B24:O24"/>
    <mergeCell ref="P24:U24"/>
    <mergeCell ref="V24:W25"/>
    <mergeCell ref="AA3:AB3"/>
    <mergeCell ref="AC3:AD3"/>
    <mergeCell ref="A13:A15"/>
    <mergeCell ref="B13:O13"/>
    <mergeCell ref="P13:U13"/>
    <mergeCell ref="V13:W14"/>
    <mergeCell ref="X13:X15"/>
    <mergeCell ref="Y13:Y15"/>
    <mergeCell ref="B14:C14"/>
    <mergeCell ref="D14:E14"/>
    <mergeCell ref="F14:G14"/>
    <mergeCell ref="H14:I14"/>
    <mergeCell ref="J14:K14"/>
    <mergeCell ref="L14:M14"/>
    <mergeCell ref="N14:O14"/>
    <mergeCell ref="P14:Q14"/>
    <mergeCell ref="R14:S14"/>
    <mergeCell ref="A1:Y1"/>
    <mergeCell ref="V2:W3"/>
    <mergeCell ref="X2:X4"/>
    <mergeCell ref="Y2:Y4"/>
    <mergeCell ref="B3:C3"/>
    <mergeCell ref="D3:E3"/>
    <mergeCell ref="F3:G3"/>
    <mergeCell ref="N3:O3"/>
    <mergeCell ref="H3:I3"/>
    <mergeCell ref="J3:K3"/>
    <mergeCell ref="L3:M3"/>
    <mergeCell ref="P3:Q3"/>
    <mergeCell ref="R3:S3"/>
    <mergeCell ref="T3:U3"/>
    <mergeCell ref="A2:A4"/>
    <mergeCell ref="P2:U2"/>
    <mergeCell ref="B2:O2"/>
  </mergeCells>
  <pageMargins left="0.25" right="0.25" top="0.75" bottom="0.75" header="0.3" footer="0.3"/>
  <pageSetup paperSize="9" scale="67" fitToHeight="0"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N77"/>
  <sheetViews>
    <sheetView zoomScaleNormal="100" workbookViewId="0">
      <selection activeCell="I81" sqref="I81"/>
    </sheetView>
  </sheetViews>
  <sheetFormatPr defaultColWidth="9.140625" defaultRowHeight="12.75" x14ac:dyDescent="0.2"/>
  <cols>
    <col min="1" max="1" width="22.7109375" style="2" customWidth="1"/>
    <col min="2" max="13" width="10.7109375" style="1" customWidth="1"/>
    <col min="14" max="14" width="4.85546875" style="1" customWidth="1"/>
    <col min="15" max="16384" width="9.140625" style="1"/>
  </cols>
  <sheetData>
    <row r="1" spans="1:14" ht="42.75" customHeight="1" x14ac:dyDescent="0.2">
      <c r="A1" s="625" t="s">
        <v>262</v>
      </c>
      <c r="B1" s="706"/>
      <c r="C1" s="706"/>
      <c r="D1" s="706"/>
      <c r="E1" s="706"/>
      <c r="F1" s="706"/>
      <c r="G1" s="706"/>
      <c r="H1" s="706"/>
      <c r="I1" s="706"/>
      <c r="J1" s="706"/>
      <c r="K1" s="706"/>
      <c r="L1" s="706"/>
      <c r="M1" s="707"/>
    </row>
    <row r="2" spans="1:14" s="421" customFormat="1" ht="30" customHeight="1" x14ac:dyDescent="0.25">
      <c r="A2" s="273" t="s">
        <v>69</v>
      </c>
      <c r="B2" s="594" t="s">
        <v>223</v>
      </c>
      <c r="C2" s="708"/>
      <c r="D2" s="708"/>
      <c r="E2" s="708"/>
      <c r="F2" s="708"/>
      <c r="G2" s="708"/>
      <c r="H2" s="708"/>
      <c r="I2" s="595"/>
      <c r="J2" s="593" t="s">
        <v>263</v>
      </c>
      <c r="K2" s="593"/>
      <c r="L2" s="434" t="s">
        <v>74</v>
      </c>
      <c r="M2" s="435" t="s">
        <v>250</v>
      </c>
      <c r="N2" s="436"/>
    </row>
    <row r="3" spans="1:14" s="4" customFormat="1" ht="18" customHeight="1" x14ac:dyDescent="0.2">
      <c r="A3" s="68" t="s">
        <v>77</v>
      </c>
      <c r="B3" s="704"/>
      <c r="C3" s="704"/>
      <c r="D3" s="704"/>
      <c r="E3" s="704"/>
      <c r="F3" s="704"/>
      <c r="G3" s="704"/>
      <c r="H3" s="704"/>
      <c r="I3" s="704"/>
      <c r="J3" s="704"/>
      <c r="K3" s="704"/>
      <c r="L3" s="704"/>
      <c r="M3" s="128"/>
    </row>
    <row r="4" spans="1:14" s="4" customFormat="1" ht="18" customHeight="1" x14ac:dyDescent="0.2">
      <c r="A4" s="127"/>
      <c r="B4" s="705" t="s">
        <v>264</v>
      </c>
      <c r="C4" s="705"/>
      <c r="D4" s="705" t="s">
        <v>265</v>
      </c>
      <c r="E4" s="705"/>
      <c r="F4" s="705" t="s">
        <v>266</v>
      </c>
      <c r="G4" s="705"/>
      <c r="H4" s="705" t="s">
        <v>267</v>
      </c>
      <c r="I4" s="705"/>
      <c r="J4" s="615" t="s">
        <v>74</v>
      </c>
      <c r="K4" s="615" t="s">
        <v>252</v>
      </c>
      <c r="L4" s="615"/>
      <c r="M4" s="709"/>
    </row>
    <row r="5" spans="1:14" s="4" customFormat="1" ht="15" customHeight="1" x14ac:dyDescent="0.2">
      <c r="A5" s="13" t="s">
        <v>268</v>
      </c>
      <c r="B5" s="262" t="s">
        <v>74</v>
      </c>
      <c r="C5" s="262" t="s">
        <v>252</v>
      </c>
      <c r="D5" s="262" t="s">
        <v>74</v>
      </c>
      <c r="E5" s="262" t="s">
        <v>252</v>
      </c>
      <c r="F5" s="262" t="s">
        <v>74</v>
      </c>
      <c r="G5" s="262" t="s">
        <v>252</v>
      </c>
      <c r="H5" s="262" t="s">
        <v>74</v>
      </c>
      <c r="I5" s="262" t="s">
        <v>252</v>
      </c>
      <c r="J5" s="615"/>
      <c r="K5" s="615"/>
      <c r="L5" s="615"/>
      <c r="M5" s="710"/>
    </row>
    <row r="6" spans="1:14" s="5" customFormat="1" ht="12.75" customHeight="1" x14ac:dyDescent="0.2">
      <c r="A6" s="13" t="s">
        <v>269</v>
      </c>
      <c r="B6" s="9">
        <v>0</v>
      </c>
      <c r="C6" s="9">
        <v>0</v>
      </c>
      <c r="D6" s="9">
        <v>5</v>
      </c>
      <c r="E6" s="9">
        <v>2</v>
      </c>
      <c r="F6" s="9">
        <v>15</v>
      </c>
      <c r="G6" s="9">
        <v>8</v>
      </c>
      <c r="H6" s="9">
        <v>0</v>
      </c>
      <c r="I6" s="9">
        <v>0</v>
      </c>
      <c r="J6" s="9">
        <v>52</v>
      </c>
      <c r="K6" s="9">
        <v>24</v>
      </c>
      <c r="L6" s="129">
        <f t="shared" ref="L6:M10" si="0">SUM(B6,D6,F6,H6,J6)</f>
        <v>72</v>
      </c>
      <c r="M6" s="122">
        <f t="shared" si="0"/>
        <v>34</v>
      </c>
    </row>
    <row r="7" spans="1:14" s="5" customFormat="1" ht="12.75" customHeight="1" x14ac:dyDescent="0.2">
      <c r="A7" s="13" t="s">
        <v>270</v>
      </c>
      <c r="B7" s="9">
        <v>5</v>
      </c>
      <c r="C7" s="9">
        <v>0</v>
      </c>
      <c r="D7" s="9">
        <v>6</v>
      </c>
      <c r="E7" s="9">
        <v>1</v>
      </c>
      <c r="F7" s="9">
        <v>16</v>
      </c>
      <c r="G7" s="9">
        <v>10</v>
      </c>
      <c r="H7" s="9">
        <v>7</v>
      </c>
      <c r="I7" s="9">
        <v>2</v>
      </c>
      <c r="J7" s="9">
        <v>30</v>
      </c>
      <c r="K7" s="9">
        <v>18</v>
      </c>
      <c r="L7" s="129">
        <f t="shared" si="0"/>
        <v>64</v>
      </c>
      <c r="M7" s="122">
        <f t="shared" si="0"/>
        <v>31</v>
      </c>
    </row>
    <row r="8" spans="1:14" s="5" customFormat="1" ht="12.75" customHeight="1" x14ac:dyDescent="0.2">
      <c r="A8" s="13" t="s">
        <v>271</v>
      </c>
      <c r="B8" s="9">
        <v>4</v>
      </c>
      <c r="C8" s="9">
        <v>0</v>
      </c>
      <c r="D8" s="9">
        <v>11</v>
      </c>
      <c r="E8" s="9">
        <v>5</v>
      </c>
      <c r="F8" s="9">
        <v>17</v>
      </c>
      <c r="G8" s="9">
        <v>6</v>
      </c>
      <c r="H8" s="9">
        <v>2</v>
      </c>
      <c r="I8" s="9">
        <v>1</v>
      </c>
      <c r="J8" s="9">
        <v>23</v>
      </c>
      <c r="K8" s="9">
        <v>17</v>
      </c>
      <c r="L8" s="129">
        <f t="shared" si="0"/>
        <v>57</v>
      </c>
      <c r="M8" s="122">
        <f t="shared" si="0"/>
        <v>29</v>
      </c>
    </row>
    <row r="9" spans="1:14" s="5" customFormat="1" ht="12.75" customHeight="1" x14ac:dyDescent="0.2">
      <c r="A9" s="13" t="s">
        <v>272</v>
      </c>
      <c r="B9" s="9">
        <v>22</v>
      </c>
      <c r="C9" s="9">
        <v>3</v>
      </c>
      <c r="D9" s="9">
        <v>41</v>
      </c>
      <c r="E9" s="9">
        <v>10</v>
      </c>
      <c r="F9" s="9">
        <v>48</v>
      </c>
      <c r="G9" s="9">
        <v>21</v>
      </c>
      <c r="H9" s="9">
        <v>2</v>
      </c>
      <c r="I9" s="9">
        <v>1</v>
      </c>
      <c r="J9" s="9">
        <v>53</v>
      </c>
      <c r="K9" s="9">
        <v>28</v>
      </c>
      <c r="L9" s="129">
        <f t="shared" si="0"/>
        <v>166</v>
      </c>
      <c r="M9" s="122">
        <f t="shared" si="0"/>
        <v>63</v>
      </c>
    </row>
    <row r="10" spans="1:14" s="5" customFormat="1" x14ac:dyDescent="0.2">
      <c r="A10" s="24" t="s">
        <v>74</v>
      </c>
      <c r="B10" s="129">
        <f t="shared" ref="B10:K10" si="1">SUM(B6:B9)</f>
        <v>31</v>
      </c>
      <c r="C10" s="129">
        <f t="shared" si="1"/>
        <v>3</v>
      </c>
      <c r="D10" s="129">
        <f t="shared" si="1"/>
        <v>63</v>
      </c>
      <c r="E10" s="129">
        <f t="shared" si="1"/>
        <v>18</v>
      </c>
      <c r="F10" s="129">
        <f t="shared" si="1"/>
        <v>96</v>
      </c>
      <c r="G10" s="129">
        <f t="shared" si="1"/>
        <v>45</v>
      </c>
      <c r="H10" s="129">
        <f t="shared" si="1"/>
        <v>11</v>
      </c>
      <c r="I10" s="129">
        <f t="shared" si="1"/>
        <v>4</v>
      </c>
      <c r="J10" s="129">
        <f t="shared" si="1"/>
        <v>158</v>
      </c>
      <c r="K10" s="129">
        <f t="shared" si="1"/>
        <v>87</v>
      </c>
      <c r="L10" s="129">
        <f t="shared" si="0"/>
        <v>359</v>
      </c>
      <c r="M10" s="122">
        <f t="shared" si="0"/>
        <v>157</v>
      </c>
    </row>
    <row r="11" spans="1:14" s="320" customFormat="1" x14ac:dyDescent="0.2">
      <c r="A11" s="26"/>
      <c r="B11" s="318"/>
      <c r="C11" s="318"/>
      <c r="D11" s="318"/>
      <c r="E11" s="318"/>
      <c r="F11" s="318"/>
      <c r="G11" s="318"/>
      <c r="H11" s="318"/>
      <c r="I11" s="318"/>
      <c r="J11" s="318"/>
      <c r="K11" s="318"/>
      <c r="L11" s="318"/>
      <c r="M11" s="319"/>
    </row>
    <row r="12" spans="1:14" s="5" customFormat="1" ht="25.5" x14ac:dyDescent="0.2">
      <c r="A12" s="68" t="s">
        <v>104</v>
      </c>
      <c r="B12" s="704"/>
      <c r="C12" s="704"/>
      <c r="D12" s="704"/>
      <c r="E12" s="704"/>
      <c r="F12" s="704"/>
      <c r="G12" s="704"/>
      <c r="H12" s="704"/>
      <c r="I12" s="704"/>
      <c r="J12" s="704"/>
      <c r="K12" s="704"/>
      <c r="L12" s="704"/>
      <c r="M12" s="128"/>
    </row>
    <row r="13" spans="1:14" s="5" customFormat="1" x14ac:dyDescent="0.2">
      <c r="A13" s="127"/>
      <c r="B13" s="705" t="s">
        <v>264</v>
      </c>
      <c r="C13" s="705"/>
      <c r="D13" s="705" t="s">
        <v>265</v>
      </c>
      <c r="E13" s="705"/>
      <c r="F13" s="705" t="s">
        <v>266</v>
      </c>
      <c r="G13" s="705"/>
      <c r="H13" s="705" t="s">
        <v>267</v>
      </c>
      <c r="I13" s="705"/>
      <c r="J13" s="615" t="s">
        <v>74</v>
      </c>
      <c r="K13" s="615" t="s">
        <v>252</v>
      </c>
      <c r="L13" s="615"/>
      <c r="M13" s="709"/>
    </row>
    <row r="14" spans="1:14" s="5" customFormat="1" x14ac:dyDescent="0.2">
      <c r="A14" s="13" t="s">
        <v>268</v>
      </c>
      <c r="B14" s="262" t="s">
        <v>74</v>
      </c>
      <c r="C14" s="262" t="s">
        <v>252</v>
      </c>
      <c r="D14" s="262" t="s">
        <v>74</v>
      </c>
      <c r="E14" s="262" t="s">
        <v>252</v>
      </c>
      <c r="F14" s="262" t="s">
        <v>74</v>
      </c>
      <c r="G14" s="262" t="s">
        <v>252</v>
      </c>
      <c r="H14" s="262" t="s">
        <v>74</v>
      </c>
      <c r="I14" s="262" t="s">
        <v>252</v>
      </c>
      <c r="J14" s="615"/>
      <c r="K14" s="615"/>
      <c r="L14" s="615"/>
      <c r="M14" s="710"/>
    </row>
    <row r="15" spans="1:14" s="5" customFormat="1" x14ac:dyDescent="0.2">
      <c r="A15" s="13" t="s">
        <v>269</v>
      </c>
      <c r="B15" s="9">
        <v>0</v>
      </c>
      <c r="C15" s="9">
        <v>0</v>
      </c>
      <c r="D15" s="9">
        <v>5</v>
      </c>
      <c r="E15" s="9">
        <v>1</v>
      </c>
      <c r="F15" s="9">
        <v>19</v>
      </c>
      <c r="G15" s="9">
        <v>3</v>
      </c>
      <c r="H15" s="9">
        <v>6</v>
      </c>
      <c r="I15" s="9">
        <v>1</v>
      </c>
      <c r="J15" s="9">
        <v>40</v>
      </c>
      <c r="K15" s="9">
        <v>14</v>
      </c>
      <c r="L15" s="129">
        <f t="shared" ref="L15:M19" si="2">SUM(B15,D15,F15,H15,J15)</f>
        <v>70</v>
      </c>
      <c r="M15" s="122">
        <f t="shared" si="2"/>
        <v>19</v>
      </c>
    </row>
    <row r="16" spans="1:14" s="5" customFormat="1" x14ac:dyDescent="0.2">
      <c r="A16" s="13" t="s">
        <v>270</v>
      </c>
      <c r="B16" s="9">
        <v>1</v>
      </c>
      <c r="C16" s="9">
        <v>0</v>
      </c>
      <c r="D16" s="9">
        <v>9</v>
      </c>
      <c r="E16" s="9">
        <v>1</v>
      </c>
      <c r="F16" s="9">
        <v>25</v>
      </c>
      <c r="G16" s="9">
        <v>9</v>
      </c>
      <c r="H16" s="9">
        <v>2</v>
      </c>
      <c r="I16" s="9">
        <v>1</v>
      </c>
      <c r="J16" s="9">
        <v>20</v>
      </c>
      <c r="K16" s="9">
        <v>7</v>
      </c>
      <c r="L16" s="129">
        <f t="shared" si="2"/>
        <v>57</v>
      </c>
      <c r="M16" s="122">
        <f t="shared" si="2"/>
        <v>18</v>
      </c>
    </row>
    <row r="17" spans="1:13" s="5" customFormat="1" x14ac:dyDescent="0.2">
      <c r="A17" s="13" t="s">
        <v>271</v>
      </c>
      <c r="B17" s="9">
        <v>3</v>
      </c>
      <c r="C17" s="9">
        <v>0</v>
      </c>
      <c r="D17" s="9">
        <v>1</v>
      </c>
      <c r="E17" s="9">
        <v>0</v>
      </c>
      <c r="F17" s="9">
        <v>8</v>
      </c>
      <c r="G17" s="9">
        <v>2</v>
      </c>
      <c r="H17" s="9">
        <v>3</v>
      </c>
      <c r="I17" s="9">
        <v>0</v>
      </c>
      <c r="J17" s="9">
        <v>8</v>
      </c>
      <c r="K17" s="9">
        <v>3</v>
      </c>
      <c r="L17" s="129">
        <f t="shared" si="2"/>
        <v>23</v>
      </c>
      <c r="M17" s="122">
        <f t="shared" si="2"/>
        <v>5</v>
      </c>
    </row>
    <row r="18" spans="1:13" s="5" customFormat="1" x14ac:dyDescent="0.2">
      <c r="A18" s="13" t="s">
        <v>272</v>
      </c>
      <c r="B18" s="9">
        <v>7</v>
      </c>
      <c r="C18" s="9">
        <v>1</v>
      </c>
      <c r="D18" s="9">
        <v>29</v>
      </c>
      <c r="E18" s="9">
        <v>5</v>
      </c>
      <c r="F18" s="9">
        <v>62</v>
      </c>
      <c r="G18" s="9">
        <v>22</v>
      </c>
      <c r="H18" s="9">
        <v>10</v>
      </c>
      <c r="I18" s="9">
        <v>5</v>
      </c>
      <c r="J18" s="9">
        <v>34</v>
      </c>
      <c r="K18" s="9">
        <v>14</v>
      </c>
      <c r="L18" s="129">
        <f t="shared" si="2"/>
        <v>142</v>
      </c>
      <c r="M18" s="122">
        <f t="shared" si="2"/>
        <v>47</v>
      </c>
    </row>
    <row r="19" spans="1:13" s="5" customFormat="1" x14ac:dyDescent="0.2">
      <c r="A19" s="24" t="s">
        <v>74</v>
      </c>
      <c r="B19" s="129">
        <f t="shared" ref="B19:K19" si="3">SUM(B15:B18)</f>
        <v>11</v>
      </c>
      <c r="C19" s="129">
        <f t="shared" si="3"/>
        <v>1</v>
      </c>
      <c r="D19" s="129">
        <f t="shared" si="3"/>
        <v>44</v>
      </c>
      <c r="E19" s="129">
        <f t="shared" si="3"/>
        <v>7</v>
      </c>
      <c r="F19" s="129">
        <f t="shared" si="3"/>
        <v>114</v>
      </c>
      <c r="G19" s="129">
        <f t="shared" si="3"/>
        <v>36</v>
      </c>
      <c r="H19" s="129">
        <f t="shared" si="3"/>
        <v>21</v>
      </c>
      <c r="I19" s="129">
        <f t="shared" si="3"/>
        <v>7</v>
      </c>
      <c r="J19" s="129">
        <f t="shared" si="3"/>
        <v>102</v>
      </c>
      <c r="K19" s="129">
        <f t="shared" si="3"/>
        <v>38</v>
      </c>
      <c r="L19" s="129">
        <f t="shared" si="2"/>
        <v>292</v>
      </c>
      <c r="M19" s="122">
        <f t="shared" si="2"/>
        <v>89</v>
      </c>
    </row>
    <row r="20" spans="1:13" s="320" customFormat="1" x14ac:dyDescent="0.2">
      <c r="A20" s="26"/>
      <c r="B20" s="318"/>
      <c r="C20" s="318"/>
      <c r="D20" s="318"/>
      <c r="E20" s="318"/>
      <c r="F20" s="318"/>
      <c r="G20" s="318"/>
      <c r="H20" s="318"/>
      <c r="I20" s="318"/>
      <c r="J20" s="318"/>
      <c r="K20" s="318"/>
      <c r="L20" s="318"/>
      <c r="M20" s="319"/>
    </row>
    <row r="21" spans="1:13" s="5" customFormat="1" ht="25.5" x14ac:dyDescent="0.2">
      <c r="A21" s="68" t="s">
        <v>106</v>
      </c>
      <c r="B21" s="704"/>
      <c r="C21" s="704"/>
      <c r="D21" s="704"/>
      <c r="E21" s="704"/>
      <c r="F21" s="704"/>
      <c r="G21" s="704"/>
      <c r="H21" s="704"/>
      <c r="I21" s="704"/>
      <c r="J21" s="704"/>
      <c r="K21" s="704"/>
      <c r="L21" s="704"/>
      <c r="M21" s="128"/>
    </row>
    <row r="22" spans="1:13" s="5" customFormat="1" x14ac:dyDescent="0.2">
      <c r="A22" s="127"/>
      <c r="B22" s="705" t="s">
        <v>264</v>
      </c>
      <c r="C22" s="705"/>
      <c r="D22" s="705" t="s">
        <v>265</v>
      </c>
      <c r="E22" s="705"/>
      <c r="F22" s="705" t="s">
        <v>266</v>
      </c>
      <c r="G22" s="705"/>
      <c r="H22" s="705" t="s">
        <v>267</v>
      </c>
      <c r="I22" s="705"/>
      <c r="J22" s="615" t="s">
        <v>74</v>
      </c>
      <c r="K22" s="615" t="s">
        <v>252</v>
      </c>
      <c r="L22" s="615"/>
      <c r="M22" s="709"/>
    </row>
    <row r="23" spans="1:13" s="5" customFormat="1" x14ac:dyDescent="0.2">
      <c r="A23" s="13" t="s">
        <v>268</v>
      </c>
      <c r="B23" s="262" t="s">
        <v>74</v>
      </c>
      <c r="C23" s="262" t="s">
        <v>252</v>
      </c>
      <c r="D23" s="262" t="s">
        <v>74</v>
      </c>
      <c r="E23" s="262" t="s">
        <v>252</v>
      </c>
      <c r="F23" s="262" t="s">
        <v>74</v>
      </c>
      <c r="G23" s="262" t="s">
        <v>252</v>
      </c>
      <c r="H23" s="262" t="s">
        <v>74</v>
      </c>
      <c r="I23" s="262" t="s">
        <v>252</v>
      </c>
      <c r="J23" s="615"/>
      <c r="K23" s="615"/>
      <c r="L23" s="615"/>
      <c r="M23" s="710"/>
    </row>
    <row r="24" spans="1:13" s="5" customFormat="1" x14ac:dyDescent="0.2">
      <c r="A24" s="13" t="s">
        <v>269</v>
      </c>
      <c r="B24" s="9">
        <v>3</v>
      </c>
      <c r="C24" s="9">
        <v>1</v>
      </c>
      <c r="D24" s="9">
        <v>7</v>
      </c>
      <c r="E24" s="9">
        <v>3</v>
      </c>
      <c r="F24" s="9">
        <v>13</v>
      </c>
      <c r="G24" s="9">
        <v>8</v>
      </c>
      <c r="H24" s="9">
        <v>2</v>
      </c>
      <c r="I24" s="9">
        <v>1</v>
      </c>
      <c r="J24" s="9">
        <v>5</v>
      </c>
      <c r="K24" s="9">
        <v>2</v>
      </c>
      <c r="L24" s="129">
        <f t="shared" ref="L24:M28" si="4">SUM(B24,D24,F24,H24,J24)</f>
        <v>30</v>
      </c>
      <c r="M24" s="122">
        <f t="shared" si="4"/>
        <v>15</v>
      </c>
    </row>
    <row r="25" spans="1:13" s="5" customFormat="1" x14ac:dyDescent="0.2">
      <c r="A25" s="13" t="s">
        <v>270</v>
      </c>
      <c r="B25" s="9">
        <v>2</v>
      </c>
      <c r="C25" s="9">
        <v>1</v>
      </c>
      <c r="D25" s="9">
        <v>12</v>
      </c>
      <c r="E25" s="9">
        <v>6</v>
      </c>
      <c r="F25" s="9">
        <v>19</v>
      </c>
      <c r="G25" s="9">
        <v>3</v>
      </c>
      <c r="H25" s="9">
        <v>13</v>
      </c>
      <c r="I25" s="9">
        <v>12</v>
      </c>
      <c r="J25" s="9">
        <v>2</v>
      </c>
      <c r="K25" s="9">
        <v>1</v>
      </c>
      <c r="L25" s="129">
        <f t="shared" si="4"/>
        <v>48</v>
      </c>
      <c r="M25" s="122">
        <f t="shared" si="4"/>
        <v>23</v>
      </c>
    </row>
    <row r="26" spans="1:13" s="5" customFormat="1" x14ac:dyDescent="0.2">
      <c r="A26" s="13" t="s">
        <v>271</v>
      </c>
      <c r="B26" s="9">
        <v>4</v>
      </c>
      <c r="C26" s="9">
        <v>0</v>
      </c>
      <c r="D26" s="9">
        <v>4</v>
      </c>
      <c r="E26" s="9">
        <v>2</v>
      </c>
      <c r="F26" s="9">
        <v>8</v>
      </c>
      <c r="G26" s="9">
        <v>6</v>
      </c>
      <c r="H26" s="9">
        <v>0</v>
      </c>
      <c r="I26" s="9">
        <v>0</v>
      </c>
      <c r="J26" s="9">
        <v>0</v>
      </c>
      <c r="K26" s="9">
        <v>0</v>
      </c>
      <c r="L26" s="129">
        <f t="shared" si="4"/>
        <v>16</v>
      </c>
      <c r="M26" s="122">
        <f t="shared" si="4"/>
        <v>8</v>
      </c>
    </row>
    <row r="27" spans="1:13" s="5" customFormat="1" x14ac:dyDescent="0.2">
      <c r="A27" s="13" t="s">
        <v>272</v>
      </c>
      <c r="B27" s="9">
        <v>1</v>
      </c>
      <c r="C27" s="9">
        <v>0</v>
      </c>
      <c r="D27" s="9">
        <v>12</v>
      </c>
      <c r="E27" s="9">
        <v>6</v>
      </c>
      <c r="F27" s="9">
        <v>48</v>
      </c>
      <c r="G27" s="9">
        <v>18</v>
      </c>
      <c r="H27" s="9">
        <v>2</v>
      </c>
      <c r="I27" s="9">
        <v>0</v>
      </c>
      <c r="J27" s="9">
        <v>4</v>
      </c>
      <c r="K27" s="9">
        <v>2</v>
      </c>
      <c r="L27" s="129">
        <f t="shared" si="4"/>
        <v>67</v>
      </c>
      <c r="M27" s="122">
        <f t="shared" si="4"/>
        <v>26</v>
      </c>
    </row>
    <row r="28" spans="1:13" s="5" customFormat="1" x14ac:dyDescent="0.2">
      <c r="A28" s="24" t="s">
        <v>74</v>
      </c>
      <c r="B28" s="129">
        <f t="shared" ref="B28:K28" si="5">SUM(B24:B27)</f>
        <v>10</v>
      </c>
      <c r="C28" s="129">
        <f t="shared" si="5"/>
        <v>2</v>
      </c>
      <c r="D28" s="129">
        <f t="shared" si="5"/>
        <v>35</v>
      </c>
      <c r="E28" s="129">
        <f t="shared" si="5"/>
        <v>17</v>
      </c>
      <c r="F28" s="129">
        <f t="shared" si="5"/>
        <v>88</v>
      </c>
      <c r="G28" s="129">
        <f t="shared" si="5"/>
        <v>35</v>
      </c>
      <c r="H28" s="129">
        <f t="shared" si="5"/>
        <v>17</v>
      </c>
      <c r="I28" s="129">
        <f t="shared" si="5"/>
        <v>13</v>
      </c>
      <c r="J28" s="129">
        <f t="shared" si="5"/>
        <v>11</v>
      </c>
      <c r="K28" s="129">
        <f t="shared" si="5"/>
        <v>5</v>
      </c>
      <c r="L28" s="129">
        <f t="shared" si="4"/>
        <v>161</v>
      </c>
      <c r="M28" s="122">
        <f t="shared" si="4"/>
        <v>72</v>
      </c>
    </row>
    <row r="29" spans="1:13" s="320" customFormat="1" x14ac:dyDescent="0.2">
      <c r="A29" s="26"/>
      <c r="B29" s="318"/>
      <c r="C29" s="318"/>
      <c r="D29" s="318"/>
      <c r="E29" s="318"/>
      <c r="F29" s="318"/>
      <c r="G29" s="318"/>
      <c r="H29" s="318"/>
      <c r="I29" s="318"/>
      <c r="J29" s="318"/>
      <c r="K29" s="318"/>
      <c r="L29" s="318"/>
      <c r="M29" s="319"/>
    </row>
    <row r="30" spans="1:13" s="5" customFormat="1" x14ac:dyDescent="0.2">
      <c r="A30" s="68" t="s">
        <v>108</v>
      </c>
      <c r="B30" s="704"/>
      <c r="C30" s="704"/>
      <c r="D30" s="704"/>
      <c r="E30" s="704"/>
      <c r="F30" s="704"/>
      <c r="G30" s="704"/>
      <c r="H30" s="704"/>
      <c r="I30" s="704"/>
      <c r="J30" s="704"/>
      <c r="K30" s="704"/>
      <c r="L30" s="704"/>
      <c r="M30" s="128"/>
    </row>
    <row r="31" spans="1:13" s="5" customFormat="1" x14ac:dyDescent="0.2">
      <c r="A31" s="127"/>
      <c r="B31" s="705" t="s">
        <v>264</v>
      </c>
      <c r="C31" s="705"/>
      <c r="D31" s="705" t="s">
        <v>265</v>
      </c>
      <c r="E31" s="705"/>
      <c r="F31" s="705" t="s">
        <v>266</v>
      </c>
      <c r="G31" s="705"/>
      <c r="H31" s="705" t="s">
        <v>267</v>
      </c>
      <c r="I31" s="705"/>
      <c r="J31" s="615" t="s">
        <v>74</v>
      </c>
      <c r="K31" s="615" t="s">
        <v>252</v>
      </c>
      <c r="L31" s="615"/>
      <c r="M31" s="709"/>
    </row>
    <row r="32" spans="1:13" s="5" customFormat="1" x14ac:dyDescent="0.2">
      <c r="A32" s="13" t="s">
        <v>268</v>
      </c>
      <c r="B32" s="262" t="s">
        <v>74</v>
      </c>
      <c r="C32" s="262" t="s">
        <v>252</v>
      </c>
      <c r="D32" s="262" t="s">
        <v>74</v>
      </c>
      <c r="E32" s="262" t="s">
        <v>252</v>
      </c>
      <c r="F32" s="262" t="s">
        <v>74</v>
      </c>
      <c r="G32" s="262" t="s">
        <v>252</v>
      </c>
      <c r="H32" s="262" t="s">
        <v>74</v>
      </c>
      <c r="I32" s="262" t="s">
        <v>252</v>
      </c>
      <c r="J32" s="615"/>
      <c r="K32" s="615"/>
      <c r="L32" s="615"/>
      <c r="M32" s="710"/>
    </row>
    <row r="33" spans="1:13" s="5" customFormat="1" x14ac:dyDescent="0.2">
      <c r="A33" s="13" t="s">
        <v>269</v>
      </c>
      <c r="B33" s="9">
        <v>0</v>
      </c>
      <c r="C33" s="9">
        <v>0</v>
      </c>
      <c r="D33" s="9">
        <v>2</v>
      </c>
      <c r="E33" s="9">
        <v>0</v>
      </c>
      <c r="F33" s="9">
        <v>5</v>
      </c>
      <c r="G33" s="9">
        <v>3</v>
      </c>
      <c r="H33" s="9">
        <v>4</v>
      </c>
      <c r="I33" s="9">
        <v>1</v>
      </c>
      <c r="J33" s="9">
        <v>10</v>
      </c>
      <c r="K33" s="9">
        <v>6</v>
      </c>
      <c r="L33" s="129">
        <f t="shared" ref="L33:M37" si="6">SUM(B33,D33,F33,H33,J33)</f>
        <v>21</v>
      </c>
      <c r="M33" s="122">
        <f t="shared" si="6"/>
        <v>10</v>
      </c>
    </row>
    <row r="34" spans="1:13" s="5" customFormat="1" x14ac:dyDescent="0.2">
      <c r="A34" s="13" t="s">
        <v>270</v>
      </c>
      <c r="B34" s="9">
        <v>1</v>
      </c>
      <c r="C34" s="9">
        <v>0</v>
      </c>
      <c r="D34" s="9">
        <v>0</v>
      </c>
      <c r="E34" s="9">
        <v>0</v>
      </c>
      <c r="F34" s="9">
        <v>8</v>
      </c>
      <c r="G34" s="9">
        <v>4</v>
      </c>
      <c r="H34" s="9">
        <v>7</v>
      </c>
      <c r="I34" s="9">
        <v>4</v>
      </c>
      <c r="J34" s="9">
        <v>10</v>
      </c>
      <c r="K34" s="9">
        <v>5</v>
      </c>
      <c r="L34" s="129">
        <f t="shared" si="6"/>
        <v>26</v>
      </c>
      <c r="M34" s="122">
        <f t="shared" si="6"/>
        <v>13</v>
      </c>
    </row>
    <row r="35" spans="1:13" s="5" customFormat="1" x14ac:dyDescent="0.2">
      <c r="A35" s="13" t="s">
        <v>271</v>
      </c>
      <c r="B35" s="9">
        <v>1</v>
      </c>
      <c r="C35" s="9">
        <v>0</v>
      </c>
      <c r="D35" s="9">
        <v>3</v>
      </c>
      <c r="E35" s="9">
        <v>0</v>
      </c>
      <c r="F35" s="9">
        <v>5</v>
      </c>
      <c r="G35" s="9">
        <v>1</v>
      </c>
      <c r="H35" s="9">
        <v>2</v>
      </c>
      <c r="I35" s="9">
        <v>2</v>
      </c>
      <c r="J35" s="9">
        <v>1</v>
      </c>
      <c r="K35" s="9">
        <v>1</v>
      </c>
      <c r="L35" s="129">
        <f t="shared" si="6"/>
        <v>12</v>
      </c>
      <c r="M35" s="122">
        <f t="shared" si="6"/>
        <v>4</v>
      </c>
    </row>
    <row r="36" spans="1:13" s="5" customFormat="1" x14ac:dyDescent="0.2">
      <c r="A36" s="13" t="s">
        <v>272</v>
      </c>
      <c r="B36" s="9">
        <v>6</v>
      </c>
      <c r="C36" s="9">
        <v>0</v>
      </c>
      <c r="D36" s="9">
        <v>10</v>
      </c>
      <c r="E36" s="9">
        <v>3</v>
      </c>
      <c r="F36" s="9">
        <v>15</v>
      </c>
      <c r="G36" s="9">
        <v>4</v>
      </c>
      <c r="H36" s="9">
        <v>2</v>
      </c>
      <c r="I36" s="9">
        <v>2</v>
      </c>
      <c r="J36" s="9">
        <v>7</v>
      </c>
      <c r="K36" s="9">
        <v>3</v>
      </c>
      <c r="L36" s="129">
        <f t="shared" si="6"/>
        <v>40</v>
      </c>
      <c r="M36" s="122">
        <f t="shared" si="6"/>
        <v>12</v>
      </c>
    </row>
    <row r="37" spans="1:13" s="5" customFormat="1" x14ac:dyDescent="0.2">
      <c r="A37" s="24" t="s">
        <v>74</v>
      </c>
      <c r="B37" s="129">
        <f t="shared" ref="B37:K37" si="7">SUM(B33:B36)</f>
        <v>8</v>
      </c>
      <c r="C37" s="129">
        <f t="shared" si="7"/>
        <v>0</v>
      </c>
      <c r="D37" s="129">
        <f t="shared" si="7"/>
        <v>15</v>
      </c>
      <c r="E37" s="129">
        <f t="shared" si="7"/>
        <v>3</v>
      </c>
      <c r="F37" s="129">
        <f t="shared" si="7"/>
        <v>33</v>
      </c>
      <c r="G37" s="129">
        <f t="shared" si="7"/>
        <v>12</v>
      </c>
      <c r="H37" s="129">
        <f t="shared" si="7"/>
        <v>15</v>
      </c>
      <c r="I37" s="129">
        <f t="shared" si="7"/>
        <v>9</v>
      </c>
      <c r="J37" s="129">
        <f t="shared" si="7"/>
        <v>28</v>
      </c>
      <c r="K37" s="129">
        <f t="shared" si="7"/>
        <v>15</v>
      </c>
      <c r="L37" s="129">
        <f t="shared" si="6"/>
        <v>99</v>
      </c>
      <c r="M37" s="122">
        <f t="shared" si="6"/>
        <v>39</v>
      </c>
    </row>
    <row r="38" spans="1:13" s="320" customFormat="1" x14ac:dyDescent="0.2">
      <c r="A38" s="26"/>
      <c r="B38" s="318"/>
      <c r="C38" s="318"/>
      <c r="D38" s="318"/>
      <c r="E38" s="318"/>
      <c r="F38" s="318"/>
      <c r="G38" s="318"/>
      <c r="H38" s="318"/>
      <c r="I38" s="318"/>
      <c r="J38" s="318"/>
      <c r="K38" s="318"/>
      <c r="L38" s="318"/>
      <c r="M38" s="321"/>
    </row>
    <row r="39" spans="1:13" s="5" customFormat="1" ht="25.5" x14ac:dyDescent="0.2">
      <c r="A39" s="24" t="s">
        <v>273</v>
      </c>
      <c r="B39" s="129"/>
      <c r="C39" s="129"/>
      <c r="D39" s="129"/>
      <c r="E39" s="129"/>
      <c r="F39" s="129"/>
      <c r="G39" s="129"/>
      <c r="H39" s="129"/>
      <c r="I39" s="129"/>
      <c r="J39" s="129"/>
      <c r="K39" s="129"/>
      <c r="L39" s="129"/>
      <c r="M39" s="322"/>
    </row>
    <row r="40" spans="1:13" s="5" customFormat="1" x14ac:dyDescent="0.2">
      <c r="A40" s="127"/>
      <c r="B40" s="705" t="s">
        <v>264</v>
      </c>
      <c r="C40" s="705"/>
      <c r="D40" s="705" t="s">
        <v>265</v>
      </c>
      <c r="E40" s="705"/>
      <c r="F40" s="705" t="s">
        <v>266</v>
      </c>
      <c r="G40" s="705"/>
      <c r="H40" s="705" t="s">
        <v>267</v>
      </c>
      <c r="I40" s="705"/>
      <c r="J40" s="615" t="s">
        <v>74</v>
      </c>
      <c r="K40" s="615" t="s">
        <v>252</v>
      </c>
      <c r="L40" s="615"/>
      <c r="M40" s="709"/>
    </row>
    <row r="41" spans="1:13" s="5" customFormat="1" x14ac:dyDescent="0.2">
      <c r="A41" s="13" t="s">
        <v>268</v>
      </c>
      <c r="B41" s="262" t="s">
        <v>74</v>
      </c>
      <c r="C41" s="262" t="s">
        <v>252</v>
      </c>
      <c r="D41" s="262" t="s">
        <v>74</v>
      </c>
      <c r="E41" s="262" t="s">
        <v>252</v>
      </c>
      <c r="F41" s="262" t="s">
        <v>74</v>
      </c>
      <c r="G41" s="262" t="s">
        <v>252</v>
      </c>
      <c r="H41" s="262" t="s">
        <v>74</v>
      </c>
      <c r="I41" s="262" t="s">
        <v>252</v>
      </c>
      <c r="J41" s="615"/>
      <c r="K41" s="615"/>
      <c r="L41" s="615"/>
      <c r="M41" s="710"/>
    </row>
    <row r="42" spans="1:13" s="5" customFormat="1" x14ac:dyDescent="0.2">
      <c r="A42" s="13" t="s">
        <v>269</v>
      </c>
      <c r="B42" s="9">
        <v>3</v>
      </c>
      <c r="C42" s="9">
        <v>2</v>
      </c>
      <c r="D42" s="9">
        <v>1</v>
      </c>
      <c r="E42" s="9">
        <v>0</v>
      </c>
      <c r="F42" s="9">
        <v>3</v>
      </c>
      <c r="G42" s="9">
        <v>1</v>
      </c>
      <c r="H42" s="9">
        <v>2</v>
      </c>
      <c r="I42" s="9">
        <v>0</v>
      </c>
      <c r="J42" s="9">
        <v>0</v>
      </c>
      <c r="K42" s="9">
        <v>0</v>
      </c>
      <c r="L42" s="129">
        <f t="shared" ref="L42:M46" si="8">SUM(B42,D42,F42,H42,J42)</f>
        <v>9</v>
      </c>
      <c r="M42" s="122">
        <f t="shared" si="8"/>
        <v>3</v>
      </c>
    </row>
    <row r="43" spans="1:13" s="5" customFormat="1" x14ac:dyDescent="0.2">
      <c r="A43" s="13" t="s">
        <v>270</v>
      </c>
      <c r="B43" s="9">
        <v>0</v>
      </c>
      <c r="C43" s="9">
        <v>0</v>
      </c>
      <c r="D43" s="9">
        <v>3</v>
      </c>
      <c r="E43" s="9">
        <v>1</v>
      </c>
      <c r="F43" s="9">
        <v>8</v>
      </c>
      <c r="G43" s="9">
        <v>2</v>
      </c>
      <c r="H43" s="9">
        <v>2</v>
      </c>
      <c r="I43" s="9">
        <v>1</v>
      </c>
      <c r="J43" s="9">
        <v>0</v>
      </c>
      <c r="K43" s="9">
        <v>0</v>
      </c>
      <c r="L43" s="129">
        <f t="shared" si="8"/>
        <v>13</v>
      </c>
      <c r="M43" s="122">
        <f t="shared" si="8"/>
        <v>4</v>
      </c>
    </row>
    <row r="44" spans="1:13" s="5" customFormat="1" x14ac:dyDescent="0.2">
      <c r="A44" s="13" t="s">
        <v>271</v>
      </c>
      <c r="B44" s="9">
        <v>0</v>
      </c>
      <c r="C44" s="9">
        <v>0</v>
      </c>
      <c r="D44" s="9">
        <v>2</v>
      </c>
      <c r="E44" s="9">
        <v>1</v>
      </c>
      <c r="F44" s="9">
        <v>5</v>
      </c>
      <c r="G44" s="9">
        <v>1</v>
      </c>
      <c r="H44" s="9">
        <v>2</v>
      </c>
      <c r="I44" s="9">
        <v>0</v>
      </c>
      <c r="J44" s="9">
        <v>0</v>
      </c>
      <c r="K44" s="9">
        <v>0</v>
      </c>
      <c r="L44" s="129">
        <f t="shared" si="8"/>
        <v>9</v>
      </c>
      <c r="M44" s="122">
        <f t="shared" si="8"/>
        <v>2</v>
      </c>
    </row>
    <row r="45" spans="1:13" s="5" customFormat="1" x14ac:dyDescent="0.2">
      <c r="A45" s="13" t="s">
        <v>272</v>
      </c>
      <c r="B45" s="9">
        <v>6</v>
      </c>
      <c r="C45" s="9">
        <v>0</v>
      </c>
      <c r="D45" s="9">
        <v>4</v>
      </c>
      <c r="E45" s="9">
        <v>3</v>
      </c>
      <c r="F45" s="9">
        <v>18</v>
      </c>
      <c r="G45" s="9">
        <v>9</v>
      </c>
      <c r="H45" s="9">
        <v>5</v>
      </c>
      <c r="I45" s="9">
        <v>5</v>
      </c>
      <c r="J45" s="9">
        <v>0</v>
      </c>
      <c r="K45" s="9">
        <v>0</v>
      </c>
      <c r="L45" s="129">
        <f t="shared" si="8"/>
        <v>33</v>
      </c>
      <c r="M45" s="122">
        <f t="shared" si="8"/>
        <v>17</v>
      </c>
    </row>
    <row r="46" spans="1:13" s="5" customFormat="1" x14ac:dyDescent="0.2">
      <c r="A46" s="24" t="s">
        <v>74</v>
      </c>
      <c r="B46" s="129">
        <f t="shared" ref="B46:K46" si="9">SUM(B42:B45)</f>
        <v>9</v>
      </c>
      <c r="C46" s="129">
        <f t="shared" si="9"/>
        <v>2</v>
      </c>
      <c r="D46" s="129">
        <f t="shared" si="9"/>
        <v>10</v>
      </c>
      <c r="E46" s="129">
        <f t="shared" si="9"/>
        <v>5</v>
      </c>
      <c r="F46" s="129">
        <f t="shared" si="9"/>
        <v>34</v>
      </c>
      <c r="G46" s="129">
        <f t="shared" si="9"/>
        <v>13</v>
      </c>
      <c r="H46" s="129">
        <f t="shared" si="9"/>
        <v>11</v>
      </c>
      <c r="I46" s="129">
        <f t="shared" si="9"/>
        <v>6</v>
      </c>
      <c r="J46" s="129">
        <f t="shared" si="9"/>
        <v>0</v>
      </c>
      <c r="K46" s="129">
        <f t="shared" si="9"/>
        <v>0</v>
      </c>
      <c r="L46" s="129">
        <f t="shared" si="8"/>
        <v>64</v>
      </c>
      <c r="M46" s="122">
        <f t="shared" si="8"/>
        <v>26</v>
      </c>
    </row>
    <row r="47" spans="1:13" s="320" customFormat="1" x14ac:dyDescent="0.2">
      <c r="A47" s="26"/>
      <c r="B47" s="318"/>
      <c r="C47" s="318"/>
      <c r="D47" s="318"/>
      <c r="E47" s="318"/>
      <c r="F47" s="318"/>
      <c r="G47" s="318"/>
      <c r="H47" s="318"/>
      <c r="I47" s="318"/>
      <c r="J47" s="318"/>
      <c r="K47" s="318"/>
      <c r="L47" s="318"/>
      <c r="M47" s="321"/>
    </row>
    <row r="48" spans="1:13" s="5" customFormat="1" ht="25.5" x14ac:dyDescent="0.2">
      <c r="A48" s="24" t="s">
        <v>112</v>
      </c>
      <c r="B48" s="129"/>
      <c r="C48" s="129"/>
      <c r="D48" s="129"/>
      <c r="E48" s="129"/>
      <c r="F48" s="129"/>
      <c r="G48" s="129"/>
      <c r="H48" s="129"/>
      <c r="I48" s="129"/>
      <c r="J48" s="129"/>
      <c r="K48" s="129"/>
      <c r="L48" s="129"/>
      <c r="M48" s="322"/>
    </row>
    <row r="49" spans="1:13" s="5" customFormat="1" x14ac:dyDescent="0.2">
      <c r="A49" s="126"/>
      <c r="B49" s="615" t="s">
        <v>264</v>
      </c>
      <c r="C49" s="615"/>
      <c r="D49" s="615" t="s">
        <v>265</v>
      </c>
      <c r="E49" s="615"/>
      <c r="F49" s="615" t="s">
        <v>266</v>
      </c>
      <c r="G49" s="615"/>
      <c r="H49" s="615" t="s">
        <v>267</v>
      </c>
      <c r="I49" s="615"/>
      <c r="J49" s="615" t="s">
        <v>74</v>
      </c>
      <c r="K49" s="615" t="s">
        <v>252</v>
      </c>
      <c r="L49" s="615"/>
      <c r="M49" s="709"/>
    </row>
    <row r="50" spans="1:13" s="5" customFormat="1" ht="15" customHeight="1" x14ac:dyDescent="0.2">
      <c r="A50" s="13" t="s">
        <v>268</v>
      </c>
      <c r="B50" s="262" t="s">
        <v>74</v>
      </c>
      <c r="C50" s="262" t="s">
        <v>252</v>
      </c>
      <c r="D50" s="262" t="s">
        <v>74</v>
      </c>
      <c r="E50" s="262" t="s">
        <v>252</v>
      </c>
      <c r="F50" s="262" t="s">
        <v>74</v>
      </c>
      <c r="G50" s="262" t="s">
        <v>252</v>
      </c>
      <c r="H50" s="262" t="s">
        <v>74</v>
      </c>
      <c r="I50" s="262" t="s">
        <v>252</v>
      </c>
      <c r="J50" s="615"/>
      <c r="K50" s="615"/>
      <c r="L50" s="615"/>
      <c r="M50" s="710"/>
    </row>
    <row r="51" spans="1:13" s="5" customFormat="1" x14ac:dyDescent="0.2">
      <c r="A51" s="13" t="s">
        <v>269</v>
      </c>
      <c r="B51" s="9">
        <v>0</v>
      </c>
      <c r="C51" s="9">
        <v>0</v>
      </c>
      <c r="D51" s="9">
        <v>1</v>
      </c>
      <c r="E51" s="9">
        <v>0</v>
      </c>
      <c r="F51" s="9">
        <v>1</v>
      </c>
      <c r="G51" s="9">
        <v>0</v>
      </c>
      <c r="H51" s="9">
        <v>1</v>
      </c>
      <c r="I51" s="9">
        <v>0</v>
      </c>
      <c r="J51" s="9">
        <v>0</v>
      </c>
      <c r="K51" s="9">
        <v>0</v>
      </c>
      <c r="L51" s="129">
        <f t="shared" ref="L51:M55" si="10">SUM(B51,D51,F51,H51,J51)</f>
        <v>3</v>
      </c>
      <c r="M51" s="122">
        <f t="shared" si="10"/>
        <v>0</v>
      </c>
    </row>
    <row r="52" spans="1:13" s="5" customFormat="1" x14ac:dyDescent="0.2">
      <c r="A52" s="13" t="s">
        <v>270</v>
      </c>
      <c r="B52" s="9">
        <v>0</v>
      </c>
      <c r="C52" s="9">
        <v>0</v>
      </c>
      <c r="D52" s="9">
        <v>1</v>
      </c>
      <c r="E52" s="9">
        <v>0</v>
      </c>
      <c r="F52" s="9">
        <v>1</v>
      </c>
      <c r="G52" s="9">
        <v>0</v>
      </c>
      <c r="H52" s="9">
        <v>0</v>
      </c>
      <c r="I52" s="9">
        <v>0</v>
      </c>
      <c r="J52" s="9">
        <v>0</v>
      </c>
      <c r="K52" s="9">
        <v>0</v>
      </c>
      <c r="L52" s="129">
        <f t="shared" si="10"/>
        <v>2</v>
      </c>
      <c r="M52" s="122">
        <f t="shared" si="10"/>
        <v>0</v>
      </c>
    </row>
    <row r="53" spans="1:13" s="5" customFormat="1" x14ac:dyDescent="0.2">
      <c r="A53" s="13" t="s">
        <v>271</v>
      </c>
      <c r="B53" s="9">
        <v>0</v>
      </c>
      <c r="C53" s="9">
        <v>0</v>
      </c>
      <c r="D53" s="9">
        <v>0</v>
      </c>
      <c r="E53" s="9">
        <v>0</v>
      </c>
      <c r="F53" s="9">
        <v>0</v>
      </c>
      <c r="G53" s="9">
        <v>0</v>
      </c>
      <c r="H53" s="9">
        <v>0</v>
      </c>
      <c r="I53" s="9">
        <v>0</v>
      </c>
      <c r="J53" s="9">
        <v>0</v>
      </c>
      <c r="K53" s="9">
        <v>0</v>
      </c>
      <c r="L53" s="129">
        <f t="shared" si="10"/>
        <v>0</v>
      </c>
      <c r="M53" s="122">
        <f t="shared" si="10"/>
        <v>0</v>
      </c>
    </row>
    <row r="54" spans="1:13" s="5" customFormat="1" x14ac:dyDescent="0.2">
      <c r="A54" s="13" t="s">
        <v>272</v>
      </c>
      <c r="B54" s="9">
        <v>0</v>
      </c>
      <c r="C54" s="9">
        <v>0</v>
      </c>
      <c r="D54" s="9">
        <v>0</v>
      </c>
      <c r="E54" s="9">
        <v>0</v>
      </c>
      <c r="F54" s="9">
        <v>6</v>
      </c>
      <c r="G54" s="9">
        <v>3</v>
      </c>
      <c r="H54" s="9">
        <v>1</v>
      </c>
      <c r="I54" s="9">
        <v>0</v>
      </c>
      <c r="J54" s="9">
        <v>0</v>
      </c>
      <c r="K54" s="9">
        <v>0</v>
      </c>
      <c r="L54" s="129">
        <f t="shared" si="10"/>
        <v>7</v>
      </c>
      <c r="M54" s="122">
        <f t="shared" si="10"/>
        <v>3</v>
      </c>
    </row>
    <row r="55" spans="1:13" x14ac:dyDescent="0.2">
      <c r="A55" s="24" t="s">
        <v>74</v>
      </c>
      <c r="B55" s="129">
        <f t="shared" ref="B55:K55" si="11">SUM(B51:B54)</f>
        <v>0</v>
      </c>
      <c r="C55" s="129">
        <f t="shared" si="11"/>
        <v>0</v>
      </c>
      <c r="D55" s="129">
        <f t="shared" si="11"/>
        <v>2</v>
      </c>
      <c r="E55" s="129">
        <f t="shared" si="11"/>
        <v>0</v>
      </c>
      <c r="F55" s="129">
        <f t="shared" si="11"/>
        <v>8</v>
      </c>
      <c r="G55" s="129">
        <f t="shared" si="11"/>
        <v>3</v>
      </c>
      <c r="H55" s="129">
        <f t="shared" si="11"/>
        <v>2</v>
      </c>
      <c r="I55" s="129">
        <f t="shared" si="11"/>
        <v>0</v>
      </c>
      <c r="J55" s="129">
        <f t="shared" si="11"/>
        <v>0</v>
      </c>
      <c r="K55" s="129">
        <f t="shared" si="11"/>
        <v>0</v>
      </c>
      <c r="L55" s="129">
        <f t="shared" si="10"/>
        <v>12</v>
      </c>
      <c r="M55" s="122">
        <f t="shared" si="10"/>
        <v>3</v>
      </c>
    </row>
    <row r="56" spans="1:13" ht="15" customHeight="1" x14ac:dyDescent="0.2">
      <c r="A56" s="116" t="s">
        <v>274</v>
      </c>
      <c r="B56" s="711"/>
      <c r="C56" s="712"/>
      <c r="D56" s="712"/>
      <c r="E56" s="712"/>
      <c r="F56" s="712"/>
      <c r="G56" s="712"/>
      <c r="H56" s="712"/>
      <c r="I56" s="712"/>
      <c r="J56" s="712"/>
      <c r="K56" s="712"/>
      <c r="L56" s="712"/>
      <c r="M56" s="713"/>
    </row>
    <row r="57" spans="1:13" x14ac:dyDescent="0.2">
      <c r="A57" s="126"/>
      <c r="B57" s="615" t="s">
        <v>264</v>
      </c>
      <c r="C57" s="615"/>
      <c r="D57" s="615" t="s">
        <v>265</v>
      </c>
      <c r="E57" s="615"/>
      <c r="F57" s="615" t="s">
        <v>266</v>
      </c>
      <c r="G57" s="615"/>
      <c r="H57" s="615" t="s">
        <v>267</v>
      </c>
      <c r="I57" s="615"/>
      <c r="J57" s="615" t="s">
        <v>74</v>
      </c>
      <c r="K57" s="615" t="s">
        <v>252</v>
      </c>
      <c r="L57" s="615"/>
      <c r="M57" s="709"/>
    </row>
    <row r="58" spans="1:13" ht="15" customHeight="1" x14ac:dyDescent="0.2">
      <c r="A58" s="13" t="s">
        <v>268</v>
      </c>
      <c r="B58" s="262" t="s">
        <v>74</v>
      </c>
      <c r="C58" s="262" t="s">
        <v>252</v>
      </c>
      <c r="D58" s="262" t="s">
        <v>74</v>
      </c>
      <c r="E58" s="262" t="s">
        <v>252</v>
      </c>
      <c r="F58" s="262" t="s">
        <v>74</v>
      </c>
      <c r="G58" s="262" t="s">
        <v>252</v>
      </c>
      <c r="H58" s="262" t="s">
        <v>74</v>
      </c>
      <c r="I58" s="262" t="s">
        <v>252</v>
      </c>
      <c r="J58" s="615"/>
      <c r="K58" s="615"/>
      <c r="L58" s="615"/>
      <c r="M58" s="710"/>
    </row>
    <row r="59" spans="1:13" x14ac:dyDescent="0.2">
      <c r="A59" s="13" t="s">
        <v>269</v>
      </c>
      <c r="B59" s="9">
        <v>0</v>
      </c>
      <c r="C59" s="9">
        <v>0</v>
      </c>
      <c r="D59" s="9">
        <v>0</v>
      </c>
      <c r="E59" s="9">
        <v>0</v>
      </c>
      <c r="F59" s="9">
        <v>0</v>
      </c>
      <c r="G59" s="9">
        <v>0</v>
      </c>
      <c r="H59" s="9">
        <v>0</v>
      </c>
      <c r="I59" s="9">
        <v>0</v>
      </c>
      <c r="J59" s="9">
        <v>0</v>
      </c>
      <c r="K59" s="9">
        <v>0</v>
      </c>
      <c r="L59" s="129">
        <f t="shared" ref="L59:M63" si="12">SUM(B59,D59,F59,H59,J59)</f>
        <v>0</v>
      </c>
      <c r="M59" s="122">
        <f t="shared" si="12"/>
        <v>0</v>
      </c>
    </row>
    <row r="60" spans="1:13" x14ac:dyDescent="0.2">
      <c r="A60" s="13" t="s">
        <v>270</v>
      </c>
      <c r="B60" s="9">
        <v>0</v>
      </c>
      <c r="C60" s="9">
        <v>0</v>
      </c>
      <c r="D60" s="9">
        <v>0</v>
      </c>
      <c r="E60" s="9">
        <v>0</v>
      </c>
      <c r="F60" s="9">
        <v>0</v>
      </c>
      <c r="G60" s="9">
        <v>0</v>
      </c>
      <c r="H60" s="9">
        <v>0</v>
      </c>
      <c r="I60" s="9">
        <v>0</v>
      </c>
      <c r="J60" s="9">
        <v>0</v>
      </c>
      <c r="K60" s="9">
        <v>0</v>
      </c>
      <c r="L60" s="129">
        <f t="shared" si="12"/>
        <v>0</v>
      </c>
      <c r="M60" s="122">
        <f t="shared" si="12"/>
        <v>0</v>
      </c>
    </row>
    <row r="61" spans="1:13" x14ac:dyDescent="0.2">
      <c r="A61" s="13" t="s">
        <v>271</v>
      </c>
      <c r="B61" s="9">
        <v>0</v>
      </c>
      <c r="C61" s="9">
        <v>0</v>
      </c>
      <c r="D61" s="9">
        <v>0</v>
      </c>
      <c r="E61" s="9">
        <v>0</v>
      </c>
      <c r="F61" s="9">
        <v>0</v>
      </c>
      <c r="G61" s="9">
        <v>0</v>
      </c>
      <c r="H61" s="9">
        <v>0</v>
      </c>
      <c r="I61" s="9">
        <v>0</v>
      </c>
      <c r="J61" s="9">
        <v>0</v>
      </c>
      <c r="K61" s="9">
        <v>0</v>
      </c>
      <c r="L61" s="129">
        <f t="shared" si="12"/>
        <v>0</v>
      </c>
      <c r="M61" s="122">
        <f t="shared" si="12"/>
        <v>0</v>
      </c>
    </row>
    <row r="62" spans="1:13" x14ac:dyDescent="0.2">
      <c r="A62" s="13" t="s">
        <v>272</v>
      </c>
      <c r="B62" s="9">
        <v>0</v>
      </c>
      <c r="C62" s="9">
        <v>0</v>
      </c>
      <c r="D62" s="9">
        <v>0</v>
      </c>
      <c r="E62" s="9">
        <v>0</v>
      </c>
      <c r="F62" s="9">
        <v>0</v>
      </c>
      <c r="G62" s="9">
        <v>0</v>
      </c>
      <c r="H62" s="9">
        <v>0</v>
      </c>
      <c r="I62" s="9">
        <v>0</v>
      </c>
      <c r="J62" s="9">
        <v>0</v>
      </c>
      <c r="K62" s="9">
        <v>0</v>
      </c>
      <c r="L62" s="129">
        <f t="shared" si="12"/>
        <v>0</v>
      </c>
      <c r="M62" s="122">
        <f t="shared" si="12"/>
        <v>0</v>
      </c>
    </row>
    <row r="63" spans="1:13" x14ac:dyDescent="0.2">
      <c r="A63" s="44" t="s">
        <v>74</v>
      </c>
      <c r="B63" s="129">
        <f t="shared" ref="B63:K63" si="13">SUM(B59:B62)</f>
        <v>0</v>
      </c>
      <c r="C63" s="129">
        <f t="shared" si="13"/>
        <v>0</v>
      </c>
      <c r="D63" s="129">
        <f t="shared" si="13"/>
        <v>0</v>
      </c>
      <c r="E63" s="129">
        <f t="shared" si="13"/>
        <v>0</v>
      </c>
      <c r="F63" s="129">
        <f t="shared" si="13"/>
        <v>0</v>
      </c>
      <c r="G63" s="129">
        <f t="shared" si="13"/>
        <v>0</v>
      </c>
      <c r="H63" s="129">
        <f t="shared" si="13"/>
        <v>0</v>
      </c>
      <c r="I63" s="129">
        <f t="shared" si="13"/>
        <v>0</v>
      </c>
      <c r="J63" s="129">
        <f t="shared" si="13"/>
        <v>0</v>
      </c>
      <c r="K63" s="129">
        <f t="shared" si="13"/>
        <v>0</v>
      </c>
      <c r="L63" s="129">
        <f t="shared" si="12"/>
        <v>0</v>
      </c>
      <c r="M63" s="122">
        <f t="shared" si="12"/>
        <v>0</v>
      </c>
    </row>
    <row r="64" spans="1:13" ht="25.5" x14ac:dyDescent="0.2">
      <c r="A64" s="116" t="s">
        <v>275</v>
      </c>
      <c r="B64" s="711"/>
      <c r="C64" s="712"/>
      <c r="D64" s="712"/>
      <c r="E64" s="712"/>
      <c r="F64" s="712"/>
      <c r="G64" s="712"/>
      <c r="H64" s="712"/>
      <c r="I64" s="712"/>
      <c r="J64" s="712"/>
      <c r="K64" s="712"/>
      <c r="L64" s="712"/>
      <c r="M64" s="713"/>
    </row>
    <row r="65" spans="1:13" x14ac:dyDescent="0.2">
      <c r="A65" s="126"/>
      <c r="B65" s="615" t="s">
        <v>264</v>
      </c>
      <c r="C65" s="615"/>
      <c r="D65" s="615" t="s">
        <v>265</v>
      </c>
      <c r="E65" s="615"/>
      <c r="F65" s="615" t="s">
        <v>266</v>
      </c>
      <c r="G65" s="615"/>
      <c r="H65" s="615" t="s">
        <v>267</v>
      </c>
      <c r="I65" s="615"/>
      <c r="J65" s="615" t="s">
        <v>74</v>
      </c>
      <c r="K65" s="615" t="s">
        <v>252</v>
      </c>
      <c r="L65" s="615"/>
      <c r="M65" s="709"/>
    </row>
    <row r="66" spans="1:13" ht="12.75" customHeight="1" x14ac:dyDescent="0.2">
      <c r="A66" s="13" t="s">
        <v>268</v>
      </c>
      <c r="B66" s="262" t="s">
        <v>74</v>
      </c>
      <c r="C66" s="262" t="s">
        <v>252</v>
      </c>
      <c r="D66" s="262" t="s">
        <v>74</v>
      </c>
      <c r="E66" s="262" t="s">
        <v>252</v>
      </c>
      <c r="F66" s="262" t="s">
        <v>74</v>
      </c>
      <c r="G66" s="262" t="s">
        <v>252</v>
      </c>
      <c r="H66" s="262" t="s">
        <v>74</v>
      </c>
      <c r="I66" s="262" t="s">
        <v>252</v>
      </c>
      <c r="J66" s="615"/>
      <c r="K66" s="615"/>
      <c r="L66" s="615"/>
      <c r="M66" s="710"/>
    </row>
    <row r="67" spans="1:13" x14ac:dyDescent="0.2">
      <c r="A67" s="13" t="s">
        <v>269</v>
      </c>
      <c r="B67" s="9">
        <f t="shared" ref="B67:K70" si="14">B6+B15+B24+B33+B42+B51</f>
        <v>6</v>
      </c>
      <c r="C67" s="9">
        <f t="shared" si="14"/>
        <v>3</v>
      </c>
      <c r="D67" s="9">
        <f t="shared" si="14"/>
        <v>21</v>
      </c>
      <c r="E67" s="9">
        <f t="shared" si="14"/>
        <v>6</v>
      </c>
      <c r="F67" s="9">
        <f t="shared" si="14"/>
        <v>56</v>
      </c>
      <c r="G67" s="9">
        <f t="shared" si="14"/>
        <v>23</v>
      </c>
      <c r="H67" s="9">
        <f t="shared" si="14"/>
        <v>15</v>
      </c>
      <c r="I67" s="9">
        <f t="shared" si="14"/>
        <v>3</v>
      </c>
      <c r="J67" s="9">
        <f t="shared" si="14"/>
        <v>107</v>
      </c>
      <c r="K67" s="9">
        <f t="shared" si="14"/>
        <v>46</v>
      </c>
      <c r="L67" s="129">
        <f t="shared" ref="L67:M72" si="15">SUM(B67,D67,F67,H67,J67)</f>
        <v>205</v>
      </c>
      <c r="M67" s="122">
        <f t="shared" si="15"/>
        <v>81</v>
      </c>
    </row>
    <row r="68" spans="1:13" x14ac:dyDescent="0.2">
      <c r="A68" s="13" t="s">
        <v>270</v>
      </c>
      <c r="B68" s="9">
        <f t="shared" si="14"/>
        <v>9</v>
      </c>
      <c r="C68" s="9">
        <f t="shared" si="14"/>
        <v>1</v>
      </c>
      <c r="D68" s="9">
        <f t="shared" si="14"/>
        <v>31</v>
      </c>
      <c r="E68" s="9">
        <f t="shared" si="14"/>
        <v>9</v>
      </c>
      <c r="F68" s="9">
        <f t="shared" si="14"/>
        <v>77</v>
      </c>
      <c r="G68" s="9">
        <f t="shared" si="14"/>
        <v>28</v>
      </c>
      <c r="H68" s="9">
        <f t="shared" si="14"/>
        <v>31</v>
      </c>
      <c r="I68" s="9">
        <f t="shared" si="14"/>
        <v>20</v>
      </c>
      <c r="J68" s="9">
        <f t="shared" si="14"/>
        <v>62</v>
      </c>
      <c r="K68" s="9">
        <f t="shared" si="14"/>
        <v>31</v>
      </c>
      <c r="L68" s="129">
        <f t="shared" si="15"/>
        <v>210</v>
      </c>
      <c r="M68" s="122">
        <f t="shared" si="15"/>
        <v>89</v>
      </c>
    </row>
    <row r="69" spans="1:13" x14ac:dyDescent="0.2">
      <c r="A69" s="13" t="s">
        <v>271</v>
      </c>
      <c r="B69" s="9">
        <f t="shared" si="14"/>
        <v>12</v>
      </c>
      <c r="C69" s="9">
        <f t="shared" si="14"/>
        <v>0</v>
      </c>
      <c r="D69" s="9">
        <f t="shared" si="14"/>
        <v>21</v>
      </c>
      <c r="E69" s="9">
        <f t="shared" si="14"/>
        <v>8</v>
      </c>
      <c r="F69" s="9">
        <f t="shared" si="14"/>
        <v>43</v>
      </c>
      <c r="G69" s="9">
        <f t="shared" si="14"/>
        <v>16</v>
      </c>
      <c r="H69" s="9">
        <f t="shared" si="14"/>
        <v>9</v>
      </c>
      <c r="I69" s="9">
        <f t="shared" si="14"/>
        <v>3</v>
      </c>
      <c r="J69" s="9">
        <f t="shared" si="14"/>
        <v>32</v>
      </c>
      <c r="K69" s="9">
        <f t="shared" si="14"/>
        <v>21</v>
      </c>
      <c r="L69" s="129">
        <f t="shared" si="15"/>
        <v>117</v>
      </c>
      <c r="M69" s="122">
        <f t="shared" si="15"/>
        <v>48</v>
      </c>
    </row>
    <row r="70" spans="1:13" x14ac:dyDescent="0.2">
      <c r="A70" s="13" t="s">
        <v>272</v>
      </c>
      <c r="B70" s="9">
        <f t="shared" si="14"/>
        <v>42</v>
      </c>
      <c r="C70" s="9">
        <f t="shared" si="14"/>
        <v>4</v>
      </c>
      <c r="D70" s="9">
        <f t="shared" si="14"/>
        <v>96</v>
      </c>
      <c r="E70" s="9">
        <f t="shared" si="14"/>
        <v>27</v>
      </c>
      <c r="F70" s="9">
        <f t="shared" si="14"/>
        <v>197</v>
      </c>
      <c r="G70" s="9">
        <f t="shared" si="14"/>
        <v>77</v>
      </c>
      <c r="H70" s="9">
        <f t="shared" si="14"/>
        <v>22</v>
      </c>
      <c r="I70" s="9">
        <f t="shared" si="14"/>
        <v>13</v>
      </c>
      <c r="J70" s="9">
        <f t="shared" si="14"/>
        <v>98</v>
      </c>
      <c r="K70" s="9">
        <f t="shared" si="14"/>
        <v>47</v>
      </c>
      <c r="L70" s="129">
        <f t="shared" si="15"/>
        <v>455</v>
      </c>
      <c r="M70" s="122">
        <f t="shared" si="15"/>
        <v>168</v>
      </c>
    </row>
    <row r="71" spans="1:13" ht="13.5" thickBot="1" x14ac:dyDescent="0.25">
      <c r="A71" s="44" t="s">
        <v>74</v>
      </c>
      <c r="B71" s="129">
        <f t="shared" ref="B71:K71" si="16">SUM(B67:B70)</f>
        <v>69</v>
      </c>
      <c r="C71" s="129">
        <f t="shared" si="16"/>
        <v>8</v>
      </c>
      <c r="D71" s="129">
        <f t="shared" si="16"/>
        <v>169</v>
      </c>
      <c r="E71" s="129">
        <f t="shared" si="16"/>
        <v>50</v>
      </c>
      <c r="F71" s="129">
        <f t="shared" si="16"/>
        <v>373</v>
      </c>
      <c r="G71" s="129">
        <f t="shared" si="16"/>
        <v>144</v>
      </c>
      <c r="H71" s="129">
        <f t="shared" si="16"/>
        <v>77</v>
      </c>
      <c r="I71" s="129">
        <f t="shared" si="16"/>
        <v>39</v>
      </c>
      <c r="J71" s="129">
        <f t="shared" si="16"/>
        <v>299</v>
      </c>
      <c r="K71" s="129">
        <f t="shared" si="16"/>
        <v>145</v>
      </c>
      <c r="L71" s="129">
        <f>SUM(B71,D71,F71,H71,J71)</f>
        <v>987</v>
      </c>
      <c r="M71" s="122">
        <f t="shared" si="15"/>
        <v>386</v>
      </c>
    </row>
    <row r="72" spans="1:13" ht="13.5" thickBot="1" x14ac:dyDescent="0.25">
      <c r="A72" s="72" t="s">
        <v>114</v>
      </c>
      <c r="B72" s="130">
        <f t="shared" ref="B72:K72" si="17">SUM(B10+B55+B63+B46+B37+B28+B19)</f>
        <v>69</v>
      </c>
      <c r="C72" s="130">
        <f t="shared" si="17"/>
        <v>8</v>
      </c>
      <c r="D72" s="130">
        <f t="shared" si="17"/>
        <v>169</v>
      </c>
      <c r="E72" s="130">
        <f t="shared" si="17"/>
        <v>50</v>
      </c>
      <c r="F72" s="130">
        <f t="shared" si="17"/>
        <v>373</v>
      </c>
      <c r="G72" s="130">
        <f t="shared" si="17"/>
        <v>144</v>
      </c>
      <c r="H72" s="130">
        <f t="shared" si="17"/>
        <v>77</v>
      </c>
      <c r="I72" s="130">
        <f t="shared" si="17"/>
        <v>39</v>
      </c>
      <c r="J72" s="130">
        <f t="shared" si="17"/>
        <v>299</v>
      </c>
      <c r="K72" s="130">
        <f t="shared" si="17"/>
        <v>145</v>
      </c>
      <c r="L72" s="130">
        <f t="shared" si="15"/>
        <v>987</v>
      </c>
      <c r="M72" s="131">
        <f t="shared" si="15"/>
        <v>386</v>
      </c>
    </row>
    <row r="75" spans="1:13" x14ac:dyDescent="0.2">
      <c r="A75" s="1" t="s">
        <v>276</v>
      </c>
    </row>
    <row r="76" spans="1:13" ht="15" customHeight="1" x14ac:dyDescent="0.2">
      <c r="A76" s="664" t="s">
        <v>277</v>
      </c>
      <c r="B76" s="664"/>
      <c r="C76" s="664"/>
      <c r="D76" s="664"/>
      <c r="E76" s="664"/>
      <c r="F76" s="664"/>
      <c r="G76" s="664"/>
      <c r="H76" s="664"/>
      <c r="I76" s="664"/>
      <c r="J76" s="664"/>
      <c r="K76" s="664"/>
      <c r="L76" s="664"/>
      <c r="M76" s="664"/>
    </row>
    <row r="77" spans="1:13" ht="15" customHeight="1" x14ac:dyDescent="0.2">
      <c r="A77" s="627" t="s">
        <v>278</v>
      </c>
      <c r="B77" s="627"/>
      <c r="C77" s="627"/>
      <c r="D77" s="627"/>
      <c r="E77" s="627"/>
      <c r="F77" s="627"/>
      <c r="G77" s="627"/>
      <c r="H77" s="627"/>
      <c r="I77" s="627"/>
      <c r="J77" s="627"/>
      <c r="K77" s="627"/>
      <c r="L77" s="627"/>
      <c r="M77" s="627"/>
    </row>
  </sheetData>
  <mergeCells count="75">
    <mergeCell ref="A77:M77"/>
    <mergeCell ref="B64:M64"/>
    <mergeCell ref="B65:C65"/>
    <mergeCell ref="D65:E65"/>
    <mergeCell ref="F65:G65"/>
    <mergeCell ref="H65:I65"/>
    <mergeCell ref="J65:J66"/>
    <mergeCell ref="K65:K66"/>
    <mergeCell ref="L65:L66"/>
    <mergeCell ref="M65:M66"/>
    <mergeCell ref="A76:M76"/>
    <mergeCell ref="B56:M56"/>
    <mergeCell ref="B57:C57"/>
    <mergeCell ref="D57:E57"/>
    <mergeCell ref="F57:G57"/>
    <mergeCell ref="H57:I57"/>
    <mergeCell ref="J57:J58"/>
    <mergeCell ref="K57:K58"/>
    <mergeCell ref="L57:L58"/>
    <mergeCell ref="M57:M58"/>
    <mergeCell ref="M31:M32"/>
    <mergeCell ref="K40:K41"/>
    <mergeCell ref="L40:L41"/>
    <mergeCell ref="M40:M41"/>
    <mergeCell ref="B49:C49"/>
    <mergeCell ref="D49:E49"/>
    <mergeCell ref="F49:G49"/>
    <mergeCell ref="H49:I49"/>
    <mergeCell ref="J49:J50"/>
    <mergeCell ref="K49:K50"/>
    <mergeCell ref="L49:L50"/>
    <mergeCell ref="M49:M50"/>
    <mergeCell ref="B40:C40"/>
    <mergeCell ref="D40:E40"/>
    <mergeCell ref="F40:G40"/>
    <mergeCell ref="H40:I40"/>
    <mergeCell ref="J40:J41"/>
    <mergeCell ref="M13:M14"/>
    <mergeCell ref="B21:L21"/>
    <mergeCell ref="B22:C22"/>
    <mergeCell ref="D22:E22"/>
    <mergeCell ref="F22:G22"/>
    <mergeCell ref="H22:I22"/>
    <mergeCell ref="J22:J23"/>
    <mergeCell ref="K22:K23"/>
    <mergeCell ref="L22:L23"/>
    <mergeCell ref="M22:M23"/>
    <mergeCell ref="B30:L30"/>
    <mergeCell ref="B31:C31"/>
    <mergeCell ref="D31:E31"/>
    <mergeCell ref="F31:G31"/>
    <mergeCell ref="H31:I31"/>
    <mergeCell ref="A1:M1"/>
    <mergeCell ref="B2:I2"/>
    <mergeCell ref="J2:K2"/>
    <mergeCell ref="L4:L5"/>
    <mergeCell ref="B3:L3"/>
    <mergeCell ref="M4:M5"/>
    <mergeCell ref="K4:K5"/>
    <mergeCell ref="B4:C4"/>
    <mergeCell ref="D4:E4"/>
    <mergeCell ref="F4:G4"/>
    <mergeCell ref="H4:I4"/>
    <mergeCell ref="J4:J5"/>
    <mergeCell ref="J31:J32"/>
    <mergeCell ref="K31:K32"/>
    <mergeCell ref="L31:L32"/>
    <mergeCell ref="B12:L12"/>
    <mergeCell ref="B13:C13"/>
    <mergeCell ref="D13:E13"/>
    <mergeCell ref="F13:G13"/>
    <mergeCell ref="H13:I13"/>
    <mergeCell ref="J13:J14"/>
    <mergeCell ref="K13:K14"/>
    <mergeCell ref="L13:L14"/>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workbookViewId="0">
      <selection activeCell="A21" sqref="A21"/>
    </sheetView>
  </sheetViews>
  <sheetFormatPr defaultColWidth="9.140625" defaultRowHeight="15" x14ac:dyDescent="0.25"/>
  <cols>
    <col min="1" max="1" width="35.5703125" style="532" customWidth="1"/>
    <col min="2" max="2" width="7.5703125" style="426" customWidth="1"/>
    <col min="3" max="3" width="10" style="426" customWidth="1"/>
    <col min="4" max="4" width="10.5703125" style="426" customWidth="1"/>
    <col min="5" max="5" width="16.42578125" style="426" customWidth="1"/>
    <col min="6" max="6" width="9.7109375" style="426" customWidth="1"/>
    <col min="7" max="7" width="13.28515625" style="426" customWidth="1"/>
    <col min="8" max="8" width="25.85546875" style="426" customWidth="1"/>
    <col min="9" max="9" width="21.42578125" style="426" customWidth="1"/>
    <col min="10" max="10" width="11.85546875" style="426" customWidth="1"/>
    <col min="11" max="14" width="9.140625" style="459"/>
    <col min="15" max="16384" width="9.140625" style="426"/>
  </cols>
  <sheetData>
    <row r="1" spans="1:14" ht="42.75" customHeight="1" thickBot="1" x14ac:dyDescent="0.3">
      <c r="A1" s="666" t="s">
        <v>279</v>
      </c>
      <c r="B1" s="667"/>
      <c r="C1" s="667"/>
      <c r="D1" s="667"/>
      <c r="E1" s="667"/>
      <c r="F1" s="667"/>
      <c r="G1" s="667"/>
      <c r="H1" s="667"/>
      <c r="I1" s="668"/>
      <c r="J1" s="669"/>
    </row>
    <row r="2" spans="1:14" s="421" customFormat="1" ht="21.75" customHeight="1" x14ac:dyDescent="0.25">
      <c r="A2" s="718" t="s">
        <v>69</v>
      </c>
      <c r="B2" s="720" t="s">
        <v>280</v>
      </c>
      <c r="C2" s="720" t="s">
        <v>281</v>
      </c>
      <c r="D2" s="720" t="s">
        <v>282</v>
      </c>
      <c r="E2" s="720" t="s">
        <v>283</v>
      </c>
      <c r="F2" s="720" t="s">
        <v>284</v>
      </c>
      <c r="G2" s="720" t="s">
        <v>285</v>
      </c>
      <c r="H2" s="720" t="s">
        <v>286</v>
      </c>
      <c r="I2" s="720" t="s">
        <v>287</v>
      </c>
      <c r="J2" s="716" t="s">
        <v>288</v>
      </c>
    </row>
    <row r="3" spans="1:14" s="421" customFormat="1" ht="26.25" customHeight="1" thickBot="1" x14ac:dyDescent="0.3">
      <c r="A3" s="719"/>
      <c r="B3" s="721"/>
      <c r="C3" s="721"/>
      <c r="D3" s="721"/>
      <c r="E3" s="721"/>
      <c r="F3" s="721"/>
      <c r="G3" s="721"/>
      <c r="H3" s="721"/>
      <c r="I3" s="721"/>
      <c r="J3" s="717"/>
    </row>
    <row r="4" spans="1:14" ht="26.25" customHeight="1" x14ac:dyDescent="0.25">
      <c r="A4" s="460" t="s">
        <v>69</v>
      </c>
      <c r="B4" s="461">
        <v>1</v>
      </c>
      <c r="C4" s="461">
        <v>5</v>
      </c>
      <c r="D4" s="461">
        <v>32</v>
      </c>
      <c r="E4" s="461">
        <v>50</v>
      </c>
      <c r="F4" s="461">
        <v>1</v>
      </c>
      <c r="G4" s="461">
        <v>10</v>
      </c>
      <c r="H4" s="462"/>
      <c r="I4" s="463"/>
      <c r="J4" s="464">
        <f t="shared" ref="J4:J25" si="0">SUM(B4:I4)</f>
        <v>99</v>
      </c>
      <c r="K4" s="426"/>
      <c r="L4" s="426"/>
      <c r="M4" s="426"/>
      <c r="N4" s="426"/>
    </row>
    <row r="5" spans="1:14" ht="15" customHeight="1" thickBot="1" x14ac:dyDescent="0.3">
      <c r="A5" s="465" t="s">
        <v>289</v>
      </c>
      <c r="B5" s="466"/>
      <c r="C5" s="466">
        <v>1</v>
      </c>
      <c r="D5" s="466">
        <v>11</v>
      </c>
      <c r="E5" s="466">
        <v>8</v>
      </c>
      <c r="F5" s="466"/>
      <c r="G5" s="466"/>
      <c r="H5" s="467"/>
      <c r="I5" s="468"/>
      <c r="J5" s="469">
        <f t="shared" si="0"/>
        <v>20</v>
      </c>
      <c r="K5" s="426"/>
      <c r="L5" s="426"/>
      <c r="M5" s="426"/>
      <c r="N5" s="426"/>
    </row>
    <row r="6" spans="1:14" ht="15" customHeight="1" x14ac:dyDescent="0.25">
      <c r="A6" s="470" t="s">
        <v>77</v>
      </c>
      <c r="B6" s="471">
        <v>1</v>
      </c>
      <c r="C6" s="471">
        <v>6</v>
      </c>
      <c r="D6" s="471">
        <v>21</v>
      </c>
      <c r="E6" s="471">
        <v>39</v>
      </c>
      <c r="F6" s="471">
        <v>1</v>
      </c>
      <c r="G6" s="472"/>
      <c r="H6" s="463"/>
      <c r="I6" s="471">
        <v>15</v>
      </c>
      <c r="J6" s="473">
        <f t="shared" si="0"/>
        <v>83</v>
      </c>
    </row>
    <row r="7" spans="1:14" ht="15" customHeight="1" x14ac:dyDescent="0.25">
      <c r="A7" s="474" t="s">
        <v>289</v>
      </c>
      <c r="B7" s="475"/>
      <c r="C7" s="475">
        <v>2</v>
      </c>
      <c r="D7" s="475">
        <v>7</v>
      </c>
      <c r="E7" s="476">
        <v>6</v>
      </c>
      <c r="F7" s="477">
        <v>1</v>
      </c>
      <c r="G7" s="478"/>
      <c r="H7" s="479"/>
      <c r="I7" s="477">
        <v>1</v>
      </c>
      <c r="J7" s="480">
        <f t="shared" si="0"/>
        <v>17</v>
      </c>
    </row>
    <row r="8" spans="1:14" ht="15" customHeight="1" x14ac:dyDescent="0.25">
      <c r="A8" s="481" t="s">
        <v>104</v>
      </c>
      <c r="B8" s="482">
        <v>1</v>
      </c>
      <c r="C8" s="482">
        <v>6</v>
      </c>
      <c r="D8" s="482">
        <v>17</v>
      </c>
      <c r="E8" s="483">
        <v>28</v>
      </c>
      <c r="F8" s="484">
        <v>1</v>
      </c>
      <c r="G8" s="485"/>
      <c r="H8" s="486"/>
      <c r="I8" s="484">
        <v>14</v>
      </c>
      <c r="J8" s="473">
        <f t="shared" si="0"/>
        <v>67</v>
      </c>
    </row>
    <row r="9" spans="1:14" ht="15" customHeight="1" x14ac:dyDescent="0.25">
      <c r="A9" s="474" t="s">
        <v>289</v>
      </c>
      <c r="B9" s="487"/>
      <c r="C9" s="487">
        <v>3</v>
      </c>
      <c r="D9" s="487">
        <v>5</v>
      </c>
      <c r="E9" s="488">
        <v>3</v>
      </c>
      <c r="F9" s="477"/>
      <c r="G9" s="478"/>
      <c r="H9" s="479"/>
      <c r="I9" s="477">
        <v>1</v>
      </c>
      <c r="J9" s="473">
        <f t="shared" si="0"/>
        <v>12</v>
      </c>
    </row>
    <row r="10" spans="1:14" ht="15" customHeight="1" x14ac:dyDescent="0.25">
      <c r="A10" s="481" t="s">
        <v>106</v>
      </c>
      <c r="B10" s="482">
        <v>1</v>
      </c>
      <c r="C10" s="482">
        <v>5</v>
      </c>
      <c r="D10" s="482">
        <v>15</v>
      </c>
      <c r="E10" s="483">
        <v>46</v>
      </c>
      <c r="F10" s="484">
        <v>1</v>
      </c>
      <c r="G10" s="485"/>
      <c r="H10" s="486"/>
      <c r="I10" s="484">
        <v>10</v>
      </c>
      <c r="J10" s="473">
        <f t="shared" si="0"/>
        <v>78</v>
      </c>
    </row>
    <row r="11" spans="1:14" ht="15" customHeight="1" x14ac:dyDescent="0.25">
      <c r="A11" s="474" t="s">
        <v>289</v>
      </c>
      <c r="B11" s="487"/>
      <c r="C11" s="487">
        <v>2</v>
      </c>
      <c r="D11" s="487">
        <v>6</v>
      </c>
      <c r="E11" s="488">
        <v>18</v>
      </c>
      <c r="F11" s="489"/>
      <c r="G11" s="490"/>
      <c r="H11" s="491"/>
      <c r="I11" s="489">
        <v>5</v>
      </c>
      <c r="J11" s="473">
        <f t="shared" si="0"/>
        <v>31</v>
      </c>
    </row>
    <row r="12" spans="1:14" ht="15" customHeight="1" x14ac:dyDescent="0.25">
      <c r="A12" s="481" t="s">
        <v>108</v>
      </c>
      <c r="B12" s="482">
        <v>1</v>
      </c>
      <c r="C12" s="482">
        <v>4</v>
      </c>
      <c r="D12" s="482">
        <v>15</v>
      </c>
      <c r="E12" s="483">
        <v>29</v>
      </c>
      <c r="F12" s="484">
        <v>1</v>
      </c>
      <c r="G12" s="485"/>
      <c r="H12" s="486"/>
      <c r="I12" s="484">
        <v>12</v>
      </c>
      <c r="J12" s="473">
        <f t="shared" si="0"/>
        <v>62</v>
      </c>
    </row>
    <row r="13" spans="1:14" ht="15" customHeight="1" x14ac:dyDescent="0.25">
      <c r="A13" s="474" t="s">
        <v>289</v>
      </c>
      <c r="B13" s="487">
        <v>1</v>
      </c>
      <c r="C13" s="487">
        <v>1</v>
      </c>
      <c r="D13" s="487">
        <v>5</v>
      </c>
      <c r="E13" s="488">
        <v>3</v>
      </c>
      <c r="F13" s="477">
        <v>1</v>
      </c>
      <c r="G13" s="490"/>
      <c r="H13" s="491"/>
      <c r="I13" s="477">
        <v>1</v>
      </c>
      <c r="J13" s="473">
        <f t="shared" si="0"/>
        <v>12</v>
      </c>
    </row>
    <row r="14" spans="1:14" ht="29.25" customHeight="1" x14ac:dyDescent="0.25">
      <c r="A14" s="481" t="s">
        <v>110</v>
      </c>
      <c r="B14" s="482">
        <v>1</v>
      </c>
      <c r="C14" s="482">
        <v>5</v>
      </c>
      <c r="D14" s="482">
        <v>9</v>
      </c>
      <c r="E14" s="483">
        <v>31</v>
      </c>
      <c r="F14" s="484">
        <v>1</v>
      </c>
      <c r="G14" s="492"/>
      <c r="H14" s="493"/>
      <c r="I14" s="484">
        <v>6</v>
      </c>
      <c r="J14" s="473">
        <f t="shared" si="0"/>
        <v>53</v>
      </c>
    </row>
    <row r="15" spans="1:14" ht="15" customHeight="1" x14ac:dyDescent="0.25">
      <c r="A15" s="474" t="s">
        <v>289</v>
      </c>
      <c r="B15" s="494"/>
      <c r="C15" s="494">
        <v>3</v>
      </c>
      <c r="D15" s="494">
        <v>5</v>
      </c>
      <c r="E15" s="495">
        <v>12</v>
      </c>
      <c r="F15" s="496"/>
      <c r="G15" s="490"/>
      <c r="H15" s="491"/>
      <c r="I15" s="496">
        <v>3</v>
      </c>
      <c r="J15" s="497">
        <f t="shared" si="0"/>
        <v>23</v>
      </c>
    </row>
    <row r="16" spans="1:14" ht="30" customHeight="1" x14ac:dyDescent="0.25">
      <c r="A16" s="454" t="s">
        <v>112</v>
      </c>
      <c r="B16" s="455"/>
      <c r="C16" s="455"/>
      <c r="D16" s="455"/>
      <c r="E16" s="456">
        <v>15</v>
      </c>
      <c r="F16" s="456">
        <v>1</v>
      </c>
      <c r="G16" s="457"/>
      <c r="H16" s="456">
        <v>1</v>
      </c>
      <c r="I16" s="456">
        <v>5</v>
      </c>
      <c r="J16" s="458">
        <f t="shared" si="0"/>
        <v>22</v>
      </c>
    </row>
    <row r="17" spans="1:14" ht="15" customHeight="1" thickBot="1" x14ac:dyDescent="0.3">
      <c r="A17" s="465" t="s">
        <v>289</v>
      </c>
      <c r="B17" s="468"/>
      <c r="C17" s="468"/>
      <c r="D17" s="468"/>
      <c r="E17" s="498">
        <v>5</v>
      </c>
      <c r="F17" s="498"/>
      <c r="G17" s="467"/>
      <c r="H17" s="498"/>
      <c r="I17" s="498">
        <v>3</v>
      </c>
      <c r="J17" s="499">
        <f t="shared" si="0"/>
        <v>8</v>
      </c>
    </row>
    <row r="18" spans="1:14" ht="15" customHeight="1" x14ac:dyDescent="0.25">
      <c r="A18" s="500" t="s">
        <v>290</v>
      </c>
      <c r="B18" s="501"/>
      <c r="C18" s="501"/>
      <c r="D18" s="501"/>
      <c r="E18" s="502"/>
      <c r="F18" s="502"/>
      <c r="G18" s="503"/>
      <c r="H18" s="502"/>
      <c r="I18" s="502">
        <v>4</v>
      </c>
      <c r="J18" s="504">
        <f t="shared" si="0"/>
        <v>4</v>
      </c>
    </row>
    <row r="19" spans="1:14" ht="15" customHeight="1" x14ac:dyDescent="0.25">
      <c r="A19" s="474" t="s">
        <v>289</v>
      </c>
      <c r="B19" s="505"/>
      <c r="C19" s="505"/>
      <c r="D19" s="505"/>
      <c r="E19" s="487"/>
      <c r="F19" s="487"/>
      <c r="G19" s="506"/>
      <c r="H19" s="487"/>
      <c r="I19" s="487">
        <v>2</v>
      </c>
      <c r="J19" s="507">
        <f t="shared" si="0"/>
        <v>2</v>
      </c>
    </row>
    <row r="20" spans="1:14" ht="15" customHeight="1" x14ac:dyDescent="0.25">
      <c r="A20" s="481" t="s">
        <v>291</v>
      </c>
      <c r="B20" s="508"/>
      <c r="C20" s="508"/>
      <c r="D20" s="508"/>
      <c r="E20" s="482"/>
      <c r="F20" s="482"/>
      <c r="G20" s="509"/>
      <c r="H20" s="482">
        <v>1</v>
      </c>
      <c r="I20" s="482">
        <v>5</v>
      </c>
      <c r="J20" s="510">
        <f t="shared" si="0"/>
        <v>6</v>
      </c>
    </row>
    <row r="21" spans="1:14" ht="15" customHeight="1" x14ac:dyDescent="0.25">
      <c r="A21" s="474" t="s">
        <v>289</v>
      </c>
      <c r="B21" s="505"/>
      <c r="C21" s="505"/>
      <c r="D21" s="505"/>
      <c r="E21" s="487"/>
      <c r="F21" s="487"/>
      <c r="G21" s="506"/>
      <c r="H21" s="487"/>
      <c r="I21" s="487">
        <v>2</v>
      </c>
      <c r="J21" s="507">
        <f t="shared" si="0"/>
        <v>2</v>
      </c>
    </row>
    <row r="22" spans="1:14" ht="15" customHeight="1" x14ac:dyDescent="0.25">
      <c r="A22" s="481" t="s">
        <v>292</v>
      </c>
      <c r="B22" s="508"/>
      <c r="C22" s="508"/>
      <c r="D22" s="508"/>
      <c r="E22" s="482"/>
      <c r="F22" s="482"/>
      <c r="G22" s="509"/>
      <c r="H22" s="482">
        <v>1</v>
      </c>
      <c r="I22" s="482">
        <v>12</v>
      </c>
      <c r="J22" s="510">
        <f t="shared" si="0"/>
        <v>13</v>
      </c>
    </row>
    <row r="23" spans="1:14" ht="15" customHeight="1" thickBot="1" x14ac:dyDescent="0.3">
      <c r="A23" s="474" t="s">
        <v>289</v>
      </c>
      <c r="B23" s="511"/>
      <c r="C23" s="511"/>
      <c r="D23" s="511"/>
      <c r="E23" s="494"/>
      <c r="F23" s="494"/>
      <c r="G23" s="512"/>
      <c r="H23" s="494"/>
      <c r="I23" s="494">
        <v>8</v>
      </c>
      <c r="J23" s="507">
        <f t="shared" si="0"/>
        <v>8</v>
      </c>
    </row>
    <row r="24" spans="1:14" ht="15" customHeight="1" x14ac:dyDescent="0.25">
      <c r="A24" s="513" t="s">
        <v>293</v>
      </c>
      <c r="B24" s="514"/>
      <c r="C24" s="514"/>
      <c r="D24" s="514"/>
      <c r="E24" s="515"/>
      <c r="F24" s="515"/>
      <c r="G24" s="516"/>
      <c r="H24" s="515">
        <f>H20+H22</f>
        <v>2</v>
      </c>
      <c r="I24" s="517">
        <f>SUM(I22+I20+I18)</f>
        <v>21</v>
      </c>
      <c r="J24" s="518">
        <f>SUM(B24:I24)</f>
        <v>23</v>
      </c>
    </row>
    <row r="25" spans="1:14" ht="15" customHeight="1" thickBot="1" x14ac:dyDescent="0.3">
      <c r="A25" s="519" t="s">
        <v>289</v>
      </c>
      <c r="B25" s="468"/>
      <c r="C25" s="468"/>
      <c r="D25" s="468"/>
      <c r="E25" s="498"/>
      <c r="F25" s="498"/>
      <c r="G25" s="467"/>
      <c r="H25" s="520"/>
      <c r="I25" s="521">
        <f>SUM(I23+I21+I19)</f>
        <v>12</v>
      </c>
      <c r="J25" s="522">
        <f t="shared" si="0"/>
        <v>12</v>
      </c>
    </row>
    <row r="26" spans="1:14" ht="30" customHeight="1" x14ac:dyDescent="0.25">
      <c r="A26" s="523" t="s">
        <v>294</v>
      </c>
      <c r="B26" s="524">
        <f>SUM(B6,B8+B10+B12+B14)</f>
        <v>5</v>
      </c>
      <c r="C26" s="524">
        <f>SUM(C6,C8+C10+C12+C14)</f>
        <v>26</v>
      </c>
      <c r="D26" s="524">
        <f>SUM(D6,D8+D10+D12+D14)</f>
        <v>77</v>
      </c>
      <c r="E26" s="524">
        <f>SUM(E6,+E8+E10+E12+E14+E16+E24)</f>
        <v>188</v>
      </c>
      <c r="F26" s="524">
        <f>SUM(F6,+F8+F10+F12+F14+F16+F24)</f>
        <v>6</v>
      </c>
      <c r="G26" s="516"/>
      <c r="H26" s="524">
        <f>SUM(H16+H24)</f>
        <v>3</v>
      </c>
      <c r="I26" s="524">
        <f>I6+I8+I10+I12+I14+I24+I16</f>
        <v>83</v>
      </c>
      <c r="J26" s="525">
        <f>SUM(B26:I26)</f>
        <v>388</v>
      </c>
      <c r="K26" s="526"/>
    </row>
    <row r="27" spans="1:14" ht="15" customHeight="1" thickBot="1" x14ac:dyDescent="0.3">
      <c r="A27" s="519" t="s">
        <v>289</v>
      </c>
      <c r="B27" s="521">
        <f>SUM(B7,B9+B11+B15+B13)</f>
        <v>1</v>
      </c>
      <c r="C27" s="521">
        <f>SUM(C7,C9+C11+C13+C15)</f>
        <v>11</v>
      </c>
      <c r="D27" s="521">
        <f>SUM(D7,D9+D11+D13+D15)</f>
        <v>28</v>
      </c>
      <c r="E27" s="521">
        <f>SUM(E7,E9+E11+E13+E15+E17+E25)</f>
        <v>47</v>
      </c>
      <c r="F27" s="521">
        <f>SUM(F7,+F9+F11+F13+F15+F17+F25)</f>
        <v>2</v>
      </c>
      <c r="G27" s="468"/>
      <c r="H27" s="521"/>
      <c r="I27" s="521">
        <f>I17+I19+I7+I9+I11+I13+I15</f>
        <v>16</v>
      </c>
      <c r="J27" s="527">
        <f>SUM(B27:I27)</f>
        <v>105</v>
      </c>
    </row>
    <row r="28" spans="1:14" ht="15" customHeight="1" x14ac:dyDescent="0.25">
      <c r="A28" s="513" t="s">
        <v>295</v>
      </c>
      <c r="B28" s="528">
        <f t="shared" ref="B28:G28" si="1">B26+B4</f>
        <v>6</v>
      </c>
      <c r="C28" s="528">
        <f t="shared" si="1"/>
        <v>31</v>
      </c>
      <c r="D28" s="528">
        <f t="shared" si="1"/>
        <v>109</v>
      </c>
      <c r="E28" s="528">
        <f t="shared" si="1"/>
        <v>238</v>
      </c>
      <c r="F28" s="528">
        <f t="shared" si="1"/>
        <v>7</v>
      </c>
      <c r="G28" s="528">
        <f t="shared" si="1"/>
        <v>10</v>
      </c>
      <c r="H28" s="528">
        <f>H26</f>
        <v>3</v>
      </c>
      <c r="I28" s="528">
        <f>I26</f>
        <v>83</v>
      </c>
      <c r="J28" s="525">
        <f>SUM(B28:I28)</f>
        <v>487</v>
      </c>
    </row>
    <row r="29" spans="1:14" ht="15" customHeight="1" thickBot="1" x14ac:dyDescent="0.3">
      <c r="A29" s="519" t="s">
        <v>289</v>
      </c>
      <c r="B29" s="521">
        <f>B27+B5</f>
        <v>1</v>
      </c>
      <c r="C29" s="521">
        <f>C27+C5</f>
        <v>12</v>
      </c>
      <c r="D29" s="521">
        <f>D27+D5</f>
        <v>39</v>
      </c>
      <c r="E29" s="521">
        <f>E27+E5</f>
        <v>55</v>
      </c>
      <c r="F29" s="521">
        <f>F27+F5</f>
        <v>2</v>
      </c>
      <c r="G29" s="521"/>
      <c r="H29" s="521"/>
      <c r="I29" s="521">
        <f>I27</f>
        <v>16</v>
      </c>
      <c r="J29" s="527">
        <f>SUM(B29:I29)</f>
        <v>125</v>
      </c>
    </row>
    <row r="30" spans="1:14" ht="15" customHeight="1" x14ac:dyDescent="0.25">
      <c r="A30" s="529"/>
      <c r="B30" s="530"/>
      <c r="C30" s="530"/>
      <c r="D30" s="530"/>
      <c r="E30" s="530"/>
      <c r="F30" s="530"/>
      <c r="G30" s="530"/>
      <c r="H30" s="530"/>
      <c r="I30" s="530"/>
      <c r="J30" s="530"/>
      <c r="K30" s="48"/>
      <c r="L30" s="48"/>
      <c r="M30" s="48"/>
      <c r="N30" s="48"/>
    </row>
    <row r="31" spans="1:14" ht="27.75" customHeight="1" x14ac:dyDescent="0.25">
      <c r="A31" s="715" t="s">
        <v>296</v>
      </c>
      <c r="B31" s="715"/>
      <c r="C31" s="715"/>
      <c r="D31" s="715"/>
      <c r="E31" s="715"/>
      <c r="F31" s="715"/>
      <c r="G31" s="715"/>
      <c r="H31" s="715"/>
      <c r="I31" s="715"/>
      <c r="J31" s="715"/>
      <c r="K31" s="48"/>
      <c r="L31" s="48"/>
      <c r="M31" s="48"/>
      <c r="N31" s="48"/>
    </row>
    <row r="32" spans="1:14" ht="15" customHeight="1" x14ac:dyDescent="0.25">
      <c r="A32" s="714" t="s">
        <v>297</v>
      </c>
      <c r="B32" s="714"/>
      <c r="C32" s="714"/>
      <c r="D32" s="714"/>
      <c r="E32" s="714"/>
      <c r="F32" s="714"/>
      <c r="G32" s="714"/>
      <c r="H32" s="714"/>
      <c r="I32" s="714"/>
      <c r="J32" s="714"/>
      <c r="K32" s="48"/>
      <c r="L32" s="48"/>
      <c r="M32" s="48"/>
      <c r="N32" s="48"/>
    </row>
    <row r="33" spans="1:14" ht="15" customHeight="1" x14ac:dyDescent="0.25">
      <c r="A33" s="602" t="s">
        <v>298</v>
      </c>
      <c r="B33" s="602"/>
      <c r="C33" s="602"/>
      <c r="D33" s="602"/>
      <c r="E33" s="602"/>
      <c r="F33" s="602"/>
      <c r="G33" s="602"/>
      <c r="H33" s="602"/>
      <c r="I33" s="602"/>
      <c r="J33" s="602"/>
      <c r="K33" s="48"/>
      <c r="L33" s="48"/>
      <c r="M33" s="48"/>
      <c r="N33" s="48"/>
    </row>
    <row r="34" spans="1:14" s="530" customFormat="1" ht="27.75" customHeight="1" x14ac:dyDescent="0.25">
      <c r="A34" s="602" t="s">
        <v>299</v>
      </c>
      <c r="B34" s="602"/>
      <c r="C34" s="602"/>
      <c r="D34" s="602"/>
      <c r="E34" s="602"/>
      <c r="F34" s="602"/>
      <c r="G34" s="602"/>
      <c r="H34" s="602"/>
      <c r="I34" s="602"/>
      <c r="J34" s="602"/>
      <c r="K34" s="223"/>
      <c r="L34" s="223"/>
      <c r="M34" s="223"/>
      <c r="N34" s="223"/>
    </row>
    <row r="35" spans="1:14" s="530" customFormat="1" ht="27.75" customHeight="1" x14ac:dyDescent="0.25">
      <c r="A35" s="602" t="s">
        <v>300</v>
      </c>
      <c r="B35" s="602"/>
      <c r="C35" s="602"/>
      <c r="D35" s="602"/>
      <c r="E35" s="602"/>
      <c r="F35" s="602"/>
      <c r="G35" s="602"/>
      <c r="H35" s="602"/>
      <c r="I35" s="602"/>
      <c r="J35" s="602"/>
      <c r="K35" s="223"/>
      <c r="L35" s="223"/>
      <c r="M35" s="223"/>
      <c r="N35" s="223"/>
    </row>
    <row r="36" spans="1:14" ht="15" customHeight="1" x14ac:dyDescent="0.25">
      <c r="A36" s="714" t="s">
        <v>301</v>
      </c>
      <c r="B36" s="714"/>
      <c r="C36" s="714"/>
      <c r="D36" s="714"/>
      <c r="E36" s="714"/>
      <c r="F36" s="714"/>
      <c r="G36" s="714"/>
      <c r="H36" s="714"/>
      <c r="I36" s="714"/>
      <c r="J36" s="714"/>
      <c r="K36" s="426"/>
      <c r="L36" s="426"/>
      <c r="M36" s="426"/>
      <c r="N36" s="426"/>
    </row>
    <row r="37" spans="1:14" ht="15" customHeight="1" x14ac:dyDescent="0.25">
      <c r="A37" s="426"/>
      <c r="K37" s="426"/>
      <c r="L37" s="426"/>
      <c r="M37" s="426"/>
      <c r="N37" s="426"/>
    </row>
    <row r="38" spans="1:14" ht="12.75" x14ac:dyDescent="0.25">
      <c r="A38" s="531"/>
      <c r="B38" s="531"/>
      <c r="C38" s="531"/>
      <c r="D38" s="531"/>
      <c r="E38" s="531"/>
      <c r="F38" s="531"/>
      <c r="G38" s="531"/>
      <c r="H38" s="531"/>
      <c r="I38" s="531"/>
      <c r="J38" s="531"/>
      <c r="K38" s="426"/>
      <c r="L38" s="426"/>
      <c r="M38" s="426"/>
      <c r="N38" s="426"/>
    </row>
    <row r="39" spans="1:14" ht="12.75" x14ac:dyDescent="0.25">
      <c r="A39" s="426"/>
      <c r="K39" s="426"/>
      <c r="L39" s="426"/>
      <c r="M39" s="426"/>
      <c r="N39" s="426"/>
    </row>
    <row r="40" spans="1:14" ht="12.75" x14ac:dyDescent="0.25">
      <c r="A40" s="426"/>
      <c r="K40" s="426"/>
      <c r="L40" s="426"/>
      <c r="M40" s="426"/>
      <c r="N40" s="426"/>
    </row>
    <row r="41" spans="1:14" ht="12.75" x14ac:dyDescent="0.25">
      <c r="A41" s="426"/>
      <c r="K41" s="426"/>
      <c r="L41" s="426"/>
      <c r="M41" s="426"/>
      <c r="N41" s="426"/>
    </row>
    <row r="42" spans="1:14" ht="12.75" x14ac:dyDescent="0.25">
      <c r="A42" s="426"/>
      <c r="K42" s="426"/>
      <c r="L42" s="426"/>
      <c r="M42" s="426"/>
      <c r="N42" s="426"/>
    </row>
    <row r="43" spans="1:14" ht="12.75" x14ac:dyDescent="0.25">
      <c r="A43" s="426"/>
      <c r="K43" s="426"/>
      <c r="L43" s="426"/>
      <c r="M43" s="426"/>
      <c r="N43" s="426"/>
    </row>
    <row r="44" spans="1:14" ht="12.75" x14ac:dyDescent="0.25">
      <c r="A44" s="426"/>
      <c r="K44" s="426"/>
      <c r="L44" s="426"/>
      <c r="M44" s="426"/>
      <c r="N44" s="426"/>
    </row>
    <row r="45" spans="1:14" ht="12.75" x14ac:dyDescent="0.25">
      <c r="A45" s="426"/>
      <c r="K45" s="426"/>
      <c r="L45" s="426"/>
      <c r="M45" s="426"/>
      <c r="N45" s="426"/>
    </row>
  </sheetData>
  <mergeCells count="17">
    <mergeCell ref="J2:J3"/>
    <mergeCell ref="A1:J1"/>
    <mergeCell ref="A2:A3"/>
    <mergeCell ref="B2:B3"/>
    <mergeCell ref="C2:C3"/>
    <mergeCell ref="D2:D3"/>
    <mergeCell ref="E2:E3"/>
    <mergeCell ref="F2:F3"/>
    <mergeCell ref="G2:G3"/>
    <mergeCell ref="H2:H3"/>
    <mergeCell ref="I2:I3"/>
    <mergeCell ref="A36:J36"/>
    <mergeCell ref="A31:J31"/>
    <mergeCell ref="A32:J32"/>
    <mergeCell ref="A33:J33"/>
    <mergeCell ref="A34:J34"/>
    <mergeCell ref="A35:J35"/>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zoomScaleNormal="100" workbookViewId="0">
      <selection activeCell="M8" sqref="M8"/>
    </sheetView>
  </sheetViews>
  <sheetFormatPr defaultColWidth="9.140625" defaultRowHeight="12.75" x14ac:dyDescent="0.2"/>
  <cols>
    <col min="1" max="1" width="44.140625" style="2" customWidth="1"/>
    <col min="2" max="10" width="13.7109375" style="1" customWidth="1"/>
    <col min="11" max="11" width="15.140625" style="1" customWidth="1"/>
    <col min="12" max="16384" width="9.140625" style="1"/>
  </cols>
  <sheetData>
    <row r="1" spans="1:11" ht="42.75" customHeight="1" x14ac:dyDescent="0.2">
      <c r="A1" s="625" t="s">
        <v>302</v>
      </c>
      <c r="B1" s="706"/>
      <c r="C1" s="706"/>
      <c r="D1" s="706"/>
      <c r="E1" s="706"/>
      <c r="F1" s="706"/>
      <c r="G1" s="706"/>
      <c r="H1" s="706"/>
      <c r="I1" s="706"/>
      <c r="J1" s="706"/>
      <c r="K1" s="707"/>
    </row>
    <row r="2" spans="1:11" s="421" customFormat="1" ht="18.75" customHeight="1" x14ac:dyDescent="0.25">
      <c r="A2" s="617" t="s">
        <v>69</v>
      </c>
      <c r="B2" s="593" t="s">
        <v>223</v>
      </c>
      <c r="C2" s="593"/>
      <c r="D2" s="593"/>
      <c r="E2" s="593"/>
      <c r="F2" s="593"/>
      <c r="G2" s="593"/>
      <c r="H2" s="581" t="s">
        <v>224</v>
      </c>
      <c r="I2" s="723"/>
      <c r="J2" s="723"/>
      <c r="K2" s="722" t="s">
        <v>225</v>
      </c>
    </row>
    <row r="3" spans="1:11" s="421" customFormat="1" ht="90.75" customHeight="1" thickBot="1" x14ac:dyDescent="0.3">
      <c r="A3" s="640"/>
      <c r="B3" s="241" t="s">
        <v>228</v>
      </c>
      <c r="C3" s="241" t="s">
        <v>229</v>
      </c>
      <c r="D3" s="241" t="s">
        <v>230</v>
      </c>
      <c r="E3" s="364" t="s">
        <v>231</v>
      </c>
      <c r="F3" s="241" t="s">
        <v>232</v>
      </c>
      <c r="G3" s="241" t="s">
        <v>251</v>
      </c>
      <c r="H3" s="241" t="s">
        <v>235</v>
      </c>
      <c r="I3" s="364" t="s">
        <v>303</v>
      </c>
      <c r="J3" s="241" t="s">
        <v>237</v>
      </c>
      <c r="K3" s="722"/>
    </row>
    <row r="4" spans="1:11" s="5" customFormat="1" x14ac:dyDescent="0.2">
      <c r="A4" s="111" t="s">
        <v>77</v>
      </c>
      <c r="B4" s="323"/>
      <c r="C4" s="323"/>
      <c r="D4" s="323">
        <f t="shared" ref="D4:K4" si="0">+D5+D6+D7+D8+D9+D10</f>
        <v>2.4660000000000002</v>
      </c>
      <c r="E4" s="323">
        <f t="shared" si="0"/>
        <v>0.66500000000000004</v>
      </c>
      <c r="F4" s="323"/>
      <c r="G4" s="323"/>
      <c r="H4" s="323">
        <f t="shared" si="0"/>
        <v>0.86599999999999999</v>
      </c>
      <c r="I4" s="323">
        <f t="shared" si="0"/>
        <v>8.9340000000000011</v>
      </c>
      <c r="J4" s="323">
        <f t="shared" si="0"/>
        <v>7.5449999999999999</v>
      </c>
      <c r="K4" s="324">
        <f t="shared" si="0"/>
        <v>1.1499999999999999</v>
      </c>
    </row>
    <row r="5" spans="1:11" s="5" customFormat="1" x14ac:dyDescent="0.2">
      <c r="A5" s="127" t="s">
        <v>304</v>
      </c>
      <c r="B5" s="325"/>
      <c r="C5" s="326"/>
      <c r="D5" s="326"/>
      <c r="E5" s="326"/>
      <c r="F5" s="326"/>
      <c r="G5" s="326"/>
      <c r="H5" s="326"/>
      <c r="I5" s="326"/>
      <c r="J5" s="326"/>
      <c r="K5" s="327"/>
    </row>
    <row r="6" spans="1:11" s="5" customFormat="1" x14ac:dyDescent="0.2">
      <c r="A6" s="127" t="s">
        <v>305</v>
      </c>
      <c r="B6" s="325"/>
      <c r="C6" s="326"/>
      <c r="D6" s="326"/>
      <c r="E6" s="326"/>
      <c r="F6" s="326"/>
      <c r="G6" s="326"/>
      <c r="H6" s="326"/>
      <c r="I6" s="326">
        <v>0.15</v>
      </c>
      <c r="J6" s="326"/>
      <c r="K6" s="327"/>
    </row>
    <row r="7" spans="1:11" s="5" customFormat="1" x14ac:dyDescent="0.2">
      <c r="A7" s="127" t="s">
        <v>306</v>
      </c>
      <c r="B7" s="325"/>
      <c r="C7" s="326"/>
      <c r="D7" s="326"/>
      <c r="E7" s="326"/>
      <c r="F7" s="326"/>
      <c r="G7" s="326"/>
      <c r="H7" s="326"/>
      <c r="I7" s="326"/>
      <c r="J7" s="326">
        <v>0.6</v>
      </c>
      <c r="K7" s="327"/>
    </row>
    <row r="8" spans="1:11" s="5" customFormat="1" x14ac:dyDescent="0.2">
      <c r="A8" s="127" t="s">
        <v>307</v>
      </c>
      <c r="B8" s="325"/>
      <c r="C8" s="326"/>
      <c r="D8" s="326">
        <v>1.9990000000000001</v>
      </c>
      <c r="E8" s="326">
        <v>0.66500000000000004</v>
      </c>
      <c r="F8" s="326"/>
      <c r="G8" s="326"/>
      <c r="H8" s="326"/>
      <c r="I8" s="326">
        <v>5.032</v>
      </c>
      <c r="J8" s="326">
        <v>5.4359999999999999</v>
      </c>
      <c r="K8" s="327">
        <v>1.1499999999999999</v>
      </c>
    </row>
    <row r="9" spans="1:11" s="5" customFormat="1" x14ac:dyDescent="0.2">
      <c r="A9" s="127" t="s">
        <v>308</v>
      </c>
      <c r="B9" s="325"/>
      <c r="C9" s="326"/>
      <c r="D9" s="326"/>
      <c r="E9" s="326"/>
      <c r="F9" s="326"/>
      <c r="G9" s="326"/>
      <c r="H9" s="326">
        <v>0.86599999999999999</v>
      </c>
      <c r="I9" s="326">
        <v>1.3340000000000001</v>
      </c>
      <c r="J9" s="326"/>
      <c r="K9" s="327"/>
    </row>
    <row r="10" spans="1:11" s="5" customFormat="1" x14ac:dyDescent="0.2">
      <c r="A10" s="127" t="s">
        <v>309</v>
      </c>
      <c r="B10" s="328"/>
      <c r="C10" s="326"/>
      <c r="D10" s="326">
        <v>0.46700000000000003</v>
      </c>
      <c r="E10" s="326"/>
      <c r="F10" s="326"/>
      <c r="G10" s="326"/>
      <c r="H10" s="326"/>
      <c r="I10" s="326">
        <v>2.4180000000000001</v>
      </c>
      <c r="J10" s="326">
        <v>1.5089999999999999</v>
      </c>
      <c r="K10" s="327"/>
    </row>
    <row r="11" spans="1:11" s="5" customFormat="1" ht="13.5" customHeight="1" thickBot="1" x14ac:dyDescent="0.25">
      <c r="A11" s="127" t="s">
        <v>310</v>
      </c>
      <c r="B11" s="325"/>
      <c r="C11" s="326"/>
      <c r="D11" s="326"/>
      <c r="E11" s="326">
        <v>6.5000000000000002E-2</v>
      </c>
      <c r="F11" s="326"/>
      <c r="G11" s="326"/>
      <c r="H11" s="326"/>
      <c r="I11" s="326">
        <v>5.399</v>
      </c>
      <c r="J11" s="326">
        <v>5.1619999999999999</v>
      </c>
      <c r="K11" s="327">
        <v>0.5</v>
      </c>
    </row>
    <row r="12" spans="1:11" s="5" customFormat="1" ht="13.5" customHeight="1" x14ac:dyDescent="0.2">
      <c r="A12" s="111" t="s">
        <v>104</v>
      </c>
      <c r="B12" s="323"/>
      <c r="C12" s="323">
        <f t="shared" ref="C12:K12" si="1">+C13+C14+C15+C16+C17+C18</f>
        <v>1.885</v>
      </c>
      <c r="D12" s="323">
        <f t="shared" si="1"/>
        <v>6.03</v>
      </c>
      <c r="E12" s="323">
        <f t="shared" si="1"/>
        <v>1.599</v>
      </c>
      <c r="F12" s="323">
        <f t="shared" si="1"/>
        <v>0.5</v>
      </c>
      <c r="G12" s="323">
        <f t="shared" si="1"/>
        <v>3.9169999999999998</v>
      </c>
      <c r="H12" s="323">
        <f t="shared" si="1"/>
        <v>1</v>
      </c>
      <c r="I12" s="323">
        <f t="shared" si="1"/>
        <v>5.6109999999999998</v>
      </c>
      <c r="J12" s="323">
        <f t="shared" si="1"/>
        <v>6.55</v>
      </c>
      <c r="K12" s="324">
        <f t="shared" si="1"/>
        <v>0.93199999999999994</v>
      </c>
    </row>
    <row r="13" spans="1:11" s="5" customFormat="1" ht="13.5" customHeight="1" x14ac:dyDescent="0.2">
      <c r="A13" s="127" t="s">
        <v>304</v>
      </c>
      <c r="B13" s="325"/>
      <c r="C13" s="326"/>
      <c r="D13" s="326"/>
      <c r="E13" s="326"/>
      <c r="F13" s="326"/>
      <c r="G13" s="326">
        <v>1</v>
      </c>
      <c r="H13" s="326"/>
      <c r="I13" s="326"/>
      <c r="J13" s="326"/>
      <c r="K13" s="327">
        <v>1.7000000000000001E-2</v>
      </c>
    </row>
    <row r="14" spans="1:11" s="5" customFormat="1" ht="13.5" customHeight="1" x14ac:dyDescent="0.2">
      <c r="A14" s="127" t="s">
        <v>305</v>
      </c>
      <c r="B14" s="325"/>
      <c r="C14" s="326"/>
      <c r="D14" s="326"/>
      <c r="E14" s="326"/>
      <c r="F14" s="326"/>
      <c r="G14" s="326"/>
      <c r="H14" s="326"/>
      <c r="I14" s="326"/>
      <c r="J14" s="326">
        <v>0.21</v>
      </c>
      <c r="K14" s="327"/>
    </row>
    <row r="15" spans="1:11" s="5" customFormat="1" ht="13.5" customHeight="1" x14ac:dyDescent="0.2">
      <c r="A15" s="127" t="s">
        <v>306</v>
      </c>
      <c r="B15" s="325"/>
      <c r="C15" s="326"/>
      <c r="D15" s="326">
        <v>0.1</v>
      </c>
      <c r="E15" s="326"/>
      <c r="F15" s="326"/>
      <c r="G15" s="326"/>
      <c r="H15" s="326"/>
      <c r="I15" s="326">
        <v>0.73899999999999999</v>
      </c>
      <c r="J15" s="326"/>
      <c r="K15" s="327"/>
    </row>
    <row r="16" spans="1:11" s="5" customFormat="1" ht="13.5" customHeight="1" x14ac:dyDescent="0.2">
      <c r="A16" s="127" t="s">
        <v>307</v>
      </c>
      <c r="B16" s="325"/>
      <c r="C16" s="326">
        <v>1.885</v>
      </c>
      <c r="D16" s="326">
        <v>2.98</v>
      </c>
      <c r="E16" s="326">
        <v>1.599</v>
      </c>
      <c r="F16" s="326"/>
      <c r="G16" s="326"/>
      <c r="H16" s="326">
        <v>1</v>
      </c>
      <c r="I16" s="326">
        <v>1.5</v>
      </c>
      <c r="J16" s="326">
        <v>2.9769999999999999</v>
      </c>
      <c r="K16" s="327">
        <v>3.3000000000000002E-2</v>
      </c>
    </row>
    <row r="17" spans="1:11" s="5" customFormat="1" ht="13.5" customHeight="1" x14ac:dyDescent="0.2">
      <c r="A17" s="127" t="s">
        <v>308</v>
      </c>
      <c r="B17" s="325"/>
      <c r="C17" s="326"/>
      <c r="D17" s="326">
        <v>0.85</v>
      </c>
      <c r="E17" s="326"/>
      <c r="F17" s="326"/>
      <c r="G17" s="326">
        <v>2</v>
      </c>
      <c r="H17" s="326"/>
      <c r="I17" s="326">
        <v>1.7</v>
      </c>
      <c r="J17" s="326">
        <v>0.49099999999999999</v>
      </c>
      <c r="K17" s="327">
        <v>0.42399999999999999</v>
      </c>
    </row>
    <row r="18" spans="1:11" s="5" customFormat="1" ht="13.5" customHeight="1" x14ac:dyDescent="0.2">
      <c r="A18" s="127" t="s">
        <v>309</v>
      </c>
      <c r="B18" s="328"/>
      <c r="C18" s="326"/>
      <c r="D18" s="326">
        <v>2.1</v>
      </c>
      <c r="E18" s="326"/>
      <c r="F18" s="326">
        <v>0.5</v>
      </c>
      <c r="G18" s="326">
        <v>0.91700000000000004</v>
      </c>
      <c r="H18" s="326"/>
      <c r="I18" s="326">
        <v>1.6719999999999999</v>
      </c>
      <c r="J18" s="326">
        <v>2.8719999999999999</v>
      </c>
      <c r="K18" s="327">
        <v>0.45800000000000002</v>
      </c>
    </row>
    <row r="19" spans="1:11" s="5" customFormat="1" ht="13.5" customHeight="1" thickBot="1" x14ac:dyDescent="0.25">
      <c r="A19" s="127" t="s">
        <v>310</v>
      </c>
      <c r="B19" s="325"/>
      <c r="C19" s="326">
        <v>0.8</v>
      </c>
      <c r="D19" s="326">
        <v>0.85</v>
      </c>
      <c r="E19" s="326"/>
      <c r="F19" s="326"/>
      <c r="G19" s="326"/>
      <c r="H19" s="326"/>
      <c r="I19" s="326">
        <v>1.399</v>
      </c>
      <c r="J19" s="326">
        <v>3.7719999999999998</v>
      </c>
      <c r="K19" s="327">
        <v>0.49099999999999999</v>
      </c>
    </row>
    <row r="20" spans="1:11" s="5" customFormat="1" ht="13.5" customHeight="1" x14ac:dyDescent="0.2">
      <c r="A20" s="111" t="s">
        <v>106</v>
      </c>
      <c r="B20" s="323">
        <f>+B21+B22+B23+B24+B25+B26</f>
        <v>0.1</v>
      </c>
      <c r="C20" s="323">
        <f t="shared" ref="C20:K20" si="2">+C21+C22+C23+C24+C25+C26</f>
        <v>1.1679999999999999</v>
      </c>
      <c r="D20" s="323">
        <f t="shared" si="2"/>
        <v>3.0939999999999999</v>
      </c>
      <c r="E20" s="323">
        <f t="shared" si="2"/>
        <v>3.0720000000000001</v>
      </c>
      <c r="F20" s="323"/>
      <c r="G20" s="323"/>
      <c r="H20" s="323"/>
      <c r="I20" s="323">
        <f t="shared" si="2"/>
        <v>0.91999999999999993</v>
      </c>
      <c r="J20" s="323"/>
      <c r="K20" s="324">
        <f t="shared" si="2"/>
        <v>3.2559999999999998</v>
      </c>
    </row>
    <row r="21" spans="1:11" s="5" customFormat="1" ht="13.5" customHeight="1" x14ac:dyDescent="0.2">
      <c r="A21" s="127" t="s">
        <v>304</v>
      </c>
      <c r="B21" s="325"/>
      <c r="C21" s="326"/>
      <c r="D21" s="326"/>
      <c r="E21" s="326"/>
      <c r="F21" s="326"/>
      <c r="G21" s="326"/>
      <c r="H21" s="326"/>
      <c r="I21" s="326"/>
      <c r="J21" s="326"/>
      <c r="K21" s="327"/>
    </row>
    <row r="22" spans="1:11" s="5" customFormat="1" ht="13.5" customHeight="1" x14ac:dyDescent="0.2">
      <c r="A22" s="127" t="s">
        <v>305</v>
      </c>
      <c r="B22" s="325"/>
      <c r="C22" s="326"/>
      <c r="D22" s="326"/>
      <c r="E22" s="326"/>
      <c r="F22" s="326"/>
      <c r="G22" s="326"/>
      <c r="H22" s="326"/>
      <c r="I22" s="326"/>
      <c r="J22" s="326"/>
      <c r="K22" s="327"/>
    </row>
    <row r="23" spans="1:11" s="5" customFormat="1" ht="13.5" customHeight="1" x14ac:dyDescent="0.2">
      <c r="A23" s="127" t="s">
        <v>306</v>
      </c>
      <c r="B23" s="325">
        <v>0.1</v>
      </c>
      <c r="C23" s="326">
        <v>0.16800000000000001</v>
      </c>
      <c r="D23" s="326"/>
      <c r="E23" s="326"/>
      <c r="F23" s="326"/>
      <c r="G23" s="326"/>
      <c r="H23" s="326"/>
      <c r="I23" s="326">
        <v>0.41899999999999998</v>
      </c>
      <c r="J23" s="326"/>
      <c r="K23" s="327"/>
    </row>
    <row r="24" spans="1:11" s="5" customFormat="1" ht="13.5" customHeight="1" x14ac:dyDescent="0.2">
      <c r="A24" s="127" t="s">
        <v>307</v>
      </c>
      <c r="B24" s="325"/>
      <c r="C24" s="326">
        <v>1</v>
      </c>
      <c r="D24" s="326">
        <v>0.5</v>
      </c>
      <c r="E24" s="326">
        <v>3.0720000000000001</v>
      </c>
      <c r="F24" s="326"/>
      <c r="G24" s="326"/>
      <c r="H24" s="326"/>
      <c r="I24" s="326"/>
      <c r="J24" s="326"/>
      <c r="K24" s="327">
        <v>3.2559999999999998</v>
      </c>
    </row>
    <row r="25" spans="1:11" s="5" customFormat="1" ht="13.5" customHeight="1" x14ac:dyDescent="0.2">
      <c r="A25" s="127" t="s">
        <v>308</v>
      </c>
      <c r="B25" s="325"/>
      <c r="C25" s="326"/>
      <c r="D25" s="326"/>
      <c r="E25" s="326"/>
      <c r="F25" s="326"/>
      <c r="G25" s="326"/>
      <c r="H25" s="326"/>
      <c r="I25" s="326">
        <v>0.501</v>
      </c>
      <c r="J25" s="326"/>
      <c r="K25" s="327"/>
    </row>
    <row r="26" spans="1:11" s="5" customFormat="1" ht="13.5" customHeight="1" x14ac:dyDescent="0.2">
      <c r="A26" s="127" t="s">
        <v>309</v>
      </c>
      <c r="B26" s="328"/>
      <c r="C26" s="326"/>
      <c r="D26" s="326">
        <v>2.5939999999999999</v>
      </c>
      <c r="E26" s="326"/>
      <c r="F26" s="326"/>
      <c r="G26" s="326"/>
      <c r="H26" s="326"/>
      <c r="I26" s="326"/>
      <c r="J26" s="326"/>
      <c r="K26" s="327"/>
    </row>
    <row r="27" spans="1:11" s="5" customFormat="1" ht="13.5" customHeight="1" thickBot="1" x14ac:dyDescent="0.25">
      <c r="A27" s="127" t="s">
        <v>310</v>
      </c>
      <c r="B27" s="325"/>
      <c r="C27" s="326">
        <v>1.1679999999999999</v>
      </c>
      <c r="D27" s="326">
        <v>2.0939999999999999</v>
      </c>
      <c r="E27" s="326">
        <v>2.5409999999999999</v>
      </c>
      <c r="F27" s="326"/>
      <c r="G27" s="326"/>
      <c r="H27" s="326"/>
      <c r="I27" s="326">
        <v>0.501</v>
      </c>
      <c r="J27" s="326"/>
      <c r="K27" s="327">
        <v>1.472</v>
      </c>
    </row>
    <row r="28" spans="1:11" s="5" customFormat="1" ht="13.5" customHeight="1" x14ac:dyDescent="0.2">
      <c r="A28" s="111" t="s">
        <v>108</v>
      </c>
      <c r="B28" s="323"/>
      <c r="C28" s="323"/>
      <c r="D28" s="323">
        <f t="shared" ref="D28:K28" si="3">+D29+D30+D31+D32+D33+D34</f>
        <v>4.3929999999999998</v>
      </c>
      <c r="E28" s="323">
        <f t="shared" si="3"/>
        <v>0.626</v>
      </c>
      <c r="F28" s="323"/>
      <c r="G28" s="323"/>
      <c r="H28" s="323"/>
      <c r="I28" s="323">
        <f t="shared" si="3"/>
        <v>1.125</v>
      </c>
      <c r="J28" s="323">
        <f t="shared" si="3"/>
        <v>1.3149999999999999</v>
      </c>
      <c r="K28" s="324">
        <f t="shared" si="3"/>
        <v>0.20100000000000001</v>
      </c>
    </row>
    <row r="29" spans="1:11" s="5" customFormat="1" ht="13.5" customHeight="1" x14ac:dyDescent="0.2">
      <c r="A29" s="127" t="s">
        <v>304</v>
      </c>
      <c r="B29" s="325"/>
      <c r="C29" s="326"/>
      <c r="D29" s="326"/>
      <c r="E29" s="326"/>
      <c r="F29" s="326"/>
      <c r="G29" s="326"/>
      <c r="H29" s="326"/>
      <c r="I29" s="326"/>
      <c r="J29" s="326"/>
      <c r="K29" s="327"/>
    </row>
    <row r="30" spans="1:11" s="5" customFormat="1" ht="13.5" customHeight="1" x14ac:dyDescent="0.2">
      <c r="A30" s="127" t="s">
        <v>305</v>
      </c>
      <c r="B30" s="325"/>
      <c r="C30" s="326"/>
      <c r="D30" s="326"/>
      <c r="E30" s="326"/>
      <c r="F30" s="326"/>
      <c r="G30" s="326"/>
      <c r="H30" s="326"/>
      <c r="I30" s="326">
        <v>0.45800000000000002</v>
      </c>
      <c r="J30" s="326"/>
      <c r="K30" s="327"/>
    </row>
    <row r="31" spans="1:11" s="5" customFormat="1" ht="13.5" customHeight="1" x14ac:dyDescent="0.2">
      <c r="A31" s="127" t="s">
        <v>306</v>
      </c>
      <c r="B31" s="325"/>
      <c r="C31" s="326"/>
      <c r="D31" s="326"/>
      <c r="E31" s="326"/>
      <c r="F31" s="326"/>
      <c r="G31" s="326"/>
      <c r="H31" s="326"/>
      <c r="I31" s="326"/>
      <c r="J31" s="326"/>
      <c r="K31" s="327"/>
    </row>
    <row r="32" spans="1:11" s="5" customFormat="1" ht="13.5" customHeight="1" x14ac:dyDescent="0.2">
      <c r="A32" s="127" t="s">
        <v>307</v>
      </c>
      <c r="B32" s="325"/>
      <c r="C32" s="326"/>
      <c r="D32" s="326">
        <v>4.3929999999999998</v>
      </c>
      <c r="E32" s="326">
        <v>0.626</v>
      </c>
      <c r="F32" s="326"/>
      <c r="G32" s="326"/>
      <c r="H32" s="326"/>
      <c r="I32" s="326">
        <v>0.5</v>
      </c>
      <c r="J32" s="326">
        <v>1.3149999999999999</v>
      </c>
      <c r="K32" s="327">
        <v>0.20100000000000001</v>
      </c>
    </row>
    <row r="33" spans="1:11" s="5" customFormat="1" ht="13.5" customHeight="1" x14ac:dyDescent="0.2">
      <c r="A33" s="127" t="s">
        <v>308</v>
      </c>
      <c r="B33" s="325"/>
      <c r="C33" s="326"/>
      <c r="D33" s="326"/>
      <c r="E33" s="326"/>
      <c r="F33" s="326"/>
      <c r="G33" s="326"/>
      <c r="H33" s="326"/>
      <c r="I33" s="326"/>
      <c r="J33" s="326"/>
      <c r="K33" s="327"/>
    </row>
    <row r="34" spans="1:11" s="5" customFormat="1" ht="13.5" customHeight="1" x14ac:dyDescent="0.2">
      <c r="A34" s="127" t="s">
        <v>309</v>
      </c>
      <c r="B34" s="328"/>
      <c r="C34" s="326"/>
      <c r="D34" s="326"/>
      <c r="E34" s="326"/>
      <c r="F34" s="326"/>
      <c r="G34" s="326"/>
      <c r="H34" s="326"/>
      <c r="I34" s="326">
        <v>0.16700000000000001</v>
      </c>
      <c r="J34" s="326"/>
      <c r="K34" s="327"/>
    </row>
    <row r="35" spans="1:11" s="5" customFormat="1" ht="13.5" customHeight="1" thickBot="1" x14ac:dyDescent="0.25">
      <c r="A35" s="127" t="s">
        <v>310</v>
      </c>
      <c r="B35" s="325"/>
      <c r="C35" s="326"/>
      <c r="D35" s="326">
        <v>1.4</v>
      </c>
      <c r="E35" s="326"/>
      <c r="F35" s="326"/>
      <c r="G35" s="326"/>
      <c r="H35" s="326"/>
      <c r="I35" s="326">
        <v>0.16700000000000001</v>
      </c>
      <c r="J35" s="326">
        <v>0.76500000000000001</v>
      </c>
      <c r="K35" s="327">
        <v>0.20100000000000001</v>
      </c>
    </row>
    <row r="36" spans="1:11" s="5" customFormat="1" ht="13.5" customHeight="1" x14ac:dyDescent="0.2">
      <c r="A36" s="111" t="s">
        <v>110</v>
      </c>
      <c r="B36" s="323"/>
      <c r="C36" s="323"/>
      <c r="D36" s="323">
        <f t="shared" ref="D36:K36" si="4">+D37+D38+D39+D40+D41+D42</f>
        <v>1.0009999999999999</v>
      </c>
      <c r="E36" s="323"/>
      <c r="F36" s="323"/>
      <c r="G36" s="323"/>
      <c r="H36" s="323"/>
      <c r="I36" s="323">
        <f t="shared" si="4"/>
        <v>3.2000000000000001E-2</v>
      </c>
      <c r="J36" s="323"/>
      <c r="K36" s="324">
        <f t="shared" si="4"/>
        <v>0.121</v>
      </c>
    </row>
    <row r="37" spans="1:11" s="5" customFormat="1" ht="13.5" customHeight="1" x14ac:dyDescent="0.2">
      <c r="A37" s="127" t="s">
        <v>304</v>
      </c>
      <c r="B37" s="325"/>
      <c r="C37" s="326"/>
      <c r="D37" s="326"/>
      <c r="E37" s="326"/>
      <c r="F37" s="326"/>
      <c r="G37" s="326"/>
      <c r="H37" s="326"/>
      <c r="I37" s="326"/>
      <c r="J37" s="326"/>
      <c r="K37" s="327"/>
    </row>
    <row r="38" spans="1:11" s="5" customFormat="1" ht="13.5" customHeight="1" x14ac:dyDescent="0.2">
      <c r="A38" s="127" t="s">
        <v>305</v>
      </c>
      <c r="B38" s="325"/>
      <c r="C38" s="326"/>
      <c r="D38" s="326"/>
      <c r="E38" s="326"/>
      <c r="F38" s="326"/>
      <c r="G38" s="326"/>
      <c r="H38" s="326"/>
      <c r="I38" s="326"/>
      <c r="J38" s="326"/>
      <c r="K38" s="327"/>
    </row>
    <row r="39" spans="1:11" s="5" customFormat="1" ht="13.5" customHeight="1" x14ac:dyDescent="0.2">
      <c r="A39" s="127" t="s">
        <v>306</v>
      </c>
      <c r="B39" s="325"/>
      <c r="C39" s="326"/>
      <c r="D39" s="326"/>
      <c r="E39" s="326"/>
      <c r="F39" s="326"/>
      <c r="G39" s="326"/>
      <c r="H39" s="326"/>
      <c r="I39" s="326"/>
      <c r="J39" s="326"/>
      <c r="K39" s="327"/>
    </row>
    <row r="40" spans="1:11" s="5" customFormat="1" ht="13.5" customHeight="1" x14ac:dyDescent="0.2">
      <c r="A40" s="127" t="s">
        <v>307</v>
      </c>
      <c r="B40" s="325"/>
      <c r="C40" s="326"/>
      <c r="D40" s="326"/>
      <c r="E40" s="326"/>
      <c r="F40" s="326"/>
      <c r="G40" s="326"/>
      <c r="H40" s="326"/>
      <c r="I40" s="326"/>
      <c r="J40" s="326"/>
      <c r="K40" s="327"/>
    </row>
    <row r="41" spans="1:11" s="5" customFormat="1" ht="13.5" customHeight="1" x14ac:dyDescent="0.2">
      <c r="A41" s="127" t="s">
        <v>308</v>
      </c>
      <c r="B41" s="325"/>
      <c r="C41" s="326"/>
      <c r="D41" s="326"/>
      <c r="E41" s="326"/>
      <c r="F41" s="326"/>
      <c r="G41" s="326"/>
      <c r="H41" s="326"/>
      <c r="I41" s="326"/>
      <c r="J41" s="326"/>
      <c r="K41" s="327">
        <v>0.121</v>
      </c>
    </row>
    <row r="42" spans="1:11" s="5" customFormat="1" ht="13.5" customHeight="1" x14ac:dyDescent="0.2">
      <c r="A42" s="127" t="s">
        <v>309</v>
      </c>
      <c r="B42" s="328"/>
      <c r="C42" s="326"/>
      <c r="D42" s="326">
        <v>1.0009999999999999</v>
      </c>
      <c r="E42" s="326"/>
      <c r="F42" s="326"/>
      <c r="G42" s="326"/>
      <c r="H42" s="326"/>
      <c r="I42" s="326">
        <v>3.2000000000000001E-2</v>
      </c>
      <c r="J42" s="326"/>
      <c r="K42" s="327"/>
    </row>
    <row r="43" spans="1:11" s="5" customFormat="1" ht="13.5" customHeight="1" thickBot="1" x14ac:dyDescent="0.25">
      <c r="A43" s="127" t="s">
        <v>310</v>
      </c>
      <c r="B43" s="325"/>
      <c r="C43" s="326"/>
      <c r="D43" s="326"/>
      <c r="E43" s="326"/>
      <c r="F43" s="326"/>
      <c r="G43" s="326"/>
      <c r="H43" s="326"/>
      <c r="I43" s="326">
        <v>3.2000000000000001E-2</v>
      </c>
      <c r="J43" s="326"/>
      <c r="K43" s="327">
        <v>0.121</v>
      </c>
    </row>
    <row r="44" spans="1:11" s="5" customFormat="1" x14ac:dyDescent="0.2">
      <c r="A44" s="111" t="s">
        <v>112</v>
      </c>
      <c r="B44" s="323"/>
      <c r="C44" s="323"/>
      <c r="D44" s="323"/>
      <c r="E44" s="323"/>
      <c r="F44" s="323"/>
      <c r="G44" s="323"/>
      <c r="H44" s="323"/>
      <c r="I44" s="323"/>
      <c r="J44" s="323"/>
      <c r="K44" s="324"/>
    </row>
    <row r="45" spans="1:11" s="5" customFormat="1" x14ac:dyDescent="0.2">
      <c r="A45" s="127" t="s">
        <v>304</v>
      </c>
      <c r="B45" s="325"/>
      <c r="C45" s="326"/>
      <c r="D45" s="326"/>
      <c r="E45" s="326"/>
      <c r="F45" s="326"/>
      <c r="G45" s="326"/>
      <c r="H45" s="326"/>
      <c r="I45" s="326"/>
      <c r="J45" s="326"/>
      <c r="K45" s="327"/>
    </row>
    <row r="46" spans="1:11" s="5" customFormat="1" x14ac:dyDescent="0.2">
      <c r="A46" s="127" t="s">
        <v>305</v>
      </c>
      <c r="B46" s="325"/>
      <c r="C46" s="326"/>
      <c r="D46" s="326"/>
      <c r="E46" s="326"/>
      <c r="F46" s="326"/>
      <c r="G46" s="326"/>
      <c r="H46" s="326"/>
      <c r="I46" s="326"/>
      <c r="J46" s="326"/>
      <c r="K46" s="327"/>
    </row>
    <row r="47" spans="1:11" s="5" customFormat="1" x14ac:dyDescent="0.2">
      <c r="A47" s="127" t="s">
        <v>306</v>
      </c>
      <c r="B47" s="325"/>
      <c r="C47" s="326"/>
      <c r="D47" s="326"/>
      <c r="E47" s="326"/>
      <c r="F47" s="326"/>
      <c r="G47" s="326"/>
      <c r="H47" s="326"/>
      <c r="I47" s="326"/>
      <c r="J47" s="326"/>
      <c r="K47" s="327"/>
    </row>
    <row r="48" spans="1:11" s="5" customFormat="1" x14ac:dyDescent="0.2">
      <c r="A48" s="127" t="s">
        <v>307</v>
      </c>
      <c r="B48" s="325"/>
      <c r="C48" s="326"/>
      <c r="D48" s="326"/>
      <c r="E48" s="326"/>
      <c r="F48" s="326"/>
      <c r="G48" s="326"/>
      <c r="H48" s="326"/>
      <c r="I48" s="326"/>
      <c r="J48" s="326"/>
      <c r="K48" s="327"/>
    </row>
    <row r="49" spans="1:11" s="5" customFormat="1" x14ac:dyDescent="0.2">
      <c r="A49" s="127" t="s">
        <v>308</v>
      </c>
      <c r="B49" s="325"/>
      <c r="C49" s="326"/>
      <c r="D49" s="326"/>
      <c r="E49" s="326"/>
      <c r="F49" s="326"/>
      <c r="G49" s="326"/>
      <c r="H49" s="326"/>
      <c r="I49" s="326"/>
      <c r="J49" s="326"/>
      <c r="K49" s="327"/>
    </row>
    <row r="50" spans="1:11" s="5" customFormat="1" x14ac:dyDescent="0.2">
      <c r="A50" s="127" t="s">
        <v>309</v>
      </c>
      <c r="B50" s="328"/>
      <c r="C50" s="326"/>
      <c r="D50" s="326"/>
      <c r="E50" s="326"/>
      <c r="F50" s="326"/>
      <c r="G50" s="326"/>
      <c r="H50" s="326"/>
      <c r="I50" s="326"/>
      <c r="J50" s="326"/>
      <c r="K50" s="327"/>
    </row>
    <row r="51" spans="1:11" s="5" customFormat="1" ht="15" customHeight="1" thickBot="1" x14ac:dyDescent="0.25">
      <c r="A51" s="127" t="s">
        <v>310</v>
      </c>
      <c r="B51" s="325"/>
      <c r="C51" s="326"/>
      <c r="D51" s="326"/>
      <c r="E51" s="326"/>
      <c r="F51" s="326"/>
      <c r="G51" s="326"/>
      <c r="H51" s="326"/>
      <c r="I51" s="326"/>
      <c r="J51" s="326"/>
      <c r="K51" s="327"/>
    </row>
    <row r="52" spans="1:11" s="5" customFormat="1" ht="12.75" customHeight="1" x14ac:dyDescent="0.2">
      <c r="A52" s="158" t="s">
        <v>240</v>
      </c>
      <c r="B52" s="323"/>
      <c r="C52" s="323"/>
      <c r="D52" s="323"/>
      <c r="E52" s="323"/>
      <c r="F52" s="323"/>
      <c r="G52" s="323"/>
      <c r="H52" s="323"/>
      <c r="I52" s="323"/>
      <c r="J52" s="323"/>
      <c r="K52" s="324">
        <f>+K53+K54+K55+K56+K57+K58</f>
        <v>2.9810000000000003</v>
      </c>
    </row>
    <row r="53" spans="1:11" s="5" customFormat="1" ht="15" customHeight="1" x14ac:dyDescent="0.2">
      <c r="A53" s="127" t="s">
        <v>304</v>
      </c>
      <c r="B53" s="325"/>
      <c r="C53" s="326"/>
      <c r="D53" s="326"/>
      <c r="E53" s="326"/>
      <c r="F53" s="326"/>
      <c r="G53" s="326"/>
      <c r="H53" s="326"/>
      <c r="I53" s="326"/>
      <c r="J53" s="326"/>
      <c r="K53" s="327"/>
    </row>
    <row r="54" spans="1:11" s="5" customFormat="1" ht="15" customHeight="1" x14ac:dyDescent="0.2">
      <c r="A54" s="127" t="s">
        <v>305</v>
      </c>
      <c r="B54" s="325"/>
      <c r="C54" s="326"/>
      <c r="D54" s="326"/>
      <c r="E54" s="326"/>
      <c r="F54" s="326"/>
      <c r="G54" s="326"/>
      <c r="H54" s="326"/>
      <c r="I54" s="326"/>
      <c r="J54" s="326"/>
      <c r="K54" s="327"/>
    </row>
    <row r="55" spans="1:11" s="5" customFormat="1" ht="15" customHeight="1" x14ac:dyDescent="0.2">
      <c r="A55" s="127" t="s">
        <v>306</v>
      </c>
      <c r="B55" s="325"/>
      <c r="C55" s="326"/>
      <c r="D55" s="326"/>
      <c r="E55" s="326"/>
      <c r="F55" s="326"/>
      <c r="G55" s="326"/>
      <c r="H55" s="326"/>
      <c r="I55" s="326"/>
      <c r="J55" s="326"/>
      <c r="K55" s="327"/>
    </row>
    <row r="56" spans="1:11" s="5" customFormat="1" ht="15" customHeight="1" x14ac:dyDescent="0.2">
      <c r="A56" s="127" t="s">
        <v>307</v>
      </c>
      <c r="B56" s="325"/>
      <c r="C56" s="326"/>
      <c r="D56" s="326"/>
      <c r="E56" s="326"/>
      <c r="F56" s="326"/>
      <c r="G56" s="326"/>
      <c r="H56" s="326"/>
      <c r="I56" s="326"/>
      <c r="J56" s="326"/>
      <c r="K56" s="327">
        <v>2.6560000000000001</v>
      </c>
    </row>
    <row r="57" spans="1:11" s="5" customFormat="1" ht="15" customHeight="1" x14ac:dyDescent="0.2">
      <c r="A57" s="127" t="s">
        <v>308</v>
      </c>
      <c r="B57" s="325"/>
      <c r="C57" s="326"/>
      <c r="D57" s="326"/>
      <c r="E57" s="326"/>
      <c r="F57" s="326"/>
      <c r="G57" s="326"/>
      <c r="H57" s="326"/>
      <c r="I57" s="326"/>
      <c r="J57" s="326"/>
      <c r="K57" s="327"/>
    </row>
    <row r="58" spans="1:11" s="5" customFormat="1" ht="15" customHeight="1" x14ac:dyDescent="0.2">
      <c r="A58" s="127" t="s">
        <v>309</v>
      </c>
      <c r="B58" s="328"/>
      <c r="C58" s="326"/>
      <c r="D58" s="326"/>
      <c r="E58" s="326"/>
      <c r="F58" s="326"/>
      <c r="G58" s="326"/>
      <c r="H58" s="326"/>
      <c r="I58" s="326"/>
      <c r="J58" s="326"/>
      <c r="K58" s="327">
        <v>0.32500000000000001</v>
      </c>
    </row>
    <row r="59" spans="1:11" s="5" customFormat="1" ht="15" customHeight="1" thickBot="1" x14ac:dyDescent="0.25">
      <c r="A59" s="127" t="s">
        <v>310</v>
      </c>
      <c r="B59" s="325"/>
      <c r="C59" s="326"/>
      <c r="D59" s="326"/>
      <c r="E59" s="326"/>
      <c r="F59" s="326"/>
      <c r="G59" s="326"/>
      <c r="H59" s="326"/>
      <c r="I59" s="326"/>
      <c r="J59" s="326"/>
      <c r="K59" s="327">
        <v>1.9490000000000001</v>
      </c>
    </row>
    <row r="60" spans="1:11" x14ac:dyDescent="0.2">
      <c r="A60" s="187" t="s">
        <v>114</v>
      </c>
      <c r="B60" s="329">
        <f>+B61+B62+B63+B64+B65+B66</f>
        <v>0.1</v>
      </c>
      <c r="C60" s="329">
        <f t="shared" ref="C60:K60" si="5">+C61+C62+C63+C64+C65+C66</f>
        <v>3.0529999999999999</v>
      </c>
      <c r="D60" s="329">
        <f t="shared" si="5"/>
        <v>16.983999999999998</v>
      </c>
      <c r="E60" s="329">
        <f t="shared" si="5"/>
        <v>5.9620000000000006</v>
      </c>
      <c r="F60" s="329">
        <f t="shared" si="5"/>
        <v>0.5</v>
      </c>
      <c r="G60" s="329">
        <f t="shared" si="5"/>
        <v>3.9169999999999998</v>
      </c>
      <c r="H60" s="329">
        <f t="shared" si="5"/>
        <v>1.8660000000000001</v>
      </c>
      <c r="I60" s="329">
        <f t="shared" si="5"/>
        <v>16.622</v>
      </c>
      <c r="J60" s="329">
        <f t="shared" si="5"/>
        <v>15.41</v>
      </c>
      <c r="K60" s="330">
        <f t="shared" si="5"/>
        <v>8.641</v>
      </c>
    </row>
    <row r="61" spans="1:11" x14ac:dyDescent="0.2">
      <c r="A61" s="127" t="s">
        <v>304</v>
      </c>
      <c r="B61" s="326"/>
      <c r="C61" s="325"/>
      <c r="D61" s="325"/>
      <c r="E61" s="325"/>
      <c r="F61" s="325"/>
      <c r="G61" s="325">
        <f t="shared" ref="G61:K66" si="6">G5+G13+G21+G29+G37+G45+G53</f>
        <v>1</v>
      </c>
      <c r="H61" s="325"/>
      <c r="I61" s="325"/>
      <c r="J61" s="325"/>
      <c r="K61" s="331">
        <f t="shared" si="6"/>
        <v>1.7000000000000001E-2</v>
      </c>
    </row>
    <row r="62" spans="1:11" x14ac:dyDescent="0.2">
      <c r="A62" s="127" t="s">
        <v>305</v>
      </c>
      <c r="B62" s="326"/>
      <c r="C62" s="325"/>
      <c r="D62" s="325"/>
      <c r="E62" s="325"/>
      <c r="F62" s="325"/>
      <c r="G62" s="325"/>
      <c r="H62" s="325"/>
      <c r="I62" s="325">
        <f t="shared" si="6"/>
        <v>0.60799999999999998</v>
      </c>
      <c r="J62" s="325">
        <f t="shared" si="6"/>
        <v>0.21</v>
      </c>
      <c r="K62" s="331"/>
    </row>
    <row r="63" spans="1:11" x14ac:dyDescent="0.2">
      <c r="A63" s="127" t="s">
        <v>306</v>
      </c>
      <c r="B63" s="326">
        <f t="shared" ref="B63:K67" si="7">B7+B15+B23+B31+B39+B47+B55</f>
        <v>0.1</v>
      </c>
      <c r="C63" s="325">
        <f t="shared" si="7"/>
        <v>0.16800000000000001</v>
      </c>
      <c r="D63" s="325">
        <f t="shared" si="7"/>
        <v>0.1</v>
      </c>
      <c r="E63" s="325"/>
      <c r="F63" s="325"/>
      <c r="G63" s="325"/>
      <c r="H63" s="325"/>
      <c r="I63" s="325">
        <f t="shared" si="6"/>
        <v>1.1579999999999999</v>
      </c>
      <c r="J63" s="325">
        <f t="shared" si="6"/>
        <v>0.6</v>
      </c>
      <c r="K63" s="331"/>
    </row>
    <row r="64" spans="1:11" x14ac:dyDescent="0.2">
      <c r="A64" s="127" t="s">
        <v>307</v>
      </c>
      <c r="B64" s="326"/>
      <c r="C64" s="325">
        <f t="shared" si="7"/>
        <v>2.8849999999999998</v>
      </c>
      <c r="D64" s="325">
        <f t="shared" si="7"/>
        <v>9.8719999999999999</v>
      </c>
      <c r="E64" s="325">
        <f t="shared" si="7"/>
        <v>5.9620000000000006</v>
      </c>
      <c r="F64" s="325"/>
      <c r="G64" s="325"/>
      <c r="H64" s="325">
        <f t="shared" si="6"/>
        <v>1</v>
      </c>
      <c r="I64" s="325">
        <f t="shared" si="6"/>
        <v>7.032</v>
      </c>
      <c r="J64" s="325">
        <f t="shared" si="6"/>
        <v>9.7279999999999998</v>
      </c>
      <c r="K64" s="331">
        <f t="shared" si="6"/>
        <v>7.2959999999999994</v>
      </c>
    </row>
    <row r="65" spans="1:23" x14ac:dyDescent="0.2">
      <c r="A65" s="127" t="s">
        <v>308</v>
      </c>
      <c r="B65" s="326"/>
      <c r="C65" s="325"/>
      <c r="D65" s="325">
        <f t="shared" si="7"/>
        <v>0.85</v>
      </c>
      <c r="E65" s="325"/>
      <c r="F65" s="325"/>
      <c r="G65" s="325">
        <f t="shared" si="7"/>
        <v>2</v>
      </c>
      <c r="H65" s="325">
        <f t="shared" si="6"/>
        <v>0.86599999999999999</v>
      </c>
      <c r="I65" s="325">
        <f t="shared" si="6"/>
        <v>3.5349999999999997</v>
      </c>
      <c r="J65" s="325">
        <f t="shared" si="6"/>
        <v>0.49099999999999999</v>
      </c>
      <c r="K65" s="331">
        <f t="shared" si="6"/>
        <v>0.54499999999999993</v>
      </c>
    </row>
    <row r="66" spans="1:23" x14ac:dyDescent="0.2">
      <c r="A66" s="127" t="s">
        <v>309</v>
      </c>
      <c r="B66" s="326"/>
      <c r="C66" s="325"/>
      <c r="D66" s="325">
        <f t="shared" si="7"/>
        <v>6.161999999999999</v>
      </c>
      <c r="E66" s="325"/>
      <c r="F66" s="325">
        <f t="shared" si="7"/>
        <v>0.5</v>
      </c>
      <c r="G66" s="325">
        <f t="shared" si="7"/>
        <v>0.91700000000000004</v>
      </c>
      <c r="H66" s="325"/>
      <c r="I66" s="325">
        <f t="shared" si="6"/>
        <v>4.2889999999999997</v>
      </c>
      <c r="J66" s="325">
        <f t="shared" si="6"/>
        <v>4.3810000000000002</v>
      </c>
      <c r="K66" s="331">
        <f t="shared" si="6"/>
        <v>0.78300000000000003</v>
      </c>
    </row>
    <row r="67" spans="1:23" ht="14.25" customHeight="1" thickBot="1" x14ac:dyDescent="0.25">
      <c r="A67" s="332" t="s">
        <v>310</v>
      </c>
      <c r="B67" s="333">
        <f t="shared" si="7"/>
        <v>0</v>
      </c>
      <c r="C67" s="333">
        <f t="shared" si="7"/>
        <v>1.968</v>
      </c>
      <c r="D67" s="333">
        <f t="shared" si="7"/>
        <v>4.3439999999999994</v>
      </c>
      <c r="E67" s="333">
        <f t="shared" si="7"/>
        <v>2.6059999999999999</v>
      </c>
      <c r="F67" s="333">
        <f t="shared" si="7"/>
        <v>0</v>
      </c>
      <c r="G67" s="333">
        <f t="shared" si="7"/>
        <v>0</v>
      </c>
      <c r="H67" s="333">
        <f t="shared" si="7"/>
        <v>0</v>
      </c>
      <c r="I67" s="333">
        <f t="shared" si="7"/>
        <v>7.4980000000000002</v>
      </c>
      <c r="J67" s="333">
        <f t="shared" si="7"/>
        <v>9.6989999999999998</v>
      </c>
      <c r="K67" s="334">
        <f t="shared" si="7"/>
        <v>4.734</v>
      </c>
    </row>
    <row r="68" spans="1:23" x14ac:dyDescent="0.2">
      <c r="B68" s="188"/>
    </row>
    <row r="69" spans="1:23" ht="12.75" customHeight="1" x14ac:dyDescent="0.2">
      <c r="A69" s="634" t="s">
        <v>311</v>
      </c>
      <c r="B69" s="634"/>
      <c r="C69" s="634"/>
      <c r="D69" s="634"/>
      <c r="E69" s="634"/>
      <c r="F69" s="634"/>
      <c r="G69" s="634"/>
      <c r="H69" s="634"/>
      <c r="I69" s="634"/>
      <c r="J69" s="634"/>
      <c r="K69" s="634"/>
    </row>
    <row r="70" spans="1:23" ht="15" customHeight="1" x14ac:dyDescent="0.2">
      <c r="A70" s="608" t="s">
        <v>244</v>
      </c>
      <c r="B70" s="608"/>
      <c r="C70" s="608"/>
      <c r="D70" s="608"/>
      <c r="E70" s="608"/>
      <c r="F70" s="608"/>
      <c r="G70" s="608"/>
      <c r="H70" s="608"/>
      <c r="I70" s="608"/>
      <c r="J70" s="608"/>
      <c r="K70" s="608"/>
    </row>
    <row r="71" spans="1:23" ht="45" customHeight="1" x14ac:dyDescent="0.2">
      <c r="A71" s="664" t="s">
        <v>261</v>
      </c>
      <c r="B71" s="664"/>
      <c r="C71" s="664"/>
      <c r="D71" s="664"/>
      <c r="E71" s="664"/>
      <c r="F71" s="664"/>
      <c r="G71" s="664"/>
      <c r="H71" s="664"/>
      <c r="I71" s="664"/>
      <c r="J71" s="664"/>
      <c r="K71" s="664"/>
      <c r="L71" s="78"/>
      <c r="M71" s="78"/>
      <c r="N71" s="78"/>
      <c r="O71" s="78"/>
      <c r="P71" s="78"/>
      <c r="Q71" s="78"/>
      <c r="R71" s="78"/>
      <c r="S71" s="78"/>
      <c r="T71" s="78"/>
      <c r="U71" s="78"/>
      <c r="V71" s="78"/>
    </row>
    <row r="72" spans="1:23" ht="30" customHeight="1" x14ac:dyDescent="0.2">
      <c r="A72" s="664" t="s">
        <v>246</v>
      </c>
      <c r="B72" s="664"/>
      <c r="C72" s="664"/>
      <c r="D72" s="664"/>
      <c r="E72" s="664"/>
      <c r="F72" s="664"/>
      <c r="G72" s="664"/>
      <c r="H72" s="664"/>
      <c r="I72" s="664"/>
      <c r="J72" s="664"/>
      <c r="K72" s="664"/>
      <c r="L72" s="78"/>
      <c r="M72" s="78"/>
      <c r="N72" s="78"/>
      <c r="O72" s="78"/>
      <c r="P72" s="78"/>
      <c r="Q72" s="78"/>
      <c r="R72" s="78"/>
      <c r="S72" s="78"/>
      <c r="T72" s="78"/>
      <c r="U72" s="78"/>
      <c r="V72" s="78"/>
      <c r="W72" s="78"/>
    </row>
    <row r="73" spans="1:23" x14ac:dyDescent="0.2">
      <c r="A73" s="664" t="s">
        <v>247</v>
      </c>
      <c r="B73" s="664"/>
      <c r="C73" s="664"/>
      <c r="D73" s="664"/>
      <c r="E73" s="664"/>
      <c r="F73" s="664"/>
      <c r="G73" s="664"/>
      <c r="H73" s="664"/>
      <c r="I73" s="664"/>
      <c r="J73" s="664"/>
      <c r="K73" s="664"/>
      <c r="L73" s="664"/>
      <c r="M73" s="664"/>
    </row>
    <row r="74" spans="1:23" ht="26.25" customHeight="1" x14ac:dyDescent="0.2">
      <c r="A74" s="608" t="s">
        <v>312</v>
      </c>
      <c r="B74" s="608"/>
      <c r="C74" s="608"/>
      <c r="D74" s="608"/>
      <c r="E74" s="608"/>
      <c r="F74" s="608"/>
      <c r="G74" s="608"/>
      <c r="H74" s="608"/>
      <c r="I74" s="608"/>
      <c r="J74" s="608"/>
      <c r="K74" s="608"/>
    </row>
    <row r="75" spans="1:23" x14ac:dyDescent="0.2">
      <c r="A75" s="724"/>
      <c r="B75" s="724"/>
      <c r="C75" s="724"/>
      <c r="D75" s="724"/>
      <c r="E75" s="724"/>
      <c r="F75" s="724"/>
      <c r="G75" s="724"/>
      <c r="H75" s="724"/>
      <c r="I75" s="724"/>
      <c r="J75" s="724"/>
      <c r="K75" s="724"/>
      <c r="L75" s="724"/>
    </row>
    <row r="76" spans="1:23" x14ac:dyDescent="0.2">
      <c r="B76" s="188"/>
    </row>
    <row r="77" spans="1:23" x14ac:dyDescent="0.2">
      <c r="B77" s="188"/>
    </row>
    <row r="78" spans="1:23" x14ac:dyDescent="0.2">
      <c r="B78" s="188"/>
    </row>
    <row r="79" spans="1:23" x14ac:dyDescent="0.2">
      <c r="B79" s="188"/>
    </row>
    <row r="80" spans="1:23" x14ac:dyDescent="0.2">
      <c r="B80" s="188"/>
    </row>
    <row r="81" spans="2:2" x14ac:dyDescent="0.2">
      <c r="B81" s="188"/>
    </row>
    <row r="82" spans="2:2" x14ac:dyDescent="0.2">
      <c r="B82" s="188"/>
    </row>
    <row r="83" spans="2:2" x14ac:dyDescent="0.2">
      <c r="B83" s="188"/>
    </row>
    <row r="84" spans="2:2" x14ac:dyDescent="0.2">
      <c r="B84" s="188"/>
    </row>
    <row r="85" spans="2:2" x14ac:dyDescent="0.2">
      <c r="B85" s="188"/>
    </row>
    <row r="86" spans="2:2" x14ac:dyDescent="0.2">
      <c r="B86" s="188"/>
    </row>
    <row r="87" spans="2:2" x14ac:dyDescent="0.2">
      <c r="B87" s="188"/>
    </row>
    <row r="88" spans="2:2" x14ac:dyDescent="0.2">
      <c r="B88" s="188"/>
    </row>
    <row r="89" spans="2:2" x14ac:dyDescent="0.2">
      <c r="B89" s="188"/>
    </row>
    <row r="90" spans="2:2" x14ac:dyDescent="0.2">
      <c r="B90" s="188"/>
    </row>
    <row r="91" spans="2:2" x14ac:dyDescent="0.2">
      <c r="B91" s="188"/>
    </row>
    <row r="92" spans="2:2" x14ac:dyDescent="0.2">
      <c r="B92" s="188"/>
    </row>
  </sheetData>
  <mergeCells count="12">
    <mergeCell ref="A74:K74"/>
    <mergeCell ref="A75:L75"/>
    <mergeCell ref="A69:K69"/>
    <mergeCell ref="A70:K70"/>
    <mergeCell ref="A71:K71"/>
    <mergeCell ref="A72:K72"/>
    <mergeCell ref="A73:M73"/>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H45"/>
  <sheetViews>
    <sheetView zoomScaleNormal="100" workbookViewId="0">
      <selection activeCell="H5" sqref="H5"/>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725" t="s">
        <v>313</v>
      </c>
      <c r="B1" s="726"/>
      <c r="C1" s="727"/>
      <c r="D1" s="727"/>
      <c r="E1" s="728"/>
    </row>
    <row r="2" spans="1:5" s="4" customFormat="1" ht="38.25" customHeight="1" x14ac:dyDescent="0.2">
      <c r="A2" s="617" t="s">
        <v>69</v>
      </c>
      <c r="B2" s="581" t="s">
        <v>314</v>
      </c>
      <c r="C2" s="723"/>
      <c r="D2" s="583"/>
      <c r="E2" s="730" t="s">
        <v>315</v>
      </c>
    </row>
    <row r="3" spans="1:5" s="4" customFormat="1" ht="15" customHeight="1" x14ac:dyDescent="0.2">
      <c r="A3" s="674"/>
      <c r="B3" s="694" t="s">
        <v>316</v>
      </c>
      <c r="C3" s="694"/>
      <c r="D3" s="729" t="s">
        <v>317</v>
      </c>
      <c r="E3" s="731"/>
    </row>
    <row r="4" spans="1:5" s="4" customFormat="1" ht="51" x14ac:dyDescent="0.2">
      <c r="A4" s="618"/>
      <c r="B4" s="343" t="s">
        <v>118</v>
      </c>
      <c r="C4" s="343" t="s">
        <v>318</v>
      </c>
      <c r="D4" s="729"/>
      <c r="E4" s="732"/>
    </row>
    <row r="5" spans="1:5" s="5" customFormat="1" x14ac:dyDescent="0.2">
      <c r="A5" s="68" t="s">
        <v>77</v>
      </c>
      <c r="B5" s="27"/>
      <c r="C5" s="45"/>
      <c r="D5" s="45"/>
      <c r="E5" s="28"/>
    </row>
    <row r="6" spans="1:5" s="5" customFormat="1" x14ac:dyDescent="0.2">
      <c r="A6" s="26" t="s">
        <v>319</v>
      </c>
      <c r="B6" s="366">
        <v>2</v>
      </c>
      <c r="C6" s="367">
        <v>1</v>
      </c>
      <c r="D6" s="368"/>
      <c r="E6" s="369">
        <v>50</v>
      </c>
    </row>
    <row r="7" spans="1:5" s="5" customFormat="1" x14ac:dyDescent="0.2">
      <c r="A7" s="26" t="s">
        <v>289</v>
      </c>
      <c r="B7" s="353"/>
      <c r="C7" s="354"/>
      <c r="D7" s="355"/>
      <c r="E7" s="347"/>
    </row>
    <row r="8" spans="1:5" s="5" customFormat="1" x14ac:dyDescent="0.2">
      <c r="A8" s="26" t="s">
        <v>320</v>
      </c>
      <c r="B8" s="366">
        <v>3</v>
      </c>
      <c r="C8" s="367">
        <v>1</v>
      </c>
      <c r="D8" s="368">
        <v>1</v>
      </c>
      <c r="E8" s="369">
        <v>41.5</v>
      </c>
    </row>
    <row r="9" spans="1:5" s="5" customFormat="1" x14ac:dyDescent="0.2">
      <c r="A9" s="26" t="s">
        <v>289</v>
      </c>
      <c r="B9" s="353">
        <v>1</v>
      </c>
      <c r="C9" s="354"/>
      <c r="D9" s="355"/>
      <c r="E9" s="347"/>
    </row>
    <row r="10" spans="1:5" s="5" customFormat="1" ht="25.5" x14ac:dyDescent="0.2">
      <c r="A10" s="348" t="s">
        <v>110</v>
      </c>
      <c r="B10" s="356"/>
      <c r="C10" s="356"/>
      <c r="D10" s="356"/>
      <c r="E10" s="372"/>
    </row>
    <row r="11" spans="1:5" s="5" customFormat="1" x14ac:dyDescent="0.2">
      <c r="A11" s="26" t="s">
        <v>319</v>
      </c>
      <c r="B11" s="353"/>
      <c r="C11" s="354"/>
      <c r="D11" s="355"/>
      <c r="E11" s="347"/>
    </row>
    <row r="12" spans="1:5" s="5" customFormat="1" x14ac:dyDescent="0.2">
      <c r="A12" s="26" t="s">
        <v>289</v>
      </c>
      <c r="B12" s="353"/>
      <c r="C12" s="354"/>
      <c r="D12" s="355"/>
      <c r="E12" s="347"/>
    </row>
    <row r="13" spans="1:5" s="5" customFormat="1" x14ac:dyDescent="0.2">
      <c r="A13" s="26" t="s">
        <v>320</v>
      </c>
      <c r="B13" s="366"/>
      <c r="C13" s="367"/>
      <c r="D13" s="368">
        <v>2</v>
      </c>
      <c r="E13" s="369">
        <v>42.5</v>
      </c>
    </row>
    <row r="14" spans="1:5" s="5" customFormat="1" x14ac:dyDescent="0.2">
      <c r="A14" s="26" t="s">
        <v>289</v>
      </c>
      <c r="B14" s="353"/>
      <c r="C14" s="354"/>
      <c r="D14" s="355"/>
      <c r="E14" s="347"/>
    </row>
    <row r="15" spans="1:5" x14ac:dyDescent="0.2">
      <c r="A15" s="349" t="s">
        <v>112</v>
      </c>
      <c r="B15" s="356"/>
      <c r="C15" s="356"/>
      <c r="D15" s="356"/>
      <c r="E15" s="372"/>
    </row>
    <row r="16" spans="1:5" x14ac:dyDescent="0.2">
      <c r="A16" s="26" t="s">
        <v>319</v>
      </c>
      <c r="B16" s="353"/>
      <c r="C16" s="354"/>
      <c r="D16" s="355"/>
      <c r="E16" s="347"/>
    </row>
    <row r="17" spans="1:5" x14ac:dyDescent="0.2">
      <c r="A17" s="26" t="s">
        <v>289</v>
      </c>
      <c r="B17" s="353"/>
      <c r="C17" s="354"/>
      <c r="D17" s="355"/>
      <c r="E17" s="347"/>
    </row>
    <row r="18" spans="1:5" x14ac:dyDescent="0.2">
      <c r="A18" s="26" t="s">
        <v>320</v>
      </c>
      <c r="B18" s="366"/>
      <c r="C18" s="367"/>
      <c r="D18" s="368">
        <v>1</v>
      </c>
      <c r="E18" s="369">
        <v>44</v>
      </c>
    </row>
    <row r="19" spans="1:5" x14ac:dyDescent="0.2">
      <c r="A19" s="26" t="s">
        <v>289</v>
      </c>
      <c r="B19" s="353"/>
      <c r="C19" s="354"/>
      <c r="D19" s="355"/>
      <c r="E19" s="347"/>
    </row>
    <row r="20" spans="1:5" x14ac:dyDescent="0.2">
      <c r="A20" s="68" t="s">
        <v>104</v>
      </c>
      <c r="B20" s="357"/>
      <c r="C20" s="357"/>
      <c r="D20" s="358"/>
      <c r="E20" s="350"/>
    </row>
    <row r="21" spans="1:5" x14ac:dyDescent="0.2">
      <c r="A21" s="26" t="s">
        <v>319</v>
      </c>
      <c r="B21" s="353"/>
      <c r="C21" s="359"/>
      <c r="D21" s="360"/>
      <c r="E21" s="347"/>
    </row>
    <row r="22" spans="1:5" x14ac:dyDescent="0.2">
      <c r="A22" s="26" t="s">
        <v>289</v>
      </c>
      <c r="B22" s="353"/>
      <c r="C22" s="359"/>
      <c r="D22" s="360"/>
      <c r="E22" s="347"/>
    </row>
    <row r="23" spans="1:5" x14ac:dyDescent="0.2">
      <c r="A23" s="26" t="s">
        <v>320</v>
      </c>
      <c r="B23" s="366">
        <v>2</v>
      </c>
      <c r="C23" s="370">
        <v>1</v>
      </c>
      <c r="D23" s="371"/>
      <c r="E23" s="369">
        <v>42</v>
      </c>
    </row>
    <row r="24" spans="1:5" x14ac:dyDescent="0.2">
      <c r="A24" s="26" t="s">
        <v>289</v>
      </c>
      <c r="B24" s="353">
        <v>1</v>
      </c>
      <c r="C24" s="359">
        <v>1</v>
      </c>
      <c r="D24" s="360"/>
      <c r="E24" s="347">
        <v>42</v>
      </c>
    </row>
    <row r="25" spans="1:5" x14ac:dyDescent="0.2">
      <c r="A25" s="68" t="s">
        <v>106</v>
      </c>
      <c r="B25" s="357"/>
      <c r="C25" s="357"/>
      <c r="D25" s="358"/>
      <c r="E25" s="350"/>
    </row>
    <row r="26" spans="1:5" x14ac:dyDescent="0.2">
      <c r="A26" s="26" t="s">
        <v>319</v>
      </c>
      <c r="B26" s="366">
        <v>1</v>
      </c>
      <c r="C26" s="370">
        <v>1</v>
      </c>
      <c r="D26" s="371"/>
      <c r="E26" s="369">
        <v>43</v>
      </c>
    </row>
    <row r="27" spans="1:5" x14ac:dyDescent="0.2">
      <c r="A27" s="26" t="s">
        <v>289</v>
      </c>
      <c r="B27" s="366"/>
      <c r="C27" s="370"/>
      <c r="D27" s="371"/>
      <c r="E27" s="369"/>
    </row>
    <row r="28" spans="1:5" x14ac:dyDescent="0.2">
      <c r="A28" s="26" t="s">
        <v>320</v>
      </c>
      <c r="B28" s="366">
        <v>1</v>
      </c>
      <c r="C28" s="370">
        <v>1</v>
      </c>
      <c r="D28" s="371"/>
      <c r="E28" s="369">
        <v>41</v>
      </c>
    </row>
    <row r="29" spans="1:5" x14ac:dyDescent="0.2">
      <c r="A29" s="26" t="s">
        <v>289</v>
      </c>
      <c r="B29" s="353"/>
      <c r="C29" s="359"/>
      <c r="D29" s="360"/>
      <c r="E29" s="347"/>
    </row>
    <row r="30" spans="1:5" x14ac:dyDescent="0.2">
      <c r="A30" s="68" t="s">
        <v>108</v>
      </c>
      <c r="B30" s="357"/>
      <c r="C30" s="357"/>
      <c r="D30" s="358"/>
      <c r="E30" s="350"/>
    </row>
    <row r="31" spans="1:5" x14ac:dyDescent="0.2">
      <c r="A31" s="26" t="s">
        <v>319</v>
      </c>
      <c r="B31" s="353"/>
      <c r="C31" s="359"/>
      <c r="D31" s="360"/>
      <c r="E31" s="347"/>
    </row>
    <row r="32" spans="1:5" x14ac:dyDescent="0.2">
      <c r="A32" s="26" t="s">
        <v>289</v>
      </c>
      <c r="B32" s="353"/>
      <c r="C32" s="359"/>
      <c r="D32" s="360"/>
      <c r="E32" s="347"/>
    </row>
    <row r="33" spans="1:8" x14ac:dyDescent="0.2">
      <c r="A33" s="26" t="s">
        <v>320</v>
      </c>
      <c r="B33" s="366">
        <v>1</v>
      </c>
      <c r="C33" s="370">
        <v>1</v>
      </c>
      <c r="D33" s="371"/>
      <c r="E33" s="369">
        <v>47</v>
      </c>
    </row>
    <row r="34" spans="1:8" x14ac:dyDescent="0.2">
      <c r="A34" s="26" t="s">
        <v>289</v>
      </c>
      <c r="B34" s="353"/>
      <c r="C34" s="359"/>
      <c r="D34" s="360"/>
      <c r="E34" s="347"/>
    </row>
    <row r="35" spans="1:8" x14ac:dyDescent="0.2">
      <c r="A35" s="24" t="s">
        <v>321</v>
      </c>
      <c r="B35" s="344">
        <f t="shared" ref="B35:D38" si="0">SUM(B6,B11,B16,B21,B26,B31)</f>
        <v>3</v>
      </c>
      <c r="C35" s="344">
        <f t="shared" si="0"/>
        <v>2</v>
      </c>
      <c r="D35" s="344"/>
      <c r="E35" s="363">
        <v>46.5</v>
      </c>
    </row>
    <row r="36" spans="1:8" x14ac:dyDescent="0.2">
      <c r="A36" s="13" t="s">
        <v>289</v>
      </c>
      <c r="B36" s="104"/>
      <c r="C36" s="104"/>
      <c r="D36" s="361"/>
      <c r="E36" s="347"/>
    </row>
    <row r="37" spans="1:8" x14ac:dyDescent="0.2">
      <c r="A37" s="24" t="s">
        <v>322</v>
      </c>
      <c r="B37" s="344">
        <f t="shared" si="0"/>
        <v>7</v>
      </c>
      <c r="C37" s="344">
        <f t="shared" si="0"/>
        <v>4</v>
      </c>
      <c r="D37" s="344">
        <f t="shared" si="0"/>
        <v>4</v>
      </c>
      <c r="E37" s="363">
        <v>42.75</v>
      </c>
    </row>
    <row r="38" spans="1:8" ht="13.5" thickBot="1" x14ac:dyDescent="0.25">
      <c r="A38" s="132" t="s">
        <v>289</v>
      </c>
      <c r="B38" s="105">
        <f t="shared" si="0"/>
        <v>2</v>
      </c>
      <c r="C38" s="351">
        <f t="shared" si="0"/>
        <v>1</v>
      </c>
      <c r="D38" s="362"/>
      <c r="E38" s="352">
        <v>42</v>
      </c>
    </row>
    <row r="39" spans="1:8" x14ac:dyDescent="0.2">
      <c r="A39" s="4"/>
    </row>
    <row r="40" spans="1:8" ht="38.25" customHeight="1" x14ac:dyDescent="0.2">
      <c r="A40" s="664" t="s">
        <v>323</v>
      </c>
      <c r="B40" s="664"/>
      <c r="C40" s="664"/>
      <c r="D40" s="664"/>
      <c r="E40" s="664"/>
      <c r="F40" s="78"/>
      <c r="G40" s="78"/>
      <c r="H40" s="78"/>
    </row>
    <row r="41" spans="1:8" ht="31.5" customHeight="1" x14ac:dyDescent="0.2">
      <c r="A41" s="664" t="s">
        <v>324</v>
      </c>
      <c r="B41" s="664"/>
      <c r="C41" s="664"/>
      <c r="D41" s="664"/>
      <c r="E41" s="664"/>
      <c r="F41" s="88"/>
      <c r="G41" s="88"/>
      <c r="H41" s="88"/>
    </row>
    <row r="42" spans="1:8" ht="31.5" customHeight="1" x14ac:dyDescent="0.2">
      <c r="A42" s="664" t="s">
        <v>325</v>
      </c>
      <c r="B42" s="664"/>
      <c r="C42" s="664"/>
      <c r="D42" s="664"/>
      <c r="E42" s="664"/>
      <c r="F42" s="88"/>
      <c r="G42" s="88"/>
      <c r="H42" s="88"/>
    </row>
    <row r="43" spans="1:8" x14ac:dyDescent="0.2">
      <c r="A43" s="639" t="s">
        <v>326</v>
      </c>
      <c r="B43" s="639"/>
      <c r="C43" s="639"/>
      <c r="D43" s="639"/>
      <c r="E43" s="639"/>
    </row>
    <row r="45" spans="1:8" x14ac:dyDescent="0.2">
      <c r="A45" s="46"/>
    </row>
  </sheetData>
  <mergeCells count="10">
    <mergeCell ref="A41:E41"/>
    <mergeCell ref="A43:E43"/>
    <mergeCell ref="A1:E1"/>
    <mergeCell ref="B2:D2"/>
    <mergeCell ref="B3:C3"/>
    <mergeCell ref="D3:D4"/>
    <mergeCell ref="A40:E40"/>
    <mergeCell ref="E2:E4"/>
    <mergeCell ref="A42:E42"/>
    <mergeCell ref="A2:A4"/>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workbookViewId="0">
      <selection activeCell="A2" sqref="A2:A3"/>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733" t="s">
        <v>327</v>
      </c>
      <c r="B1" s="726"/>
      <c r="C1" s="726"/>
      <c r="D1" s="726"/>
      <c r="E1" s="728"/>
    </row>
    <row r="2" spans="1:15" s="421" customFormat="1" ht="38.25" customHeight="1" x14ac:dyDescent="0.25">
      <c r="A2" s="617" t="s">
        <v>69</v>
      </c>
      <c r="B2" s="694" t="s">
        <v>328</v>
      </c>
      <c r="C2" s="694"/>
      <c r="D2" s="241"/>
      <c r="E2" s="692" t="s">
        <v>74</v>
      </c>
    </row>
    <row r="3" spans="1:15" s="421" customFormat="1" ht="41.25" customHeight="1" x14ac:dyDescent="0.25">
      <c r="A3" s="618"/>
      <c r="B3" s="241" t="s">
        <v>74</v>
      </c>
      <c r="C3" s="437" t="s">
        <v>329</v>
      </c>
      <c r="D3" s="241" t="s">
        <v>330</v>
      </c>
      <c r="E3" s="692"/>
    </row>
    <row r="4" spans="1:15" ht="12.75" customHeight="1" x14ac:dyDescent="0.2">
      <c r="A4" s="16" t="s">
        <v>331</v>
      </c>
      <c r="B4" s="8" t="s">
        <v>332</v>
      </c>
      <c r="C4" s="9">
        <v>0</v>
      </c>
      <c r="D4" s="9">
        <v>32</v>
      </c>
      <c r="E4" s="146" t="s">
        <v>333</v>
      </c>
    </row>
    <row r="5" spans="1:15" ht="12.75" customHeight="1" x14ac:dyDescent="0.2">
      <c r="A5" s="16" t="s">
        <v>334</v>
      </c>
      <c r="B5" s="10">
        <v>0</v>
      </c>
      <c r="C5" s="9">
        <v>0</v>
      </c>
      <c r="D5" s="9">
        <v>249</v>
      </c>
      <c r="E5" s="146">
        <f t="shared" ref="E5:E9" si="0">SUM(B5,D5)</f>
        <v>249</v>
      </c>
    </row>
    <row r="6" spans="1:15" ht="25.5" x14ac:dyDescent="0.2">
      <c r="A6" s="16" t="s">
        <v>335</v>
      </c>
      <c r="B6" s="10">
        <v>0</v>
      </c>
      <c r="C6" s="9">
        <v>0</v>
      </c>
      <c r="D6" s="9">
        <v>550</v>
      </c>
      <c r="E6" s="146">
        <f t="shared" si="0"/>
        <v>550</v>
      </c>
    </row>
    <row r="7" spans="1:15" ht="38.25" x14ac:dyDescent="0.2">
      <c r="A7" s="16" t="s">
        <v>336</v>
      </c>
      <c r="B7" s="10">
        <v>6</v>
      </c>
      <c r="C7" s="9">
        <v>0</v>
      </c>
      <c r="D7" s="9">
        <v>417</v>
      </c>
      <c r="E7" s="146">
        <f t="shared" si="0"/>
        <v>423</v>
      </c>
    </row>
    <row r="8" spans="1:15" ht="38.25" x14ac:dyDescent="0.2">
      <c r="A8" s="16" t="s">
        <v>337</v>
      </c>
      <c r="B8" s="10">
        <v>0</v>
      </c>
      <c r="C8" s="9">
        <v>0</v>
      </c>
      <c r="D8" s="9">
        <v>46</v>
      </c>
      <c r="E8" s="146">
        <f t="shared" si="0"/>
        <v>46</v>
      </c>
    </row>
    <row r="9" spans="1:15" ht="13.5" thickBot="1" x14ac:dyDescent="0.25">
      <c r="A9" s="119" t="s">
        <v>338</v>
      </c>
      <c r="B9" s="230">
        <v>8847</v>
      </c>
      <c r="C9" s="345">
        <v>0</v>
      </c>
      <c r="D9" s="345">
        <v>46143</v>
      </c>
      <c r="E9" s="346">
        <f t="shared" si="0"/>
        <v>54990</v>
      </c>
    </row>
    <row r="10" spans="1:15" x14ac:dyDescent="0.2">
      <c r="A10" s="85"/>
      <c r="B10" s="86"/>
      <c r="C10" s="87"/>
      <c r="D10" s="87"/>
      <c r="E10" s="87"/>
    </row>
    <row r="11" spans="1:15" x14ac:dyDescent="0.2">
      <c r="A11" s="664" t="s">
        <v>339</v>
      </c>
      <c r="B11" s="664"/>
      <c r="C11" s="664"/>
      <c r="D11" s="664"/>
      <c r="E11" s="664"/>
    </row>
    <row r="12" spans="1:15" ht="39.950000000000003" customHeight="1" x14ac:dyDescent="0.2">
      <c r="A12" s="608" t="s">
        <v>340</v>
      </c>
      <c r="B12" s="608"/>
      <c r="C12" s="608"/>
      <c r="D12" s="608"/>
      <c r="E12" s="608"/>
    </row>
    <row r="13" spans="1:15" ht="38.25" customHeight="1" x14ac:dyDescent="0.2">
      <c r="A13" s="608" t="s">
        <v>341</v>
      </c>
      <c r="B13" s="608"/>
      <c r="C13" s="608"/>
      <c r="D13" s="608"/>
      <c r="E13" s="608"/>
    </row>
    <row r="14" spans="1:15" ht="30.75" customHeight="1" x14ac:dyDescent="0.2">
      <c r="A14" s="664" t="s">
        <v>342</v>
      </c>
      <c r="B14" s="664"/>
      <c r="C14" s="664"/>
      <c r="D14" s="664"/>
      <c r="E14" s="664"/>
      <c r="F14" s="78"/>
      <c r="G14" s="78"/>
      <c r="H14" s="78"/>
      <c r="I14" s="78"/>
      <c r="J14" s="78"/>
      <c r="K14" s="78"/>
      <c r="L14" s="78"/>
      <c r="M14" s="78"/>
      <c r="N14" s="78"/>
      <c r="O14" s="78"/>
    </row>
    <row r="15" spans="1:15" ht="30" customHeight="1" x14ac:dyDescent="0.2">
      <c r="A15" s="664" t="s">
        <v>343</v>
      </c>
      <c r="B15" s="664"/>
      <c r="C15" s="664"/>
      <c r="D15" s="664"/>
      <c r="E15" s="664"/>
      <c r="F15" s="78"/>
      <c r="G15" s="78"/>
      <c r="H15" s="78"/>
      <c r="I15" s="78"/>
      <c r="J15" s="78"/>
      <c r="K15" s="78"/>
      <c r="L15" s="78"/>
      <c r="M15" s="78"/>
      <c r="N15" s="78"/>
      <c r="O15" s="78"/>
    </row>
    <row r="16" spans="1:15" ht="30" customHeight="1" x14ac:dyDescent="0.2">
      <c r="A16" s="602" t="s">
        <v>344</v>
      </c>
      <c r="B16" s="602"/>
      <c r="C16" s="602"/>
      <c r="D16" s="602"/>
      <c r="E16" s="602"/>
      <c r="F16" s="49"/>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9"/>
  <sheetViews>
    <sheetView zoomScaleNormal="100" workbookViewId="0">
      <selection activeCell="A2" sqref="A2:XFD3"/>
    </sheetView>
  </sheetViews>
  <sheetFormatPr defaultColWidth="9.140625" defaultRowHeight="12.75" x14ac:dyDescent="0.2"/>
  <cols>
    <col min="1" max="1" width="51.85546875" style="85" customWidth="1"/>
    <col min="2" max="2" width="13" style="85" bestFit="1" customWidth="1"/>
    <col min="3" max="5" width="13" style="85" customWidth="1"/>
    <col min="6" max="6" width="11.28515625" style="85" customWidth="1"/>
    <col min="7" max="10" width="15.42578125" style="85" customWidth="1"/>
    <col min="11" max="16384" width="9.140625" style="87"/>
  </cols>
  <sheetData>
    <row r="1" spans="1:12" ht="42" customHeight="1" x14ac:dyDescent="0.25">
      <c r="A1" s="734" t="s">
        <v>345</v>
      </c>
      <c r="B1" s="735"/>
      <c r="C1" s="735"/>
      <c r="D1" s="735"/>
      <c r="E1" s="735"/>
      <c r="F1" s="735"/>
      <c r="G1" s="735"/>
      <c r="H1" s="735"/>
      <c r="I1" s="735"/>
      <c r="J1" s="735"/>
      <c r="K1" s="736"/>
      <c r="L1" s="231"/>
    </row>
    <row r="2" spans="1:12" s="439" customFormat="1" ht="15" customHeight="1" thickBot="1" x14ac:dyDescent="0.3">
      <c r="A2" s="438" t="s">
        <v>69</v>
      </c>
      <c r="B2" s="743" t="s">
        <v>346</v>
      </c>
      <c r="C2" s="744"/>
      <c r="D2" s="745"/>
      <c r="E2" s="746" t="s">
        <v>347</v>
      </c>
      <c r="F2" s="747"/>
      <c r="G2" s="737" t="s">
        <v>348</v>
      </c>
      <c r="H2" s="739" t="s">
        <v>349</v>
      </c>
      <c r="I2" s="737" t="s">
        <v>350</v>
      </c>
      <c r="J2" s="739" t="s">
        <v>351</v>
      </c>
      <c r="K2" s="741" t="s">
        <v>352</v>
      </c>
    </row>
    <row r="3" spans="1:12" s="439" customFormat="1" ht="38.25" customHeight="1" x14ac:dyDescent="0.25">
      <c r="A3" s="440" t="s">
        <v>353</v>
      </c>
      <c r="B3" s="441" t="s">
        <v>118</v>
      </c>
      <c r="C3" s="442" t="s">
        <v>354</v>
      </c>
      <c r="D3" s="443" t="s">
        <v>355</v>
      </c>
      <c r="E3" s="443" t="s">
        <v>355</v>
      </c>
      <c r="F3" s="444" t="s">
        <v>118</v>
      </c>
      <c r="G3" s="738"/>
      <c r="H3" s="740"/>
      <c r="I3" s="738"/>
      <c r="J3" s="740"/>
      <c r="K3" s="742"/>
    </row>
    <row r="4" spans="1:12" s="232" customFormat="1" x14ac:dyDescent="0.2">
      <c r="A4" s="233" t="s">
        <v>356</v>
      </c>
      <c r="B4" s="91"/>
      <c r="C4" s="92"/>
      <c r="D4" s="92"/>
      <c r="E4" s="138"/>
      <c r="F4" s="93"/>
      <c r="G4" s="94">
        <v>0</v>
      </c>
      <c r="H4" s="95">
        <v>0</v>
      </c>
      <c r="I4" s="94">
        <v>0</v>
      </c>
      <c r="J4" s="95">
        <v>0</v>
      </c>
      <c r="K4" s="96">
        <f t="shared" ref="K4:K67" si="0">SUM(B4,F4:J4)</f>
        <v>0</v>
      </c>
    </row>
    <row r="5" spans="1:12" s="232" customFormat="1" x14ac:dyDescent="0.2">
      <c r="A5" s="233" t="s">
        <v>357</v>
      </c>
      <c r="B5" s="91"/>
      <c r="C5" s="92"/>
      <c r="D5" s="92"/>
      <c r="E5" s="138"/>
      <c r="F5" s="93">
        <v>1</v>
      </c>
      <c r="G5" s="94">
        <v>3</v>
      </c>
      <c r="H5" s="95">
        <v>2</v>
      </c>
      <c r="I5" s="139">
        <v>1</v>
      </c>
      <c r="J5" s="95">
        <v>0</v>
      </c>
      <c r="K5" s="96">
        <f t="shared" si="0"/>
        <v>7</v>
      </c>
    </row>
    <row r="6" spans="1:12" s="232" customFormat="1" x14ac:dyDescent="0.2">
      <c r="A6" s="233" t="s">
        <v>358</v>
      </c>
      <c r="B6" s="91"/>
      <c r="C6" s="92"/>
      <c r="D6" s="92"/>
      <c r="E6" s="138"/>
      <c r="F6" s="93"/>
      <c r="G6" s="94">
        <v>0</v>
      </c>
      <c r="H6" s="95">
        <v>0</v>
      </c>
      <c r="I6" s="139">
        <v>0</v>
      </c>
      <c r="J6" s="95">
        <v>0</v>
      </c>
      <c r="K6" s="96">
        <f t="shared" si="0"/>
        <v>0</v>
      </c>
    </row>
    <row r="7" spans="1:12" s="232" customFormat="1" x14ac:dyDescent="0.2">
      <c r="A7" s="233" t="s">
        <v>359</v>
      </c>
      <c r="B7" s="91"/>
      <c r="C7" s="92"/>
      <c r="D7" s="92"/>
      <c r="E7" s="138"/>
      <c r="F7" s="93"/>
      <c r="G7" s="94">
        <v>0</v>
      </c>
      <c r="H7" s="95">
        <v>0</v>
      </c>
      <c r="I7" s="139">
        <v>0</v>
      </c>
      <c r="J7" s="95">
        <v>0</v>
      </c>
      <c r="K7" s="96">
        <f t="shared" si="0"/>
        <v>0</v>
      </c>
    </row>
    <row r="8" spans="1:12" s="232" customFormat="1" x14ac:dyDescent="0.2">
      <c r="A8" s="233" t="s">
        <v>360</v>
      </c>
      <c r="B8" s="91"/>
      <c r="C8" s="92"/>
      <c r="D8" s="92"/>
      <c r="E8" s="138"/>
      <c r="F8" s="93"/>
      <c r="G8" s="94">
        <v>0</v>
      </c>
      <c r="H8" s="95">
        <v>0</v>
      </c>
      <c r="I8" s="139">
        <v>0</v>
      </c>
      <c r="J8" s="95">
        <v>0</v>
      </c>
      <c r="K8" s="96">
        <f t="shared" si="0"/>
        <v>0</v>
      </c>
    </row>
    <row r="9" spans="1:12" s="232" customFormat="1" x14ac:dyDescent="0.2">
      <c r="A9" s="233" t="s">
        <v>361</v>
      </c>
      <c r="B9" s="91"/>
      <c r="C9" s="92"/>
      <c r="D9" s="92"/>
      <c r="E9" s="138"/>
      <c r="F9" s="93"/>
      <c r="G9" s="94">
        <v>0</v>
      </c>
      <c r="H9" s="95">
        <v>0</v>
      </c>
      <c r="I9" s="139">
        <v>0</v>
      </c>
      <c r="J9" s="95">
        <v>0</v>
      </c>
      <c r="K9" s="96">
        <f t="shared" si="0"/>
        <v>0</v>
      </c>
    </row>
    <row r="10" spans="1:12" s="232" customFormat="1" x14ac:dyDescent="0.2">
      <c r="A10" s="233" t="s">
        <v>362</v>
      </c>
      <c r="B10" s="91"/>
      <c r="C10" s="92"/>
      <c r="D10" s="92"/>
      <c r="E10" s="138"/>
      <c r="F10" s="93"/>
      <c r="G10" s="94">
        <v>0</v>
      </c>
      <c r="H10" s="95">
        <v>0</v>
      </c>
      <c r="I10" s="139">
        <v>0</v>
      </c>
      <c r="J10" s="95">
        <v>0</v>
      </c>
      <c r="K10" s="96">
        <f t="shared" si="0"/>
        <v>0</v>
      </c>
    </row>
    <row r="11" spans="1:12" s="232" customFormat="1" x14ac:dyDescent="0.2">
      <c r="A11" s="233" t="s">
        <v>363</v>
      </c>
      <c r="B11" s="91"/>
      <c r="C11" s="92"/>
      <c r="D11" s="92"/>
      <c r="E11" s="138"/>
      <c r="F11" s="93"/>
      <c r="G11" s="94">
        <v>0</v>
      </c>
      <c r="H11" s="95">
        <v>0</v>
      </c>
      <c r="I11" s="139">
        <v>0</v>
      </c>
      <c r="J11" s="95">
        <v>0</v>
      </c>
      <c r="K11" s="96">
        <f t="shared" si="0"/>
        <v>0</v>
      </c>
    </row>
    <row r="12" spans="1:12" s="232" customFormat="1" x14ac:dyDescent="0.2">
      <c r="A12" s="233" t="s">
        <v>364</v>
      </c>
      <c r="B12" s="91"/>
      <c r="C12" s="92"/>
      <c r="D12" s="92"/>
      <c r="E12" s="138"/>
      <c r="F12" s="93"/>
      <c r="G12" s="94">
        <v>0</v>
      </c>
      <c r="H12" s="95">
        <v>0</v>
      </c>
      <c r="I12" s="139">
        <v>0</v>
      </c>
      <c r="J12" s="95">
        <v>0</v>
      </c>
      <c r="K12" s="96">
        <f t="shared" si="0"/>
        <v>0</v>
      </c>
    </row>
    <row r="13" spans="1:12" s="232" customFormat="1" x14ac:dyDescent="0.2">
      <c r="A13" s="233" t="s">
        <v>365</v>
      </c>
      <c r="B13" s="91"/>
      <c r="C13" s="92"/>
      <c r="D13" s="92"/>
      <c r="E13" s="138"/>
      <c r="F13" s="93"/>
      <c r="G13" s="94">
        <v>2</v>
      </c>
      <c r="H13" s="95">
        <v>0</v>
      </c>
      <c r="I13" s="139">
        <v>0</v>
      </c>
      <c r="J13" s="95">
        <v>0</v>
      </c>
      <c r="K13" s="96">
        <f t="shared" si="0"/>
        <v>2</v>
      </c>
    </row>
    <row r="14" spans="1:12" s="232" customFormat="1" x14ac:dyDescent="0.2">
      <c r="A14" s="233" t="s">
        <v>366</v>
      </c>
      <c r="B14" s="91"/>
      <c r="C14" s="92"/>
      <c r="D14" s="92"/>
      <c r="E14" s="138"/>
      <c r="F14" s="93"/>
      <c r="G14" s="94">
        <v>0</v>
      </c>
      <c r="H14" s="95">
        <v>0</v>
      </c>
      <c r="I14" s="139">
        <v>0</v>
      </c>
      <c r="J14" s="95">
        <v>0</v>
      </c>
      <c r="K14" s="96">
        <f t="shared" si="0"/>
        <v>0</v>
      </c>
    </row>
    <row r="15" spans="1:12" s="232" customFormat="1" x14ac:dyDescent="0.2">
      <c r="A15" s="233" t="s">
        <v>367</v>
      </c>
      <c r="B15" s="91"/>
      <c r="C15" s="92"/>
      <c r="D15" s="92"/>
      <c r="E15" s="138"/>
      <c r="F15" s="93"/>
      <c r="G15" s="94">
        <v>0</v>
      </c>
      <c r="H15" s="95">
        <v>0</v>
      </c>
      <c r="I15" s="139">
        <v>0</v>
      </c>
      <c r="J15" s="95">
        <v>0</v>
      </c>
      <c r="K15" s="96">
        <f t="shared" si="0"/>
        <v>0</v>
      </c>
    </row>
    <row r="16" spans="1:12" s="232" customFormat="1" x14ac:dyDescent="0.2">
      <c r="A16" s="233" t="s">
        <v>368</v>
      </c>
      <c r="B16" s="91">
        <v>3</v>
      </c>
      <c r="C16" s="92"/>
      <c r="D16" s="92"/>
      <c r="E16" s="138"/>
      <c r="F16" s="93"/>
      <c r="G16" s="94">
        <v>3</v>
      </c>
      <c r="H16" s="95">
        <v>0</v>
      </c>
      <c r="I16" s="139">
        <v>2</v>
      </c>
      <c r="J16" s="95">
        <v>0</v>
      </c>
      <c r="K16" s="96">
        <f t="shared" si="0"/>
        <v>8</v>
      </c>
    </row>
    <row r="17" spans="1:11" s="232" customFormat="1" x14ac:dyDescent="0.2">
      <c r="A17" s="233" t="s">
        <v>369</v>
      </c>
      <c r="B17" s="91">
        <v>1</v>
      </c>
      <c r="C17" s="92"/>
      <c r="D17" s="92"/>
      <c r="E17" s="138"/>
      <c r="F17" s="93"/>
      <c r="G17" s="94">
        <v>0</v>
      </c>
      <c r="H17" s="95">
        <v>0</v>
      </c>
      <c r="I17" s="139">
        <v>0</v>
      </c>
      <c r="J17" s="95">
        <v>0</v>
      </c>
      <c r="K17" s="96">
        <f t="shared" si="0"/>
        <v>1</v>
      </c>
    </row>
    <row r="18" spans="1:11" s="232" customFormat="1" x14ac:dyDescent="0.2">
      <c r="A18" s="233" t="s">
        <v>370</v>
      </c>
      <c r="B18" s="91"/>
      <c r="C18" s="92"/>
      <c r="D18" s="92"/>
      <c r="E18" s="138"/>
      <c r="F18" s="93"/>
      <c r="G18" s="94">
        <v>0</v>
      </c>
      <c r="H18" s="95">
        <v>0</v>
      </c>
      <c r="I18" s="139">
        <v>0</v>
      </c>
      <c r="J18" s="95">
        <v>0</v>
      </c>
      <c r="K18" s="96">
        <f t="shared" si="0"/>
        <v>0</v>
      </c>
    </row>
    <row r="19" spans="1:11" s="232" customFormat="1" x14ac:dyDescent="0.2">
      <c r="A19" s="233" t="s">
        <v>371</v>
      </c>
      <c r="B19" s="91"/>
      <c r="C19" s="92"/>
      <c r="D19" s="92"/>
      <c r="E19" s="138"/>
      <c r="F19" s="93"/>
      <c r="G19" s="94">
        <v>0</v>
      </c>
      <c r="H19" s="95">
        <v>0</v>
      </c>
      <c r="I19" s="139">
        <v>0</v>
      </c>
      <c r="J19" s="95">
        <v>0</v>
      </c>
      <c r="K19" s="96">
        <f t="shared" si="0"/>
        <v>0</v>
      </c>
    </row>
    <row r="20" spans="1:11" s="232" customFormat="1" x14ac:dyDescent="0.2">
      <c r="A20" s="233" t="s">
        <v>372</v>
      </c>
      <c r="B20" s="91"/>
      <c r="C20" s="92"/>
      <c r="D20" s="92"/>
      <c r="E20" s="138"/>
      <c r="F20" s="93"/>
      <c r="G20" s="94">
        <v>0</v>
      </c>
      <c r="H20" s="95">
        <v>0</v>
      </c>
      <c r="I20" s="139">
        <v>0</v>
      </c>
      <c r="J20" s="95">
        <v>0</v>
      </c>
      <c r="K20" s="96">
        <f t="shared" si="0"/>
        <v>0</v>
      </c>
    </row>
    <row r="21" spans="1:11" s="232" customFormat="1" x14ac:dyDescent="0.2">
      <c r="A21" s="233" t="s">
        <v>373</v>
      </c>
      <c r="B21" s="91"/>
      <c r="C21" s="92"/>
      <c r="D21" s="92"/>
      <c r="E21" s="138"/>
      <c r="F21" s="93"/>
      <c r="G21" s="94">
        <v>0</v>
      </c>
      <c r="H21" s="95">
        <v>0</v>
      </c>
      <c r="I21" s="139">
        <v>0</v>
      </c>
      <c r="J21" s="95">
        <v>0</v>
      </c>
      <c r="K21" s="96">
        <f t="shared" si="0"/>
        <v>0</v>
      </c>
    </row>
    <row r="22" spans="1:11" s="232" customFormat="1" x14ac:dyDescent="0.2">
      <c r="A22" s="233" t="s">
        <v>374</v>
      </c>
      <c r="B22" s="91">
        <v>1</v>
      </c>
      <c r="C22" s="92"/>
      <c r="D22" s="92"/>
      <c r="E22" s="138"/>
      <c r="F22" s="93"/>
      <c r="G22" s="94">
        <v>0</v>
      </c>
      <c r="H22" s="95">
        <v>0</v>
      </c>
      <c r="I22" s="139">
        <v>0</v>
      </c>
      <c r="J22" s="95">
        <v>0</v>
      </c>
      <c r="K22" s="96">
        <f t="shared" si="0"/>
        <v>1</v>
      </c>
    </row>
    <row r="23" spans="1:11" s="232" customFormat="1" x14ac:dyDescent="0.2">
      <c r="A23" s="233" t="s">
        <v>375</v>
      </c>
      <c r="B23" s="91">
        <v>3</v>
      </c>
      <c r="C23" s="92"/>
      <c r="D23" s="92"/>
      <c r="E23" s="138"/>
      <c r="F23" s="93">
        <v>1</v>
      </c>
      <c r="G23" s="94">
        <v>4</v>
      </c>
      <c r="H23" s="95">
        <v>0</v>
      </c>
      <c r="I23" s="139">
        <v>6</v>
      </c>
      <c r="J23" s="95">
        <v>6</v>
      </c>
      <c r="K23" s="96">
        <f t="shared" si="0"/>
        <v>20</v>
      </c>
    </row>
    <row r="24" spans="1:11" s="232" customFormat="1" x14ac:dyDescent="0.2">
      <c r="A24" s="233" t="s">
        <v>376</v>
      </c>
      <c r="B24" s="91"/>
      <c r="C24" s="92"/>
      <c r="D24" s="92"/>
      <c r="E24" s="138"/>
      <c r="F24" s="93"/>
      <c r="G24" s="94">
        <v>0</v>
      </c>
      <c r="H24" s="95">
        <v>0</v>
      </c>
      <c r="I24" s="139">
        <v>0</v>
      </c>
      <c r="J24" s="95">
        <v>0</v>
      </c>
      <c r="K24" s="96">
        <f t="shared" si="0"/>
        <v>0</v>
      </c>
    </row>
    <row r="25" spans="1:11" s="232" customFormat="1" x14ac:dyDescent="0.2">
      <c r="A25" s="233" t="s">
        <v>377</v>
      </c>
      <c r="B25" s="91"/>
      <c r="C25" s="92"/>
      <c r="D25" s="92"/>
      <c r="E25" s="138"/>
      <c r="F25" s="93"/>
      <c r="G25" s="94">
        <v>0</v>
      </c>
      <c r="H25" s="95">
        <v>0</v>
      </c>
      <c r="I25" s="139">
        <v>0</v>
      </c>
      <c r="J25" s="95">
        <v>0</v>
      </c>
      <c r="K25" s="96">
        <f t="shared" si="0"/>
        <v>0</v>
      </c>
    </row>
    <row r="26" spans="1:11" s="232" customFormat="1" x14ac:dyDescent="0.2">
      <c r="A26" s="233" t="s">
        <v>378</v>
      </c>
      <c r="B26" s="91"/>
      <c r="C26" s="92"/>
      <c r="D26" s="92"/>
      <c r="E26" s="138"/>
      <c r="F26" s="93"/>
      <c r="G26" s="94">
        <v>0</v>
      </c>
      <c r="H26" s="95">
        <v>0</v>
      </c>
      <c r="I26" s="139">
        <v>0</v>
      </c>
      <c r="J26" s="95">
        <v>0</v>
      </c>
      <c r="K26" s="96">
        <f t="shared" si="0"/>
        <v>0</v>
      </c>
    </row>
    <row r="27" spans="1:11" s="232" customFormat="1" x14ac:dyDescent="0.2">
      <c r="A27" s="233" t="s">
        <v>379</v>
      </c>
      <c r="B27" s="91"/>
      <c r="C27" s="92"/>
      <c r="D27" s="92"/>
      <c r="E27" s="138"/>
      <c r="F27" s="93"/>
      <c r="G27" s="94">
        <v>0</v>
      </c>
      <c r="H27" s="95">
        <v>0</v>
      </c>
      <c r="I27" s="139">
        <v>0</v>
      </c>
      <c r="J27" s="95">
        <v>0</v>
      </c>
      <c r="K27" s="96">
        <f t="shared" si="0"/>
        <v>0</v>
      </c>
    </row>
    <row r="28" spans="1:11" s="232" customFormat="1" x14ac:dyDescent="0.2">
      <c r="A28" s="233" t="s">
        <v>380</v>
      </c>
      <c r="B28" s="91"/>
      <c r="C28" s="92"/>
      <c r="D28" s="92"/>
      <c r="E28" s="138"/>
      <c r="F28" s="93"/>
      <c r="G28" s="94">
        <v>0</v>
      </c>
      <c r="H28" s="95">
        <v>0</v>
      </c>
      <c r="I28" s="139">
        <v>0</v>
      </c>
      <c r="J28" s="95">
        <v>0</v>
      </c>
      <c r="K28" s="96">
        <f t="shared" si="0"/>
        <v>0</v>
      </c>
    </row>
    <row r="29" spans="1:11" s="232" customFormat="1" x14ac:dyDescent="0.2">
      <c r="A29" s="233" t="s">
        <v>381</v>
      </c>
      <c r="B29" s="91"/>
      <c r="C29" s="92"/>
      <c r="D29" s="92"/>
      <c r="E29" s="138"/>
      <c r="F29" s="93"/>
      <c r="G29" s="94">
        <v>0</v>
      </c>
      <c r="H29" s="95">
        <v>0</v>
      </c>
      <c r="I29" s="139">
        <v>0</v>
      </c>
      <c r="J29" s="95">
        <v>0</v>
      </c>
      <c r="K29" s="96">
        <f t="shared" si="0"/>
        <v>0</v>
      </c>
    </row>
    <row r="30" spans="1:11" s="232" customFormat="1" x14ac:dyDescent="0.2">
      <c r="A30" s="233" t="s">
        <v>382</v>
      </c>
      <c r="B30" s="91"/>
      <c r="C30" s="92"/>
      <c r="D30" s="92"/>
      <c r="E30" s="138"/>
      <c r="F30" s="93"/>
      <c r="G30" s="94">
        <v>0</v>
      </c>
      <c r="H30" s="95">
        <v>0</v>
      </c>
      <c r="I30" s="139">
        <v>0</v>
      </c>
      <c r="J30" s="95">
        <v>0</v>
      </c>
      <c r="K30" s="96">
        <f t="shared" si="0"/>
        <v>0</v>
      </c>
    </row>
    <row r="31" spans="1:11" s="232" customFormat="1" x14ac:dyDescent="0.2">
      <c r="A31" s="233" t="s">
        <v>383</v>
      </c>
      <c r="B31" s="91">
        <v>2</v>
      </c>
      <c r="C31" s="92"/>
      <c r="D31" s="92"/>
      <c r="E31" s="138"/>
      <c r="F31" s="93">
        <v>6</v>
      </c>
      <c r="G31" s="94">
        <v>1</v>
      </c>
      <c r="H31" s="95">
        <v>0</v>
      </c>
      <c r="I31" s="139">
        <v>2</v>
      </c>
      <c r="J31" s="95">
        <v>2</v>
      </c>
      <c r="K31" s="96">
        <f t="shared" si="0"/>
        <v>13</v>
      </c>
    </row>
    <row r="32" spans="1:11" s="232" customFormat="1" x14ac:dyDescent="0.2">
      <c r="A32" s="233" t="s">
        <v>384</v>
      </c>
      <c r="B32" s="91"/>
      <c r="C32" s="92"/>
      <c r="D32" s="92"/>
      <c r="E32" s="138"/>
      <c r="F32" s="93"/>
      <c r="G32" s="94">
        <v>0</v>
      </c>
      <c r="H32" s="95">
        <v>0</v>
      </c>
      <c r="I32" s="139">
        <v>0</v>
      </c>
      <c r="J32" s="95">
        <v>0</v>
      </c>
      <c r="K32" s="96">
        <f t="shared" si="0"/>
        <v>0</v>
      </c>
    </row>
    <row r="33" spans="1:11" s="232" customFormat="1" x14ac:dyDescent="0.2">
      <c r="A33" s="233" t="s">
        <v>385</v>
      </c>
      <c r="B33" s="91"/>
      <c r="C33" s="92"/>
      <c r="D33" s="92"/>
      <c r="E33" s="138"/>
      <c r="F33" s="93"/>
      <c r="G33" s="94">
        <v>0</v>
      </c>
      <c r="H33" s="95">
        <v>0</v>
      </c>
      <c r="I33" s="139">
        <v>0</v>
      </c>
      <c r="J33" s="95">
        <v>0</v>
      </c>
      <c r="K33" s="96">
        <f t="shared" si="0"/>
        <v>0</v>
      </c>
    </row>
    <row r="34" spans="1:11" s="232" customFormat="1" x14ac:dyDescent="0.2">
      <c r="A34" s="233" t="s">
        <v>386</v>
      </c>
      <c r="B34" s="91"/>
      <c r="C34" s="92"/>
      <c r="D34" s="92"/>
      <c r="E34" s="138"/>
      <c r="F34" s="93"/>
      <c r="G34" s="94">
        <v>0</v>
      </c>
      <c r="H34" s="95">
        <v>0</v>
      </c>
      <c r="I34" s="139">
        <v>0</v>
      </c>
      <c r="J34" s="95">
        <v>0</v>
      </c>
      <c r="K34" s="96">
        <f t="shared" si="0"/>
        <v>0</v>
      </c>
    </row>
    <row r="35" spans="1:11" s="232" customFormat="1" x14ac:dyDescent="0.2">
      <c r="A35" s="233" t="s">
        <v>387</v>
      </c>
      <c r="B35" s="91"/>
      <c r="C35" s="92"/>
      <c r="D35" s="92"/>
      <c r="E35" s="138"/>
      <c r="F35" s="93"/>
      <c r="G35" s="94">
        <v>0</v>
      </c>
      <c r="H35" s="95">
        <v>0</v>
      </c>
      <c r="I35" s="139">
        <v>0</v>
      </c>
      <c r="J35" s="95">
        <v>0</v>
      </c>
      <c r="K35" s="96">
        <f t="shared" si="0"/>
        <v>0</v>
      </c>
    </row>
    <row r="36" spans="1:11" s="232" customFormat="1" x14ac:dyDescent="0.2">
      <c r="A36" s="233" t="s">
        <v>388</v>
      </c>
      <c r="B36" s="91"/>
      <c r="C36" s="92"/>
      <c r="D36" s="92"/>
      <c r="E36" s="138"/>
      <c r="F36" s="93"/>
      <c r="G36" s="94">
        <v>0</v>
      </c>
      <c r="H36" s="95">
        <v>0</v>
      </c>
      <c r="I36" s="139">
        <v>0</v>
      </c>
      <c r="J36" s="95">
        <v>0</v>
      </c>
      <c r="K36" s="96">
        <f t="shared" si="0"/>
        <v>0</v>
      </c>
    </row>
    <row r="37" spans="1:11" s="232" customFormat="1" x14ac:dyDescent="0.2">
      <c r="A37" s="233" t="s">
        <v>389</v>
      </c>
      <c r="B37" s="91"/>
      <c r="C37" s="92"/>
      <c r="D37" s="92"/>
      <c r="E37" s="138"/>
      <c r="F37" s="93"/>
      <c r="G37" s="94">
        <v>1</v>
      </c>
      <c r="H37" s="95">
        <v>0</v>
      </c>
      <c r="I37" s="139">
        <v>2</v>
      </c>
      <c r="J37" s="95">
        <v>1</v>
      </c>
      <c r="K37" s="96">
        <f t="shared" si="0"/>
        <v>4</v>
      </c>
    </row>
    <row r="38" spans="1:11" s="232" customFormat="1" x14ac:dyDescent="0.2">
      <c r="A38" s="233" t="s">
        <v>390</v>
      </c>
      <c r="B38" s="91"/>
      <c r="C38" s="92"/>
      <c r="D38" s="92"/>
      <c r="E38" s="138"/>
      <c r="F38" s="93"/>
      <c r="G38" s="94">
        <v>0</v>
      </c>
      <c r="H38" s="95">
        <v>0</v>
      </c>
      <c r="I38" s="139">
        <v>0</v>
      </c>
      <c r="J38" s="95">
        <v>0</v>
      </c>
      <c r="K38" s="96">
        <f t="shared" si="0"/>
        <v>0</v>
      </c>
    </row>
    <row r="39" spans="1:11" s="232" customFormat="1" x14ac:dyDescent="0.2">
      <c r="A39" s="233" t="s">
        <v>391</v>
      </c>
      <c r="B39" s="91"/>
      <c r="C39" s="92"/>
      <c r="D39" s="92"/>
      <c r="E39" s="138"/>
      <c r="F39" s="93"/>
      <c r="G39" s="94">
        <v>0</v>
      </c>
      <c r="H39" s="95">
        <v>0</v>
      </c>
      <c r="I39" s="139">
        <v>0</v>
      </c>
      <c r="J39" s="95">
        <v>0</v>
      </c>
      <c r="K39" s="96">
        <f t="shared" si="0"/>
        <v>0</v>
      </c>
    </row>
    <row r="40" spans="1:11" s="232" customFormat="1" x14ac:dyDescent="0.2">
      <c r="A40" s="233" t="s">
        <v>392</v>
      </c>
      <c r="B40" s="91"/>
      <c r="C40" s="92"/>
      <c r="D40" s="92"/>
      <c r="E40" s="138"/>
      <c r="F40" s="93"/>
      <c r="G40" s="94">
        <v>0</v>
      </c>
      <c r="H40" s="95">
        <v>0</v>
      </c>
      <c r="I40" s="139">
        <v>0</v>
      </c>
      <c r="J40" s="95">
        <v>0</v>
      </c>
      <c r="K40" s="96">
        <f t="shared" si="0"/>
        <v>0</v>
      </c>
    </row>
    <row r="41" spans="1:11" s="232" customFormat="1" x14ac:dyDescent="0.2">
      <c r="A41" s="233" t="s">
        <v>393</v>
      </c>
      <c r="B41" s="91"/>
      <c r="C41" s="92"/>
      <c r="D41" s="92"/>
      <c r="E41" s="138"/>
      <c r="F41" s="93"/>
      <c r="G41" s="94">
        <v>0</v>
      </c>
      <c r="H41" s="95">
        <v>0</v>
      </c>
      <c r="I41" s="139">
        <v>0</v>
      </c>
      <c r="J41" s="95">
        <v>0</v>
      </c>
      <c r="K41" s="96">
        <f t="shared" si="0"/>
        <v>0</v>
      </c>
    </row>
    <row r="42" spans="1:11" s="232" customFormat="1" x14ac:dyDescent="0.2">
      <c r="A42" s="233" t="s">
        <v>394</v>
      </c>
      <c r="B42" s="91">
        <v>2</v>
      </c>
      <c r="C42" s="92"/>
      <c r="D42" s="92"/>
      <c r="E42" s="138"/>
      <c r="F42" s="93"/>
      <c r="G42" s="94">
        <v>0</v>
      </c>
      <c r="H42" s="95">
        <v>0</v>
      </c>
      <c r="I42" s="139">
        <v>0</v>
      </c>
      <c r="J42" s="95">
        <v>0</v>
      </c>
      <c r="K42" s="96">
        <f t="shared" si="0"/>
        <v>2</v>
      </c>
    </row>
    <row r="43" spans="1:11" s="232" customFormat="1" x14ac:dyDescent="0.2">
      <c r="A43" s="233" t="s">
        <v>395</v>
      </c>
      <c r="B43" s="91"/>
      <c r="C43" s="92"/>
      <c r="D43" s="92"/>
      <c r="E43" s="138"/>
      <c r="F43" s="93"/>
      <c r="G43" s="94">
        <v>0</v>
      </c>
      <c r="H43" s="95">
        <v>0</v>
      </c>
      <c r="I43" s="139">
        <v>0</v>
      </c>
      <c r="J43" s="95">
        <v>0</v>
      </c>
      <c r="K43" s="96">
        <f t="shared" si="0"/>
        <v>0</v>
      </c>
    </row>
    <row r="44" spans="1:11" s="232" customFormat="1" x14ac:dyDescent="0.2">
      <c r="A44" s="233" t="s">
        <v>396</v>
      </c>
      <c r="B44" s="91"/>
      <c r="C44" s="92"/>
      <c r="D44" s="92"/>
      <c r="E44" s="138"/>
      <c r="F44" s="93"/>
      <c r="G44" s="94">
        <v>0</v>
      </c>
      <c r="H44" s="95">
        <v>0</v>
      </c>
      <c r="I44" s="139">
        <v>0</v>
      </c>
      <c r="J44" s="95">
        <v>0</v>
      </c>
      <c r="K44" s="96">
        <f t="shared" si="0"/>
        <v>0</v>
      </c>
    </row>
    <row r="45" spans="1:11" s="232" customFormat="1" x14ac:dyDescent="0.2">
      <c r="A45" s="233" t="s">
        <v>397</v>
      </c>
      <c r="B45" s="91"/>
      <c r="C45" s="92"/>
      <c r="D45" s="92"/>
      <c r="E45" s="138"/>
      <c r="F45" s="93"/>
      <c r="G45" s="94">
        <v>0</v>
      </c>
      <c r="H45" s="95">
        <v>0</v>
      </c>
      <c r="I45" s="139">
        <v>0</v>
      </c>
      <c r="J45" s="95">
        <v>0</v>
      </c>
      <c r="K45" s="96">
        <f t="shared" si="0"/>
        <v>0</v>
      </c>
    </row>
    <row r="46" spans="1:11" s="232" customFormat="1" x14ac:dyDescent="0.2">
      <c r="A46" s="233" t="s">
        <v>398</v>
      </c>
      <c r="B46" s="91">
        <v>1</v>
      </c>
      <c r="C46" s="92"/>
      <c r="D46" s="92"/>
      <c r="E46" s="138"/>
      <c r="F46" s="93"/>
      <c r="G46" s="94">
        <v>2</v>
      </c>
      <c r="H46" s="95">
        <v>0</v>
      </c>
      <c r="I46" s="139">
        <v>4</v>
      </c>
      <c r="J46" s="95">
        <v>0</v>
      </c>
      <c r="K46" s="96">
        <f t="shared" si="0"/>
        <v>7</v>
      </c>
    </row>
    <row r="47" spans="1:11" s="232" customFormat="1" x14ac:dyDescent="0.2">
      <c r="A47" s="233" t="s">
        <v>399</v>
      </c>
      <c r="B47" s="91"/>
      <c r="C47" s="92"/>
      <c r="D47" s="92"/>
      <c r="E47" s="138"/>
      <c r="F47" s="93"/>
      <c r="G47" s="94">
        <v>0</v>
      </c>
      <c r="H47" s="95">
        <v>0</v>
      </c>
      <c r="I47" s="139">
        <v>0</v>
      </c>
      <c r="J47" s="95">
        <v>0</v>
      </c>
      <c r="K47" s="96">
        <f t="shared" si="0"/>
        <v>0</v>
      </c>
    </row>
    <row r="48" spans="1:11" s="232" customFormat="1" x14ac:dyDescent="0.2">
      <c r="A48" s="233" t="s">
        <v>400</v>
      </c>
      <c r="B48" s="91"/>
      <c r="C48" s="92"/>
      <c r="D48" s="92"/>
      <c r="E48" s="138"/>
      <c r="F48" s="93"/>
      <c r="G48" s="94">
        <v>0</v>
      </c>
      <c r="H48" s="95">
        <v>0</v>
      </c>
      <c r="I48" s="139">
        <v>0</v>
      </c>
      <c r="J48" s="95">
        <v>0</v>
      </c>
      <c r="K48" s="96">
        <f t="shared" si="0"/>
        <v>0</v>
      </c>
    </row>
    <row r="49" spans="1:11" s="232" customFormat="1" x14ac:dyDescent="0.2">
      <c r="A49" s="233" t="s">
        <v>401</v>
      </c>
      <c r="B49" s="91"/>
      <c r="C49" s="92"/>
      <c r="D49" s="92"/>
      <c r="E49" s="138"/>
      <c r="F49" s="93"/>
      <c r="G49" s="94">
        <v>0</v>
      </c>
      <c r="H49" s="95">
        <v>0</v>
      </c>
      <c r="I49" s="139">
        <v>0</v>
      </c>
      <c r="J49" s="95">
        <v>0</v>
      </c>
      <c r="K49" s="96">
        <f t="shared" si="0"/>
        <v>0</v>
      </c>
    </row>
    <row r="50" spans="1:11" s="232" customFormat="1" x14ac:dyDescent="0.2">
      <c r="A50" s="233" t="s">
        <v>402</v>
      </c>
      <c r="B50" s="91"/>
      <c r="C50" s="92"/>
      <c r="D50" s="92"/>
      <c r="E50" s="138"/>
      <c r="F50" s="93"/>
      <c r="G50" s="94">
        <v>0</v>
      </c>
      <c r="H50" s="95">
        <v>0</v>
      </c>
      <c r="I50" s="139">
        <v>0</v>
      </c>
      <c r="J50" s="95">
        <v>0</v>
      </c>
      <c r="K50" s="96">
        <f t="shared" si="0"/>
        <v>0</v>
      </c>
    </row>
    <row r="51" spans="1:11" s="232" customFormat="1" x14ac:dyDescent="0.2">
      <c r="A51" s="233" t="s">
        <v>403</v>
      </c>
      <c r="B51" s="91"/>
      <c r="C51" s="92"/>
      <c r="D51" s="92"/>
      <c r="E51" s="138"/>
      <c r="F51" s="93"/>
      <c r="G51" s="94">
        <v>0</v>
      </c>
      <c r="H51" s="95">
        <v>0</v>
      </c>
      <c r="I51" s="139">
        <v>0</v>
      </c>
      <c r="J51" s="95">
        <v>0</v>
      </c>
      <c r="K51" s="96">
        <f t="shared" si="0"/>
        <v>0</v>
      </c>
    </row>
    <row r="52" spans="1:11" s="232" customFormat="1" x14ac:dyDescent="0.2">
      <c r="A52" s="233" t="s">
        <v>404</v>
      </c>
      <c r="B52" s="91"/>
      <c r="C52" s="92"/>
      <c r="D52" s="92"/>
      <c r="E52" s="138"/>
      <c r="F52" s="93"/>
      <c r="G52" s="94">
        <v>0</v>
      </c>
      <c r="H52" s="95">
        <v>0</v>
      </c>
      <c r="I52" s="139">
        <v>0</v>
      </c>
      <c r="J52" s="95">
        <v>0</v>
      </c>
      <c r="K52" s="96">
        <f t="shared" si="0"/>
        <v>0</v>
      </c>
    </row>
    <row r="53" spans="1:11" s="232" customFormat="1" x14ac:dyDescent="0.2">
      <c r="A53" s="233" t="s">
        <v>405</v>
      </c>
      <c r="B53" s="91"/>
      <c r="C53" s="92"/>
      <c r="D53" s="92"/>
      <c r="E53" s="138"/>
      <c r="F53" s="93"/>
      <c r="G53" s="94">
        <v>0</v>
      </c>
      <c r="H53" s="95">
        <v>0</v>
      </c>
      <c r="I53" s="139">
        <v>0</v>
      </c>
      <c r="J53" s="95">
        <v>0</v>
      </c>
      <c r="K53" s="96">
        <f t="shared" si="0"/>
        <v>0</v>
      </c>
    </row>
    <row r="54" spans="1:11" s="232" customFormat="1" x14ac:dyDescent="0.2">
      <c r="A54" s="233" t="s">
        <v>406</v>
      </c>
      <c r="B54" s="91">
        <v>7</v>
      </c>
      <c r="C54" s="92"/>
      <c r="D54" s="92"/>
      <c r="E54" s="138"/>
      <c r="F54" s="93">
        <v>4</v>
      </c>
      <c r="G54" s="94">
        <v>3</v>
      </c>
      <c r="H54" s="95">
        <v>0</v>
      </c>
      <c r="I54" s="139">
        <v>1</v>
      </c>
      <c r="J54" s="95">
        <v>0</v>
      </c>
      <c r="K54" s="96">
        <f t="shared" si="0"/>
        <v>15</v>
      </c>
    </row>
    <row r="55" spans="1:11" s="232" customFormat="1" x14ac:dyDescent="0.2">
      <c r="A55" s="233" t="s">
        <v>407</v>
      </c>
      <c r="B55" s="91">
        <v>10</v>
      </c>
      <c r="C55" s="92"/>
      <c r="D55" s="92"/>
      <c r="E55" s="138"/>
      <c r="F55" s="93">
        <v>2</v>
      </c>
      <c r="G55" s="94">
        <v>2</v>
      </c>
      <c r="H55" s="95">
        <v>0</v>
      </c>
      <c r="I55" s="139">
        <v>0</v>
      </c>
      <c r="J55" s="95">
        <v>1</v>
      </c>
      <c r="K55" s="96">
        <f t="shared" si="0"/>
        <v>15</v>
      </c>
    </row>
    <row r="56" spans="1:11" s="232" customFormat="1" x14ac:dyDescent="0.2">
      <c r="A56" s="233" t="s">
        <v>408</v>
      </c>
      <c r="B56" s="91">
        <v>1</v>
      </c>
      <c r="C56" s="92"/>
      <c r="D56" s="92"/>
      <c r="E56" s="138"/>
      <c r="F56" s="93"/>
      <c r="G56" s="94">
        <v>5</v>
      </c>
      <c r="H56" s="95">
        <v>0</v>
      </c>
      <c r="I56" s="139">
        <v>0</v>
      </c>
      <c r="J56" s="95">
        <v>0</v>
      </c>
      <c r="K56" s="96">
        <f t="shared" si="0"/>
        <v>6</v>
      </c>
    </row>
    <row r="57" spans="1:11" s="232" customFormat="1" x14ac:dyDescent="0.2">
      <c r="A57" s="233" t="s">
        <v>409</v>
      </c>
      <c r="B57" s="91"/>
      <c r="C57" s="92"/>
      <c r="D57" s="92"/>
      <c r="E57" s="138"/>
      <c r="F57" s="93"/>
      <c r="G57" s="94">
        <v>0</v>
      </c>
      <c r="H57" s="95">
        <v>0</v>
      </c>
      <c r="I57" s="139">
        <v>0</v>
      </c>
      <c r="J57" s="95">
        <v>0</v>
      </c>
      <c r="K57" s="96">
        <f t="shared" si="0"/>
        <v>0</v>
      </c>
    </row>
    <row r="58" spans="1:11" s="232" customFormat="1" x14ac:dyDescent="0.2">
      <c r="A58" s="233" t="s">
        <v>410</v>
      </c>
      <c r="B58" s="91"/>
      <c r="C58" s="92"/>
      <c r="D58" s="92"/>
      <c r="E58" s="138"/>
      <c r="F58" s="93"/>
      <c r="G58" s="94">
        <v>0</v>
      </c>
      <c r="H58" s="95">
        <v>0</v>
      </c>
      <c r="I58" s="139">
        <v>0</v>
      </c>
      <c r="J58" s="95">
        <v>0</v>
      </c>
      <c r="K58" s="96">
        <f t="shared" si="0"/>
        <v>0</v>
      </c>
    </row>
    <row r="59" spans="1:11" s="232" customFormat="1" x14ac:dyDescent="0.2">
      <c r="A59" s="233" t="s">
        <v>411</v>
      </c>
      <c r="B59" s="91"/>
      <c r="C59" s="92"/>
      <c r="D59" s="92"/>
      <c r="E59" s="138"/>
      <c r="F59" s="93"/>
      <c r="G59" s="94">
        <v>0</v>
      </c>
      <c r="H59" s="95">
        <v>0</v>
      </c>
      <c r="I59" s="139">
        <v>0</v>
      </c>
      <c r="J59" s="95">
        <v>0</v>
      </c>
      <c r="K59" s="96">
        <f t="shared" si="0"/>
        <v>0</v>
      </c>
    </row>
    <row r="60" spans="1:11" s="232" customFormat="1" x14ac:dyDescent="0.2">
      <c r="A60" s="233" t="s">
        <v>412</v>
      </c>
      <c r="B60" s="91"/>
      <c r="C60" s="92"/>
      <c r="D60" s="92"/>
      <c r="E60" s="138"/>
      <c r="F60" s="93"/>
      <c r="G60" s="94">
        <v>0</v>
      </c>
      <c r="H60" s="95">
        <v>0</v>
      </c>
      <c r="I60" s="139">
        <v>0</v>
      </c>
      <c r="J60" s="95">
        <v>0</v>
      </c>
      <c r="K60" s="96">
        <f t="shared" si="0"/>
        <v>0</v>
      </c>
    </row>
    <row r="61" spans="1:11" s="232" customFormat="1" x14ac:dyDescent="0.2">
      <c r="A61" s="233" t="s">
        <v>413</v>
      </c>
      <c r="B61" s="91"/>
      <c r="C61" s="92"/>
      <c r="D61" s="92"/>
      <c r="E61" s="138"/>
      <c r="F61" s="93"/>
      <c r="G61" s="94">
        <v>0</v>
      </c>
      <c r="H61" s="95">
        <v>0</v>
      </c>
      <c r="I61" s="139">
        <v>0</v>
      </c>
      <c r="J61" s="95">
        <v>0</v>
      </c>
      <c r="K61" s="96">
        <f t="shared" si="0"/>
        <v>0</v>
      </c>
    </row>
    <row r="62" spans="1:11" s="232" customFormat="1" x14ac:dyDescent="0.2">
      <c r="A62" s="233" t="s">
        <v>414</v>
      </c>
      <c r="B62" s="91">
        <v>9</v>
      </c>
      <c r="C62" s="92"/>
      <c r="D62" s="92"/>
      <c r="E62" s="138"/>
      <c r="F62" s="93">
        <v>12</v>
      </c>
      <c r="G62" s="94">
        <v>8</v>
      </c>
      <c r="H62" s="95">
        <v>0</v>
      </c>
      <c r="I62" s="139">
        <v>4</v>
      </c>
      <c r="J62" s="95">
        <v>0</v>
      </c>
      <c r="K62" s="96">
        <f t="shared" si="0"/>
        <v>33</v>
      </c>
    </row>
    <row r="63" spans="1:11" s="232" customFormat="1" x14ac:dyDescent="0.2">
      <c r="A63" s="233" t="s">
        <v>415</v>
      </c>
      <c r="B63" s="91">
        <v>11</v>
      </c>
      <c r="C63" s="92"/>
      <c r="D63" s="92"/>
      <c r="E63" s="138"/>
      <c r="F63" s="93">
        <v>9</v>
      </c>
      <c r="G63" s="94">
        <v>7</v>
      </c>
      <c r="H63" s="95">
        <v>1</v>
      </c>
      <c r="I63" s="139">
        <v>1</v>
      </c>
      <c r="J63" s="95">
        <v>3</v>
      </c>
      <c r="K63" s="96">
        <f t="shared" si="0"/>
        <v>32</v>
      </c>
    </row>
    <row r="64" spans="1:11" s="232" customFormat="1" x14ac:dyDescent="0.2">
      <c r="A64" s="233" t="s">
        <v>416</v>
      </c>
      <c r="B64" s="91"/>
      <c r="C64" s="92"/>
      <c r="D64" s="92"/>
      <c r="E64" s="138"/>
      <c r="F64" s="93"/>
      <c r="G64" s="94">
        <v>0</v>
      </c>
      <c r="H64" s="95">
        <v>0</v>
      </c>
      <c r="I64" s="139">
        <v>0</v>
      </c>
      <c r="J64" s="95">
        <v>0</v>
      </c>
      <c r="K64" s="96">
        <f t="shared" si="0"/>
        <v>0</v>
      </c>
    </row>
    <row r="65" spans="1:11" s="232" customFormat="1" x14ac:dyDescent="0.2">
      <c r="A65" s="233" t="s">
        <v>417</v>
      </c>
      <c r="B65" s="91"/>
      <c r="C65" s="92"/>
      <c r="D65" s="92"/>
      <c r="E65" s="138"/>
      <c r="F65" s="93"/>
      <c r="G65" s="94">
        <v>0</v>
      </c>
      <c r="H65" s="95">
        <v>0</v>
      </c>
      <c r="I65" s="139">
        <v>0</v>
      </c>
      <c r="J65" s="95">
        <v>0</v>
      </c>
      <c r="K65" s="96">
        <f t="shared" si="0"/>
        <v>0</v>
      </c>
    </row>
    <row r="66" spans="1:11" s="232" customFormat="1" x14ac:dyDescent="0.2">
      <c r="A66" s="233" t="s">
        <v>418</v>
      </c>
      <c r="B66" s="91"/>
      <c r="C66" s="92"/>
      <c r="D66" s="92"/>
      <c r="E66" s="138"/>
      <c r="F66" s="93"/>
      <c r="G66" s="94">
        <v>0</v>
      </c>
      <c r="H66" s="95">
        <v>0</v>
      </c>
      <c r="I66" s="139">
        <v>0</v>
      </c>
      <c r="J66" s="95">
        <v>0</v>
      </c>
      <c r="K66" s="96">
        <f t="shared" si="0"/>
        <v>0</v>
      </c>
    </row>
    <row r="67" spans="1:11" s="232" customFormat="1" x14ac:dyDescent="0.2">
      <c r="A67" s="233" t="s">
        <v>419</v>
      </c>
      <c r="B67" s="91">
        <v>3</v>
      </c>
      <c r="C67" s="92"/>
      <c r="D67" s="92"/>
      <c r="E67" s="138"/>
      <c r="F67" s="93">
        <v>67</v>
      </c>
      <c r="G67" s="94">
        <v>32</v>
      </c>
      <c r="H67" s="95">
        <v>0</v>
      </c>
      <c r="I67" s="139">
        <v>7</v>
      </c>
      <c r="J67" s="95">
        <v>15</v>
      </c>
      <c r="K67" s="96">
        <f t="shared" si="0"/>
        <v>124</v>
      </c>
    </row>
    <row r="68" spans="1:11" s="232" customFormat="1" x14ac:dyDescent="0.2">
      <c r="A68" s="233" t="s">
        <v>420</v>
      </c>
      <c r="B68" s="91"/>
      <c r="C68" s="92"/>
      <c r="D68" s="92"/>
      <c r="E68" s="138"/>
      <c r="F68" s="93"/>
      <c r="G68" s="94">
        <v>0</v>
      </c>
      <c r="H68" s="95">
        <v>0</v>
      </c>
      <c r="I68" s="139">
        <v>0</v>
      </c>
      <c r="J68" s="95">
        <v>0</v>
      </c>
      <c r="K68" s="96">
        <f t="shared" ref="K68:K131" si="1">SUM(B68,F68:J68)</f>
        <v>0</v>
      </c>
    </row>
    <row r="69" spans="1:11" s="232" customFormat="1" x14ac:dyDescent="0.2">
      <c r="A69" s="233" t="s">
        <v>421</v>
      </c>
      <c r="B69" s="91"/>
      <c r="C69" s="92"/>
      <c r="D69" s="92"/>
      <c r="E69" s="138"/>
      <c r="F69" s="93"/>
      <c r="G69" s="94">
        <v>0</v>
      </c>
      <c r="H69" s="95">
        <v>0</v>
      </c>
      <c r="I69" s="139">
        <v>0</v>
      </c>
      <c r="J69" s="95">
        <v>0</v>
      </c>
      <c r="K69" s="96">
        <f t="shared" si="1"/>
        <v>0</v>
      </c>
    </row>
    <row r="70" spans="1:11" s="232" customFormat="1" x14ac:dyDescent="0.2">
      <c r="A70" s="233" t="s">
        <v>422</v>
      </c>
      <c r="B70" s="91">
        <v>3</v>
      </c>
      <c r="C70" s="92"/>
      <c r="D70" s="92"/>
      <c r="E70" s="138"/>
      <c r="F70" s="93">
        <v>1</v>
      </c>
      <c r="G70" s="94">
        <v>7</v>
      </c>
      <c r="H70" s="95">
        <v>0</v>
      </c>
      <c r="I70" s="139">
        <v>5</v>
      </c>
      <c r="J70" s="95">
        <v>4</v>
      </c>
      <c r="K70" s="96">
        <f t="shared" si="1"/>
        <v>20</v>
      </c>
    </row>
    <row r="71" spans="1:11" s="232" customFormat="1" x14ac:dyDescent="0.2">
      <c r="A71" s="233" t="s">
        <v>423</v>
      </c>
      <c r="B71" s="91"/>
      <c r="C71" s="92"/>
      <c r="D71" s="92"/>
      <c r="E71" s="138"/>
      <c r="F71" s="93"/>
      <c r="G71" s="94">
        <v>0</v>
      </c>
      <c r="H71" s="95">
        <v>0</v>
      </c>
      <c r="I71" s="139">
        <v>0</v>
      </c>
      <c r="J71" s="95">
        <v>0</v>
      </c>
      <c r="K71" s="96">
        <f t="shared" si="1"/>
        <v>0</v>
      </c>
    </row>
    <row r="72" spans="1:11" s="232" customFormat="1" x14ac:dyDescent="0.2">
      <c r="A72" s="233" t="s">
        <v>424</v>
      </c>
      <c r="B72" s="91"/>
      <c r="C72" s="92"/>
      <c r="D72" s="92"/>
      <c r="E72" s="138"/>
      <c r="F72" s="93"/>
      <c r="G72" s="94">
        <v>0</v>
      </c>
      <c r="H72" s="95">
        <v>0</v>
      </c>
      <c r="I72" s="139">
        <v>0</v>
      </c>
      <c r="J72" s="95">
        <v>0</v>
      </c>
      <c r="K72" s="96">
        <f t="shared" si="1"/>
        <v>0</v>
      </c>
    </row>
    <row r="73" spans="1:11" s="232" customFormat="1" x14ac:dyDescent="0.2">
      <c r="A73" s="233" t="s">
        <v>425</v>
      </c>
      <c r="B73" s="91"/>
      <c r="C73" s="92"/>
      <c r="D73" s="92"/>
      <c r="E73" s="138"/>
      <c r="F73" s="93"/>
      <c r="G73" s="94">
        <v>0</v>
      </c>
      <c r="H73" s="95">
        <v>0</v>
      </c>
      <c r="I73" s="139">
        <v>0</v>
      </c>
      <c r="J73" s="95">
        <v>0</v>
      </c>
      <c r="K73" s="96">
        <f t="shared" si="1"/>
        <v>0</v>
      </c>
    </row>
    <row r="74" spans="1:11" s="232" customFormat="1" x14ac:dyDescent="0.2">
      <c r="A74" s="233" t="s">
        <v>426</v>
      </c>
      <c r="B74" s="91">
        <v>3</v>
      </c>
      <c r="C74" s="92"/>
      <c r="D74" s="92"/>
      <c r="E74" s="138"/>
      <c r="F74" s="93">
        <v>1</v>
      </c>
      <c r="G74" s="94">
        <v>3</v>
      </c>
      <c r="H74" s="95">
        <v>0</v>
      </c>
      <c r="I74" s="139">
        <v>1</v>
      </c>
      <c r="J74" s="95">
        <v>0</v>
      </c>
      <c r="K74" s="96">
        <f t="shared" si="1"/>
        <v>8</v>
      </c>
    </row>
    <row r="75" spans="1:11" s="232" customFormat="1" x14ac:dyDescent="0.2">
      <c r="A75" s="233" t="s">
        <v>427</v>
      </c>
      <c r="B75" s="91"/>
      <c r="C75" s="92"/>
      <c r="D75" s="92"/>
      <c r="E75" s="138"/>
      <c r="F75" s="93"/>
      <c r="G75" s="94">
        <v>0</v>
      </c>
      <c r="H75" s="95">
        <v>0</v>
      </c>
      <c r="I75" s="139">
        <v>0</v>
      </c>
      <c r="J75" s="95">
        <v>0</v>
      </c>
      <c r="K75" s="96">
        <f t="shared" si="1"/>
        <v>0</v>
      </c>
    </row>
    <row r="76" spans="1:11" s="232" customFormat="1" x14ac:dyDescent="0.2">
      <c r="A76" s="233" t="s">
        <v>428</v>
      </c>
      <c r="B76" s="91"/>
      <c r="C76" s="92"/>
      <c r="D76" s="92"/>
      <c r="E76" s="138"/>
      <c r="F76" s="93"/>
      <c r="G76" s="94">
        <v>0</v>
      </c>
      <c r="H76" s="95">
        <v>0</v>
      </c>
      <c r="I76" s="139">
        <v>0</v>
      </c>
      <c r="J76" s="95">
        <v>0</v>
      </c>
      <c r="K76" s="96">
        <f t="shared" si="1"/>
        <v>0</v>
      </c>
    </row>
    <row r="77" spans="1:11" s="232" customFormat="1" x14ac:dyDescent="0.2">
      <c r="A77" s="233" t="s">
        <v>429</v>
      </c>
      <c r="B77" s="91"/>
      <c r="C77" s="92"/>
      <c r="D77" s="92"/>
      <c r="E77" s="138"/>
      <c r="F77" s="93"/>
      <c r="G77" s="94">
        <v>0</v>
      </c>
      <c r="H77" s="95">
        <v>0</v>
      </c>
      <c r="I77" s="139">
        <v>0</v>
      </c>
      <c r="J77" s="95">
        <v>0</v>
      </c>
      <c r="K77" s="96">
        <f t="shared" si="1"/>
        <v>0</v>
      </c>
    </row>
    <row r="78" spans="1:11" s="232" customFormat="1" x14ac:dyDescent="0.2">
      <c r="A78" s="233" t="s">
        <v>430</v>
      </c>
      <c r="B78" s="91"/>
      <c r="C78" s="92"/>
      <c r="D78" s="92"/>
      <c r="E78" s="138"/>
      <c r="F78" s="93"/>
      <c r="G78" s="94">
        <v>0</v>
      </c>
      <c r="H78" s="95">
        <v>0</v>
      </c>
      <c r="I78" s="139">
        <v>0</v>
      </c>
      <c r="J78" s="95">
        <v>0</v>
      </c>
      <c r="K78" s="96">
        <f t="shared" si="1"/>
        <v>0</v>
      </c>
    </row>
    <row r="79" spans="1:11" s="232" customFormat="1" x14ac:dyDescent="0.2">
      <c r="A79" s="233" t="s">
        <v>431</v>
      </c>
      <c r="B79" s="91"/>
      <c r="C79" s="92"/>
      <c r="D79" s="92"/>
      <c r="E79" s="138"/>
      <c r="F79" s="93"/>
      <c r="G79" s="94">
        <v>0</v>
      </c>
      <c r="H79" s="95">
        <v>0</v>
      </c>
      <c r="I79" s="139">
        <v>0</v>
      </c>
      <c r="J79" s="95">
        <v>0</v>
      </c>
      <c r="K79" s="96">
        <f t="shared" si="1"/>
        <v>0</v>
      </c>
    </row>
    <row r="80" spans="1:11" s="232" customFormat="1" x14ac:dyDescent="0.2">
      <c r="A80" s="233" t="s">
        <v>432</v>
      </c>
      <c r="B80" s="91"/>
      <c r="C80" s="92"/>
      <c r="D80" s="92"/>
      <c r="E80" s="138"/>
      <c r="F80" s="93">
        <v>4</v>
      </c>
      <c r="G80" s="94">
        <v>3</v>
      </c>
      <c r="H80" s="95">
        <v>0</v>
      </c>
      <c r="I80" s="139">
        <v>3</v>
      </c>
      <c r="J80" s="95">
        <v>0</v>
      </c>
      <c r="K80" s="96">
        <f t="shared" si="1"/>
        <v>10</v>
      </c>
    </row>
    <row r="81" spans="1:13" s="232" customFormat="1" x14ac:dyDescent="0.2">
      <c r="A81" s="233" t="s">
        <v>433</v>
      </c>
      <c r="B81" s="91">
        <v>4</v>
      </c>
      <c r="C81" s="92"/>
      <c r="D81" s="92"/>
      <c r="E81" s="138"/>
      <c r="F81" s="93">
        <v>27</v>
      </c>
      <c r="G81" s="94">
        <v>6</v>
      </c>
      <c r="H81" s="95">
        <v>4</v>
      </c>
      <c r="I81" s="139">
        <v>4</v>
      </c>
      <c r="J81" s="95">
        <v>7</v>
      </c>
      <c r="K81" s="96">
        <f t="shared" si="1"/>
        <v>52</v>
      </c>
    </row>
    <row r="82" spans="1:13" s="232" customFormat="1" x14ac:dyDescent="0.2">
      <c r="A82" s="233" t="s">
        <v>434</v>
      </c>
      <c r="B82" s="91"/>
      <c r="C82" s="92"/>
      <c r="D82" s="92"/>
      <c r="E82" s="138"/>
      <c r="F82" s="93"/>
      <c r="G82" s="94">
        <v>4</v>
      </c>
      <c r="H82" s="95">
        <v>0</v>
      </c>
      <c r="I82" s="139">
        <v>3</v>
      </c>
      <c r="J82" s="95">
        <v>0</v>
      </c>
      <c r="K82" s="96">
        <f t="shared" si="1"/>
        <v>7</v>
      </c>
    </row>
    <row r="83" spans="1:13" s="232" customFormat="1" x14ac:dyDescent="0.2">
      <c r="A83" s="233" t="s">
        <v>435</v>
      </c>
      <c r="B83" s="91"/>
      <c r="C83" s="92"/>
      <c r="D83" s="92"/>
      <c r="E83" s="138"/>
      <c r="F83" s="93"/>
      <c r="G83" s="94">
        <v>0</v>
      </c>
      <c r="H83" s="95">
        <v>0</v>
      </c>
      <c r="I83" s="139">
        <v>0</v>
      </c>
      <c r="J83" s="95">
        <v>0</v>
      </c>
      <c r="K83" s="96">
        <f t="shared" si="1"/>
        <v>0</v>
      </c>
    </row>
    <row r="84" spans="1:13" s="232" customFormat="1" x14ac:dyDescent="0.2">
      <c r="A84" s="233" t="s">
        <v>436</v>
      </c>
      <c r="B84" s="91"/>
      <c r="C84" s="92"/>
      <c r="D84" s="92"/>
      <c r="E84" s="138"/>
      <c r="F84" s="93"/>
      <c r="G84" s="94">
        <v>0</v>
      </c>
      <c r="H84" s="95">
        <v>0</v>
      </c>
      <c r="I84" s="139">
        <v>0</v>
      </c>
      <c r="J84" s="95">
        <v>0</v>
      </c>
      <c r="K84" s="96">
        <f t="shared" si="1"/>
        <v>0</v>
      </c>
    </row>
    <row r="85" spans="1:13" s="232" customFormat="1" x14ac:dyDescent="0.2">
      <c r="A85" s="233" t="s">
        <v>437</v>
      </c>
      <c r="B85" s="91"/>
      <c r="C85" s="92"/>
      <c r="D85" s="92"/>
      <c r="E85" s="138"/>
      <c r="F85" s="93"/>
      <c r="G85" s="94">
        <v>0</v>
      </c>
      <c r="H85" s="95">
        <v>0</v>
      </c>
      <c r="I85" s="139">
        <v>0</v>
      </c>
      <c r="J85" s="95">
        <v>0</v>
      </c>
      <c r="K85" s="96">
        <f t="shared" si="1"/>
        <v>0</v>
      </c>
    </row>
    <row r="86" spans="1:13" s="232" customFormat="1" x14ac:dyDescent="0.2">
      <c r="A86" s="233" t="s">
        <v>438</v>
      </c>
      <c r="B86" s="91">
        <v>1</v>
      </c>
      <c r="C86" s="92"/>
      <c r="D86" s="92"/>
      <c r="E86" s="138"/>
      <c r="F86" s="93"/>
      <c r="G86" s="94">
        <v>15</v>
      </c>
      <c r="H86" s="95">
        <v>0</v>
      </c>
      <c r="I86" s="139">
        <v>23</v>
      </c>
      <c r="J86" s="95">
        <v>0</v>
      </c>
      <c r="K86" s="96">
        <f t="shared" si="1"/>
        <v>39</v>
      </c>
    </row>
    <row r="87" spans="1:13" s="232" customFormat="1" x14ac:dyDescent="0.2">
      <c r="A87" s="233" t="s">
        <v>439</v>
      </c>
      <c r="B87" s="91">
        <v>2</v>
      </c>
      <c r="C87" s="92">
        <v>1</v>
      </c>
      <c r="D87" s="92"/>
      <c r="E87" s="138"/>
      <c r="F87" s="93"/>
      <c r="G87" s="94">
        <v>3</v>
      </c>
      <c r="H87" s="95">
        <v>1</v>
      </c>
      <c r="I87" s="139">
        <v>2</v>
      </c>
      <c r="J87" s="95">
        <v>0</v>
      </c>
      <c r="K87" s="96">
        <f t="shared" si="1"/>
        <v>8</v>
      </c>
    </row>
    <row r="88" spans="1:13" s="232" customFormat="1" x14ac:dyDescent="0.2">
      <c r="A88" s="233" t="s">
        <v>440</v>
      </c>
      <c r="B88" s="91">
        <v>2</v>
      </c>
      <c r="C88" s="92"/>
      <c r="D88" s="92"/>
      <c r="E88" s="138"/>
      <c r="F88" s="93">
        <v>44</v>
      </c>
      <c r="G88" s="94">
        <v>21</v>
      </c>
      <c r="H88" s="95">
        <v>1</v>
      </c>
      <c r="I88" s="139">
        <v>17</v>
      </c>
      <c r="J88" s="95">
        <v>0</v>
      </c>
      <c r="K88" s="96">
        <f t="shared" si="1"/>
        <v>85</v>
      </c>
    </row>
    <row r="89" spans="1:13" s="232" customFormat="1" x14ac:dyDescent="0.2">
      <c r="A89" s="233" t="s">
        <v>441</v>
      </c>
      <c r="B89" s="91"/>
      <c r="C89" s="92"/>
      <c r="D89" s="92"/>
      <c r="E89" s="138"/>
      <c r="F89" s="93"/>
      <c r="G89" s="94">
        <v>0</v>
      </c>
      <c r="H89" s="95">
        <v>0</v>
      </c>
      <c r="I89" s="139">
        <v>0</v>
      </c>
      <c r="J89" s="95">
        <v>0</v>
      </c>
      <c r="K89" s="96">
        <f t="shared" si="1"/>
        <v>0</v>
      </c>
    </row>
    <row r="90" spans="1:13" s="232" customFormat="1" x14ac:dyDescent="0.2">
      <c r="A90" s="233" t="s">
        <v>442</v>
      </c>
      <c r="B90" s="91"/>
      <c r="C90" s="92"/>
      <c r="D90" s="92"/>
      <c r="E90" s="138"/>
      <c r="F90" s="93"/>
      <c r="G90" s="94">
        <v>1</v>
      </c>
      <c r="H90" s="95">
        <v>0</v>
      </c>
      <c r="I90" s="139">
        <v>0</v>
      </c>
      <c r="J90" s="95">
        <v>0</v>
      </c>
      <c r="K90" s="96">
        <f t="shared" si="1"/>
        <v>1</v>
      </c>
    </row>
    <row r="91" spans="1:13" s="232" customFormat="1" x14ac:dyDescent="0.2">
      <c r="A91" s="250" t="s">
        <v>443</v>
      </c>
      <c r="B91" s="91"/>
      <c r="C91" s="92"/>
      <c r="D91" s="92"/>
      <c r="E91" s="138"/>
      <c r="F91" s="93"/>
      <c r="G91" s="94">
        <v>3</v>
      </c>
      <c r="H91" s="95">
        <v>0</v>
      </c>
      <c r="I91" s="139">
        <v>2</v>
      </c>
      <c r="J91" s="95">
        <v>0</v>
      </c>
      <c r="K91" s="96">
        <f t="shared" si="1"/>
        <v>5</v>
      </c>
    </row>
    <row r="92" spans="1:13" s="232" customFormat="1" x14ac:dyDescent="0.2">
      <c r="A92" s="233" t="s">
        <v>444</v>
      </c>
      <c r="B92" s="91"/>
      <c r="C92" s="92"/>
      <c r="D92" s="92"/>
      <c r="E92" s="138"/>
      <c r="F92" s="93"/>
      <c r="G92" s="94">
        <v>9</v>
      </c>
      <c r="H92" s="95">
        <v>0</v>
      </c>
      <c r="I92" s="139">
        <v>3</v>
      </c>
      <c r="J92" s="95">
        <v>0</v>
      </c>
      <c r="K92" s="96">
        <f t="shared" si="1"/>
        <v>12</v>
      </c>
      <c r="M92" s="87"/>
    </row>
    <row r="93" spans="1:13" s="232" customFormat="1" x14ac:dyDescent="0.2">
      <c r="A93" s="233" t="s">
        <v>445</v>
      </c>
      <c r="B93" s="91"/>
      <c r="C93" s="92"/>
      <c r="D93" s="92"/>
      <c r="E93" s="138"/>
      <c r="F93" s="93"/>
      <c r="G93" s="94">
        <v>0</v>
      </c>
      <c r="H93" s="95">
        <v>0</v>
      </c>
      <c r="I93" s="139">
        <v>0</v>
      </c>
      <c r="J93" s="95">
        <v>0</v>
      </c>
      <c r="K93" s="96">
        <f t="shared" si="1"/>
        <v>0</v>
      </c>
    </row>
    <row r="94" spans="1:13" s="232" customFormat="1" x14ac:dyDescent="0.2">
      <c r="A94" s="233" t="s">
        <v>446</v>
      </c>
      <c r="B94" s="91"/>
      <c r="C94" s="92"/>
      <c r="D94" s="92"/>
      <c r="E94" s="138"/>
      <c r="F94" s="93"/>
      <c r="G94" s="94">
        <v>0</v>
      </c>
      <c r="H94" s="95">
        <v>0</v>
      </c>
      <c r="I94" s="139">
        <v>0</v>
      </c>
      <c r="J94" s="95">
        <v>0</v>
      </c>
      <c r="K94" s="96">
        <f t="shared" si="1"/>
        <v>0</v>
      </c>
    </row>
    <row r="95" spans="1:13" s="232" customFormat="1" x14ac:dyDescent="0.2">
      <c r="A95" s="233" t="s">
        <v>447</v>
      </c>
      <c r="B95" s="91"/>
      <c r="C95" s="92"/>
      <c r="D95" s="92"/>
      <c r="E95" s="138"/>
      <c r="F95" s="93"/>
      <c r="G95" s="94">
        <v>4</v>
      </c>
      <c r="H95" s="95">
        <v>5</v>
      </c>
      <c r="I95" s="139">
        <v>3</v>
      </c>
      <c r="J95" s="95">
        <v>0</v>
      </c>
      <c r="K95" s="96">
        <f t="shared" si="1"/>
        <v>12</v>
      </c>
    </row>
    <row r="96" spans="1:13" s="232" customFormat="1" x14ac:dyDescent="0.2">
      <c r="A96" s="233" t="s">
        <v>448</v>
      </c>
      <c r="B96" s="91"/>
      <c r="C96" s="92"/>
      <c r="D96" s="92"/>
      <c r="E96" s="138"/>
      <c r="F96" s="93"/>
      <c r="G96" s="94">
        <v>0</v>
      </c>
      <c r="H96" s="95">
        <v>0</v>
      </c>
      <c r="I96" s="139">
        <v>0</v>
      </c>
      <c r="J96" s="95">
        <v>0</v>
      </c>
      <c r="K96" s="96">
        <f t="shared" si="1"/>
        <v>0</v>
      </c>
    </row>
    <row r="97" spans="1:11" s="232" customFormat="1" x14ac:dyDescent="0.2">
      <c r="A97" s="233" t="s">
        <v>449</v>
      </c>
      <c r="B97" s="91"/>
      <c r="C97" s="92"/>
      <c r="D97" s="92"/>
      <c r="E97" s="138"/>
      <c r="F97" s="93"/>
      <c r="G97" s="94">
        <v>2</v>
      </c>
      <c r="H97" s="95">
        <v>0</v>
      </c>
      <c r="I97" s="139">
        <v>0</v>
      </c>
      <c r="J97" s="95">
        <v>0</v>
      </c>
      <c r="K97" s="96">
        <f t="shared" si="1"/>
        <v>2</v>
      </c>
    </row>
    <row r="98" spans="1:11" s="232" customFormat="1" x14ac:dyDescent="0.2">
      <c r="A98" s="233" t="s">
        <v>450</v>
      </c>
      <c r="B98" s="91"/>
      <c r="C98" s="92"/>
      <c r="D98" s="92"/>
      <c r="E98" s="138"/>
      <c r="F98" s="93"/>
      <c r="G98" s="94">
        <v>0</v>
      </c>
      <c r="H98" s="95">
        <v>0</v>
      </c>
      <c r="I98" s="139">
        <v>0</v>
      </c>
      <c r="J98" s="95">
        <v>0</v>
      </c>
      <c r="K98" s="96">
        <f t="shared" si="1"/>
        <v>0</v>
      </c>
    </row>
    <row r="99" spans="1:11" s="232" customFormat="1" x14ac:dyDescent="0.2">
      <c r="A99" s="233" t="s">
        <v>451</v>
      </c>
      <c r="B99" s="91"/>
      <c r="C99" s="92"/>
      <c r="D99" s="92"/>
      <c r="E99" s="138"/>
      <c r="F99" s="93"/>
      <c r="G99" s="94">
        <v>0</v>
      </c>
      <c r="H99" s="95">
        <v>0</v>
      </c>
      <c r="I99" s="139">
        <v>0</v>
      </c>
      <c r="J99" s="95">
        <v>0</v>
      </c>
      <c r="K99" s="96">
        <f t="shared" si="1"/>
        <v>0</v>
      </c>
    </row>
    <row r="100" spans="1:11" s="232" customFormat="1" x14ac:dyDescent="0.2">
      <c r="A100" s="233" t="s">
        <v>452</v>
      </c>
      <c r="B100" s="91"/>
      <c r="C100" s="92"/>
      <c r="D100" s="92"/>
      <c r="E100" s="138"/>
      <c r="F100" s="93"/>
      <c r="G100" s="94">
        <v>0</v>
      </c>
      <c r="H100" s="95">
        <v>0</v>
      </c>
      <c r="I100" s="139">
        <v>0</v>
      </c>
      <c r="J100" s="95">
        <v>0</v>
      </c>
      <c r="K100" s="96">
        <f t="shared" si="1"/>
        <v>0</v>
      </c>
    </row>
    <row r="101" spans="1:11" s="232" customFormat="1" x14ac:dyDescent="0.2">
      <c r="A101" s="233" t="s">
        <v>453</v>
      </c>
      <c r="B101" s="91"/>
      <c r="C101" s="92"/>
      <c r="D101" s="92"/>
      <c r="E101" s="138"/>
      <c r="F101" s="93"/>
      <c r="G101" s="94">
        <v>0</v>
      </c>
      <c r="H101" s="95">
        <v>0</v>
      </c>
      <c r="I101" s="139">
        <v>0</v>
      </c>
      <c r="J101" s="95">
        <v>0</v>
      </c>
      <c r="K101" s="96">
        <f t="shared" si="1"/>
        <v>0</v>
      </c>
    </row>
    <row r="102" spans="1:11" s="232" customFormat="1" x14ac:dyDescent="0.2">
      <c r="A102" s="233" t="s">
        <v>454</v>
      </c>
      <c r="B102" s="91">
        <v>1</v>
      </c>
      <c r="C102" s="92"/>
      <c r="D102" s="92"/>
      <c r="E102" s="138"/>
      <c r="F102" s="93">
        <v>3</v>
      </c>
      <c r="G102" s="94">
        <v>0</v>
      </c>
      <c r="H102" s="95">
        <v>0</v>
      </c>
      <c r="I102" s="139">
        <v>0</v>
      </c>
      <c r="J102" s="95">
        <v>0</v>
      </c>
      <c r="K102" s="96">
        <f t="shared" si="1"/>
        <v>4</v>
      </c>
    </row>
    <row r="103" spans="1:11" s="232" customFormat="1" x14ac:dyDescent="0.2">
      <c r="A103" s="233" t="s">
        <v>455</v>
      </c>
      <c r="B103" s="91"/>
      <c r="C103" s="92"/>
      <c r="D103" s="92"/>
      <c r="E103" s="138"/>
      <c r="F103" s="93"/>
      <c r="G103" s="94">
        <v>0</v>
      </c>
      <c r="H103" s="95">
        <v>0</v>
      </c>
      <c r="I103" s="139">
        <v>0</v>
      </c>
      <c r="J103" s="95">
        <v>0</v>
      </c>
      <c r="K103" s="96">
        <f t="shared" si="1"/>
        <v>0</v>
      </c>
    </row>
    <row r="104" spans="1:11" s="232" customFormat="1" x14ac:dyDescent="0.2">
      <c r="A104" s="233" t="s">
        <v>456</v>
      </c>
      <c r="B104" s="91"/>
      <c r="C104" s="92"/>
      <c r="D104" s="92"/>
      <c r="E104" s="138"/>
      <c r="F104" s="93"/>
      <c r="G104" s="94">
        <v>0</v>
      </c>
      <c r="H104" s="95">
        <v>0</v>
      </c>
      <c r="I104" s="139">
        <v>0</v>
      </c>
      <c r="J104" s="95">
        <v>0</v>
      </c>
      <c r="K104" s="96">
        <f t="shared" si="1"/>
        <v>0</v>
      </c>
    </row>
    <row r="105" spans="1:11" s="232" customFormat="1" x14ac:dyDescent="0.2">
      <c r="A105" s="233" t="s">
        <v>457</v>
      </c>
      <c r="B105" s="91"/>
      <c r="C105" s="92"/>
      <c r="D105" s="92"/>
      <c r="E105" s="138"/>
      <c r="F105" s="93"/>
      <c r="G105" s="94">
        <v>0</v>
      </c>
      <c r="H105" s="95">
        <v>0</v>
      </c>
      <c r="I105" s="139">
        <v>0</v>
      </c>
      <c r="J105" s="95">
        <v>0</v>
      </c>
      <c r="K105" s="96">
        <f t="shared" si="1"/>
        <v>0</v>
      </c>
    </row>
    <row r="106" spans="1:11" s="232" customFormat="1" x14ac:dyDescent="0.2">
      <c r="A106" s="233" t="s">
        <v>458</v>
      </c>
      <c r="B106" s="91"/>
      <c r="C106" s="92"/>
      <c r="D106" s="92"/>
      <c r="E106" s="138"/>
      <c r="F106" s="93"/>
      <c r="G106" s="94">
        <v>0</v>
      </c>
      <c r="H106" s="95">
        <v>0</v>
      </c>
      <c r="I106" s="139">
        <v>0</v>
      </c>
      <c r="J106" s="95">
        <v>0</v>
      </c>
      <c r="K106" s="96">
        <f t="shared" si="1"/>
        <v>0</v>
      </c>
    </row>
    <row r="107" spans="1:11" s="232" customFormat="1" x14ac:dyDescent="0.2">
      <c r="A107" s="233" t="s">
        <v>459</v>
      </c>
      <c r="B107" s="91">
        <v>2</v>
      </c>
      <c r="C107" s="92"/>
      <c r="D107" s="92"/>
      <c r="E107" s="138"/>
      <c r="F107" s="93">
        <v>16</v>
      </c>
      <c r="G107" s="94">
        <v>0</v>
      </c>
      <c r="H107" s="95">
        <v>0</v>
      </c>
      <c r="I107" s="139">
        <v>0</v>
      </c>
      <c r="J107" s="95">
        <v>0</v>
      </c>
      <c r="K107" s="96">
        <f t="shared" si="1"/>
        <v>18</v>
      </c>
    </row>
    <row r="108" spans="1:11" s="232" customFormat="1" x14ac:dyDescent="0.2">
      <c r="A108" s="233" t="s">
        <v>460</v>
      </c>
      <c r="B108" s="91"/>
      <c r="C108" s="92"/>
      <c r="D108" s="92"/>
      <c r="E108" s="138"/>
      <c r="F108" s="93"/>
      <c r="G108" s="94">
        <v>0</v>
      </c>
      <c r="H108" s="95">
        <v>0</v>
      </c>
      <c r="I108" s="139">
        <v>0</v>
      </c>
      <c r="J108" s="95">
        <v>0</v>
      </c>
      <c r="K108" s="96">
        <f t="shared" si="1"/>
        <v>0</v>
      </c>
    </row>
    <row r="109" spans="1:11" s="232" customFormat="1" x14ac:dyDescent="0.2">
      <c r="A109" s="233" t="s">
        <v>461</v>
      </c>
      <c r="B109" s="91">
        <v>1</v>
      </c>
      <c r="C109" s="92"/>
      <c r="D109" s="92"/>
      <c r="E109" s="138"/>
      <c r="F109" s="93"/>
      <c r="G109" s="94">
        <v>0</v>
      </c>
      <c r="H109" s="95">
        <v>0</v>
      </c>
      <c r="I109" s="139">
        <v>0</v>
      </c>
      <c r="J109" s="95">
        <v>0</v>
      </c>
      <c r="K109" s="96">
        <f t="shared" si="1"/>
        <v>1</v>
      </c>
    </row>
    <row r="110" spans="1:11" s="232" customFormat="1" x14ac:dyDescent="0.2">
      <c r="A110" s="233" t="s">
        <v>462</v>
      </c>
      <c r="B110" s="91"/>
      <c r="C110" s="92"/>
      <c r="D110" s="92"/>
      <c r="E110" s="138"/>
      <c r="F110" s="93"/>
      <c r="G110" s="94">
        <v>0</v>
      </c>
      <c r="H110" s="95">
        <v>0</v>
      </c>
      <c r="I110" s="139">
        <v>0</v>
      </c>
      <c r="J110" s="95">
        <v>0</v>
      </c>
      <c r="K110" s="96">
        <f t="shared" si="1"/>
        <v>0</v>
      </c>
    </row>
    <row r="111" spans="1:11" s="232" customFormat="1" x14ac:dyDescent="0.2">
      <c r="A111" s="233" t="s">
        <v>463</v>
      </c>
      <c r="B111" s="91"/>
      <c r="C111" s="92"/>
      <c r="D111" s="92"/>
      <c r="E111" s="138"/>
      <c r="F111" s="93"/>
      <c r="G111" s="94">
        <v>0</v>
      </c>
      <c r="H111" s="95">
        <v>0</v>
      </c>
      <c r="I111" s="139">
        <v>0</v>
      </c>
      <c r="J111" s="95">
        <v>0</v>
      </c>
      <c r="K111" s="96">
        <f t="shared" si="1"/>
        <v>0</v>
      </c>
    </row>
    <row r="112" spans="1:11" s="232" customFormat="1" x14ac:dyDescent="0.2">
      <c r="A112" s="233" t="s">
        <v>464</v>
      </c>
      <c r="B112" s="91"/>
      <c r="C112" s="92"/>
      <c r="D112" s="92"/>
      <c r="E112" s="138"/>
      <c r="F112" s="93"/>
      <c r="G112" s="94">
        <v>0</v>
      </c>
      <c r="H112" s="95">
        <v>0</v>
      </c>
      <c r="I112" s="139">
        <v>0</v>
      </c>
      <c r="J112" s="95">
        <v>0</v>
      </c>
      <c r="K112" s="96">
        <f t="shared" si="1"/>
        <v>0</v>
      </c>
    </row>
    <row r="113" spans="1:11" s="232" customFormat="1" x14ac:dyDescent="0.2">
      <c r="A113" s="233" t="s">
        <v>465</v>
      </c>
      <c r="B113" s="91"/>
      <c r="C113" s="92"/>
      <c r="D113" s="92"/>
      <c r="E113" s="138"/>
      <c r="F113" s="93"/>
      <c r="G113" s="94">
        <v>0</v>
      </c>
      <c r="H113" s="95">
        <v>0</v>
      </c>
      <c r="I113" s="139">
        <v>0</v>
      </c>
      <c r="J113" s="95">
        <v>0</v>
      </c>
      <c r="K113" s="96">
        <f t="shared" si="1"/>
        <v>0</v>
      </c>
    </row>
    <row r="114" spans="1:11" s="232" customFormat="1" x14ac:dyDescent="0.2">
      <c r="A114" s="233" t="s">
        <v>466</v>
      </c>
      <c r="B114" s="91"/>
      <c r="C114" s="92"/>
      <c r="D114" s="92"/>
      <c r="E114" s="138"/>
      <c r="F114" s="93"/>
      <c r="G114" s="94">
        <v>0</v>
      </c>
      <c r="H114" s="95">
        <v>0</v>
      </c>
      <c r="I114" s="139">
        <v>0</v>
      </c>
      <c r="J114" s="95">
        <v>0</v>
      </c>
      <c r="K114" s="96">
        <f t="shared" si="1"/>
        <v>0</v>
      </c>
    </row>
    <row r="115" spans="1:11" s="232" customFormat="1" x14ac:dyDescent="0.2">
      <c r="A115" s="233" t="s">
        <v>467</v>
      </c>
      <c r="B115" s="91">
        <v>4</v>
      </c>
      <c r="C115" s="92"/>
      <c r="D115" s="92"/>
      <c r="E115" s="138"/>
      <c r="F115" s="93"/>
      <c r="G115" s="94">
        <v>5</v>
      </c>
      <c r="H115" s="95">
        <v>0</v>
      </c>
      <c r="I115" s="139">
        <v>5</v>
      </c>
      <c r="J115" s="95">
        <v>0</v>
      </c>
      <c r="K115" s="96">
        <f t="shared" si="1"/>
        <v>14</v>
      </c>
    </row>
    <row r="116" spans="1:11" s="232" customFormat="1" x14ac:dyDescent="0.2">
      <c r="A116" s="233" t="s">
        <v>468</v>
      </c>
      <c r="B116" s="91"/>
      <c r="C116" s="92"/>
      <c r="D116" s="92"/>
      <c r="E116" s="138"/>
      <c r="F116" s="93"/>
      <c r="G116" s="94">
        <v>1</v>
      </c>
      <c r="H116" s="95">
        <v>0</v>
      </c>
      <c r="I116" s="139">
        <v>0</v>
      </c>
      <c r="J116" s="95">
        <v>0</v>
      </c>
      <c r="K116" s="96">
        <f t="shared" si="1"/>
        <v>1</v>
      </c>
    </row>
    <row r="117" spans="1:11" s="232" customFormat="1" x14ac:dyDescent="0.2">
      <c r="A117" s="233" t="s">
        <v>469</v>
      </c>
      <c r="B117" s="91"/>
      <c r="C117" s="92"/>
      <c r="D117" s="92"/>
      <c r="E117" s="138"/>
      <c r="F117" s="93"/>
      <c r="G117" s="94">
        <v>0</v>
      </c>
      <c r="H117" s="95">
        <v>0</v>
      </c>
      <c r="I117" s="139">
        <v>0</v>
      </c>
      <c r="J117" s="95">
        <v>0</v>
      </c>
      <c r="K117" s="96">
        <f t="shared" si="1"/>
        <v>0</v>
      </c>
    </row>
    <row r="118" spans="1:11" s="232" customFormat="1" x14ac:dyDescent="0.2">
      <c r="A118" s="233" t="s">
        <v>470</v>
      </c>
      <c r="B118" s="91"/>
      <c r="C118" s="92"/>
      <c r="D118" s="92"/>
      <c r="E118" s="138"/>
      <c r="F118" s="93"/>
      <c r="G118" s="94">
        <v>0</v>
      </c>
      <c r="H118" s="95">
        <v>0</v>
      </c>
      <c r="I118" s="139">
        <v>0</v>
      </c>
      <c r="J118" s="95">
        <v>0</v>
      </c>
      <c r="K118" s="96">
        <f t="shared" si="1"/>
        <v>0</v>
      </c>
    </row>
    <row r="119" spans="1:11" s="232" customFormat="1" x14ac:dyDescent="0.2">
      <c r="A119" s="233" t="s">
        <v>471</v>
      </c>
      <c r="B119" s="91">
        <v>1</v>
      </c>
      <c r="C119" s="92"/>
      <c r="D119" s="92"/>
      <c r="E119" s="138"/>
      <c r="F119" s="93"/>
      <c r="G119" s="94">
        <v>0</v>
      </c>
      <c r="H119" s="95">
        <v>0</v>
      </c>
      <c r="I119" s="139">
        <v>0</v>
      </c>
      <c r="J119" s="95">
        <v>0</v>
      </c>
      <c r="K119" s="96">
        <f t="shared" si="1"/>
        <v>1</v>
      </c>
    </row>
    <row r="120" spans="1:11" s="232" customFormat="1" x14ac:dyDescent="0.2">
      <c r="A120" s="233" t="s">
        <v>472</v>
      </c>
      <c r="B120" s="91"/>
      <c r="C120" s="92"/>
      <c r="D120" s="92"/>
      <c r="E120" s="138"/>
      <c r="F120" s="93"/>
      <c r="G120" s="94">
        <v>0</v>
      </c>
      <c r="H120" s="95">
        <v>0</v>
      </c>
      <c r="I120" s="139">
        <v>0</v>
      </c>
      <c r="J120" s="95">
        <v>0</v>
      </c>
      <c r="K120" s="96">
        <f t="shared" si="1"/>
        <v>0</v>
      </c>
    </row>
    <row r="121" spans="1:11" s="232" customFormat="1" x14ac:dyDescent="0.2">
      <c r="A121" s="233" t="s">
        <v>473</v>
      </c>
      <c r="B121" s="91"/>
      <c r="C121" s="92"/>
      <c r="D121" s="92"/>
      <c r="E121" s="138"/>
      <c r="F121" s="93"/>
      <c r="G121" s="94">
        <v>0</v>
      </c>
      <c r="H121" s="95">
        <v>1</v>
      </c>
      <c r="I121" s="139">
        <v>0</v>
      </c>
      <c r="J121" s="95">
        <v>0</v>
      </c>
      <c r="K121" s="96">
        <f t="shared" si="1"/>
        <v>1</v>
      </c>
    </row>
    <row r="122" spans="1:11" s="232" customFormat="1" x14ac:dyDescent="0.2">
      <c r="A122" s="233" t="s">
        <v>474</v>
      </c>
      <c r="B122" s="91"/>
      <c r="C122" s="92"/>
      <c r="D122" s="92"/>
      <c r="E122" s="138"/>
      <c r="F122" s="93"/>
      <c r="G122" s="94">
        <v>0</v>
      </c>
      <c r="H122" s="95">
        <v>0</v>
      </c>
      <c r="I122" s="139">
        <v>0</v>
      </c>
      <c r="J122" s="95">
        <v>0</v>
      </c>
      <c r="K122" s="96">
        <f t="shared" si="1"/>
        <v>0</v>
      </c>
    </row>
    <row r="123" spans="1:11" s="232" customFormat="1" x14ac:dyDescent="0.2">
      <c r="A123" s="233" t="s">
        <v>475</v>
      </c>
      <c r="B123" s="91">
        <v>2</v>
      </c>
      <c r="C123" s="92"/>
      <c r="D123" s="92"/>
      <c r="E123" s="138"/>
      <c r="F123" s="93">
        <v>9</v>
      </c>
      <c r="G123" s="94">
        <v>0</v>
      </c>
      <c r="H123" s="95">
        <v>0</v>
      </c>
      <c r="I123" s="139">
        <v>0</v>
      </c>
      <c r="J123" s="95">
        <v>0</v>
      </c>
      <c r="K123" s="96">
        <f t="shared" si="1"/>
        <v>11</v>
      </c>
    </row>
    <row r="124" spans="1:11" s="232" customFormat="1" x14ac:dyDescent="0.2">
      <c r="A124" s="233" t="s">
        <v>476</v>
      </c>
      <c r="B124" s="91"/>
      <c r="C124" s="92"/>
      <c r="D124" s="92"/>
      <c r="E124" s="138"/>
      <c r="F124" s="93">
        <v>5</v>
      </c>
      <c r="G124" s="94">
        <v>0</v>
      </c>
      <c r="H124" s="95">
        <v>0</v>
      </c>
      <c r="I124" s="139">
        <v>0</v>
      </c>
      <c r="J124" s="95">
        <v>3</v>
      </c>
      <c r="K124" s="96">
        <f t="shared" si="1"/>
        <v>8</v>
      </c>
    </row>
    <row r="125" spans="1:11" s="232" customFormat="1" x14ac:dyDescent="0.2">
      <c r="A125" s="233" t="s">
        <v>477</v>
      </c>
      <c r="B125" s="91"/>
      <c r="C125" s="92"/>
      <c r="D125" s="92"/>
      <c r="E125" s="138"/>
      <c r="F125" s="93"/>
      <c r="G125" s="94">
        <v>8</v>
      </c>
      <c r="H125" s="95">
        <v>0</v>
      </c>
      <c r="I125" s="139">
        <v>1</v>
      </c>
      <c r="J125" s="95">
        <v>1</v>
      </c>
      <c r="K125" s="96">
        <f t="shared" si="1"/>
        <v>10</v>
      </c>
    </row>
    <row r="126" spans="1:11" s="232" customFormat="1" x14ac:dyDescent="0.2">
      <c r="A126" s="233" t="s">
        <v>478</v>
      </c>
      <c r="B126" s="91"/>
      <c r="C126" s="92"/>
      <c r="D126" s="92"/>
      <c r="E126" s="138"/>
      <c r="F126" s="93"/>
      <c r="G126" s="94">
        <v>0</v>
      </c>
      <c r="H126" s="95">
        <v>0</v>
      </c>
      <c r="I126" s="139">
        <v>0</v>
      </c>
      <c r="J126" s="95">
        <v>0</v>
      </c>
      <c r="K126" s="96">
        <f t="shared" si="1"/>
        <v>0</v>
      </c>
    </row>
    <row r="127" spans="1:11" s="232" customFormat="1" x14ac:dyDescent="0.2">
      <c r="A127" s="233" t="s">
        <v>479</v>
      </c>
      <c r="B127" s="91">
        <v>7</v>
      </c>
      <c r="C127" s="92"/>
      <c r="D127" s="92"/>
      <c r="E127" s="138"/>
      <c r="F127" s="93">
        <v>3</v>
      </c>
      <c r="G127" s="94">
        <v>9</v>
      </c>
      <c r="H127" s="95">
        <v>0</v>
      </c>
      <c r="I127" s="139">
        <v>2</v>
      </c>
      <c r="J127" s="95">
        <v>5</v>
      </c>
      <c r="K127" s="96">
        <f t="shared" si="1"/>
        <v>26</v>
      </c>
    </row>
    <row r="128" spans="1:11" s="232" customFormat="1" x14ac:dyDescent="0.2">
      <c r="A128" s="233" t="s">
        <v>480</v>
      </c>
      <c r="B128" s="91"/>
      <c r="C128" s="92"/>
      <c r="D128" s="92"/>
      <c r="E128" s="138"/>
      <c r="F128" s="93"/>
      <c r="G128" s="94">
        <v>1</v>
      </c>
      <c r="H128" s="95">
        <v>0</v>
      </c>
      <c r="I128" s="139">
        <v>1</v>
      </c>
      <c r="J128" s="95">
        <v>0</v>
      </c>
      <c r="K128" s="96">
        <f t="shared" si="1"/>
        <v>2</v>
      </c>
    </row>
    <row r="129" spans="1:11" s="232" customFormat="1" x14ac:dyDescent="0.2">
      <c r="A129" s="233" t="s">
        <v>481</v>
      </c>
      <c r="B129" s="91"/>
      <c r="C129" s="92"/>
      <c r="D129" s="92"/>
      <c r="E129" s="138"/>
      <c r="F129" s="93"/>
      <c r="G129" s="94">
        <v>0</v>
      </c>
      <c r="H129" s="95">
        <v>0</v>
      </c>
      <c r="I129" s="139">
        <v>0</v>
      </c>
      <c r="J129" s="95">
        <v>0</v>
      </c>
      <c r="K129" s="96">
        <f t="shared" si="1"/>
        <v>0</v>
      </c>
    </row>
    <row r="130" spans="1:11" s="232" customFormat="1" x14ac:dyDescent="0.2">
      <c r="A130" s="233" t="s">
        <v>482</v>
      </c>
      <c r="B130" s="91"/>
      <c r="C130" s="92"/>
      <c r="D130" s="92"/>
      <c r="E130" s="138"/>
      <c r="F130" s="93"/>
      <c r="G130" s="94">
        <v>0</v>
      </c>
      <c r="H130" s="95">
        <v>0</v>
      </c>
      <c r="I130" s="139">
        <v>0</v>
      </c>
      <c r="J130" s="95">
        <v>0</v>
      </c>
      <c r="K130" s="96">
        <f t="shared" si="1"/>
        <v>0</v>
      </c>
    </row>
    <row r="131" spans="1:11" s="232" customFormat="1" x14ac:dyDescent="0.2">
      <c r="A131" s="233" t="s">
        <v>483</v>
      </c>
      <c r="B131" s="91">
        <v>1</v>
      </c>
      <c r="C131" s="92"/>
      <c r="D131" s="92"/>
      <c r="E131" s="138"/>
      <c r="F131" s="93"/>
      <c r="G131" s="94">
        <v>3</v>
      </c>
      <c r="H131" s="95">
        <v>0</v>
      </c>
      <c r="I131" s="139">
        <v>1</v>
      </c>
      <c r="J131" s="95">
        <v>0</v>
      </c>
      <c r="K131" s="96">
        <f t="shared" si="1"/>
        <v>5</v>
      </c>
    </row>
    <row r="132" spans="1:11" s="232" customFormat="1" x14ac:dyDescent="0.2">
      <c r="A132" s="233" t="s">
        <v>484</v>
      </c>
      <c r="B132" s="91"/>
      <c r="C132" s="92"/>
      <c r="D132" s="92"/>
      <c r="E132" s="138"/>
      <c r="F132" s="93"/>
      <c r="G132" s="94">
        <v>0</v>
      </c>
      <c r="H132" s="95">
        <v>0</v>
      </c>
      <c r="I132" s="139">
        <v>0</v>
      </c>
      <c r="J132" s="95">
        <v>0</v>
      </c>
      <c r="K132" s="96">
        <f t="shared" ref="K132:K195" si="2">SUM(B132,F132:J132)</f>
        <v>0</v>
      </c>
    </row>
    <row r="133" spans="1:11" s="232" customFormat="1" x14ac:dyDescent="0.2">
      <c r="A133" s="233" t="s">
        <v>485</v>
      </c>
      <c r="B133" s="91"/>
      <c r="C133" s="92"/>
      <c r="D133" s="92"/>
      <c r="E133" s="138"/>
      <c r="F133" s="93"/>
      <c r="G133" s="94">
        <v>0</v>
      </c>
      <c r="H133" s="95">
        <v>0</v>
      </c>
      <c r="I133" s="139">
        <v>0</v>
      </c>
      <c r="J133" s="95">
        <v>0</v>
      </c>
      <c r="K133" s="96">
        <f t="shared" si="2"/>
        <v>0</v>
      </c>
    </row>
    <row r="134" spans="1:11" s="232" customFormat="1" x14ac:dyDescent="0.2">
      <c r="A134" s="233" t="s">
        <v>486</v>
      </c>
      <c r="B134" s="91"/>
      <c r="C134" s="92"/>
      <c r="D134" s="92"/>
      <c r="E134" s="138"/>
      <c r="F134" s="93"/>
      <c r="G134" s="94">
        <v>0</v>
      </c>
      <c r="H134" s="95">
        <v>0</v>
      </c>
      <c r="I134" s="139">
        <v>0</v>
      </c>
      <c r="J134" s="95">
        <v>0</v>
      </c>
      <c r="K134" s="96">
        <f t="shared" si="2"/>
        <v>0</v>
      </c>
    </row>
    <row r="135" spans="1:11" s="232" customFormat="1" x14ac:dyDescent="0.2">
      <c r="A135" s="233" t="s">
        <v>487</v>
      </c>
      <c r="B135" s="91"/>
      <c r="C135" s="92"/>
      <c r="D135" s="92"/>
      <c r="E135" s="138"/>
      <c r="F135" s="93"/>
      <c r="G135" s="94">
        <v>0</v>
      </c>
      <c r="H135" s="95">
        <v>0</v>
      </c>
      <c r="I135" s="139">
        <v>0</v>
      </c>
      <c r="J135" s="95">
        <v>0</v>
      </c>
      <c r="K135" s="96">
        <f t="shared" si="2"/>
        <v>0</v>
      </c>
    </row>
    <row r="136" spans="1:11" s="232" customFormat="1" x14ac:dyDescent="0.2">
      <c r="A136" s="233" t="s">
        <v>488</v>
      </c>
      <c r="B136" s="91"/>
      <c r="C136" s="92"/>
      <c r="D136" s="92"/>
      <c r="E136" s="138"/>
      <c r="F136" s="93"/>
      <c r="G136" s="94">
        <v>0</v>
      </c>
      <c r="H136" s="95">
        <v>0</v>
      </c>
      <c r="I136" s="139">
        <v>0</v>
      </c>
      <c r="J136" s="95">
        <v>0</v>
      </c>
      <c r="K136" s="96">
        <f t="shared" si="2"/>
        <v>0</v>
      </c>
    </row>
    <row r="137" spans="1:11" s="232" customFormat="1" x14ac:dyDescent="0.2">
      <c r="A137" s="233" t="s">
        <v>489</v>
      </c>
      <c r="B137" s="91"/>
      <c r="C137" s="92"/>
      <c r="D137" s="92"/>
      <c r="E137" s="138"/>
      <c r="F137" s="93"/>
      <c r="G137" s="94">
        <v>0</v>
      </c>
      <c r="H137" s="95">
        <v>0</v>
      </c>
      <c r="I137" s="139">
        <v>0</v>
      </c>
      <c r="J137" s="95">
        <v>0</v>
      </c>
      <c r="K137" s="96">
        <f t="shared" si="2"/>
        <v>0</v>
      </c>
    </row>
    <row r="138" spans="1:11" s="232" customFormat="1" x14ac:dyDescent="0.2">
      <c r="A138" s="233" t="s">
        <v>490</v>
      </c>
      <c r="B138" s="91"/>
      <c r="C138" s="92"/>
      <c r="D138" s="92"/>
      <c r="E138" s="138"/>
      <c r="F138" s="93"/>
      <c r="G138" s="94">
        <v>0</v>
      </c>
      <c r="H138" s="95">
        <v>0</v>
      </c>
      <c r="I138" s="139">
        <v>0</v>
      </c>
      <c r="J138" s="95">
        <v>1</v>
      </c>
      <c r="K138" s="96">
        <f t="shared" si="2"/>
        <v>1</v>
      </c>
    </row>
    <row r="139" spans="1:11" s="232" customFormat="1" x14ac:dyDescent="0.2">
      <c r="A139" s="233" t="s">
        <v>491</v>
      </c>
      <c r="B139" s="91"/>
      <c r="C139" s="92"/>
      <c r="D139" s="92"/>
      <c r="E139" s="138"/>
      <c r="F139" s="93"/>
      <c r="G139" s="94">
        <v>0</v>
      </c>
      <c r="H139" s="95">
        <v>0</v>
      </c>
      <c r="I139" s="139">
        <v>0</v>
      </c>
      <c r="J139" s="95">
        <v>0</v>
      </c>
      <c r="K139" s="96">
        <f t="shared" si="2"/>
        <v>0</v>
      </c>
    </row>
    <row r="140" spans="1:11" s="232" customFormat="1" x14ac:dyDescent="0.2">
      <c r="A140" s="233" t="s">
        <v>492</v>
      </c>
      <c r="B140" s="91"/>
      <c r="C140" s="92"/>
      <c r="D140" s="92"/>
      <c r="E140" s="138"/>
      <c r="F140" s="93"/>
      <c r="G140" s="94">
        <v>8</v>
      </c>
      <c r="H140" s="95">
        <v>0</v>
      </c>
      <c r="I140" s="139">
        <v>11</v>
      </c>
      <c r="J140" s="95">
        <v>0</v>
      </c>
      <c r="K140" s="96">
        <f t="shared" si="2"/>
        <v>19</v>
      </c>
    </row>
    <row r="141" spans="1:11" s="232" customFormat="1" x14ac:dyDescent="0.2">
      <c r="A141" s="233" t="s">
        <v>493</v>
      </c>
      <c r="B141" s="91"/>
      <c r="C141" s="92"/>
      <c r="D141" s="92"/>
      <c r="E141" s="138"/>
      <c r="F141" s="93"/>
      <c r="G141" s="94">
        <v>0</v>
      </c>
      <c r="H141" s="95">
        <v>0</v>
      </c>
      <c r="I141" s="139">
        <v>0</v>
      </c>
      <c r="J141" s="95">
        <v>0</v>
      </c>
      <c r="K141" s="96">
        <f t="shared" si="2"/>
        <v>0</v>
      </c>
    </row>
    <row r="142" spans="1:11" s="232" customFormat="1" x14ac:dyDescent="0.2">
      <c r="A142" s="233" t="s">
        <v>494</v>
      </c>
      <c r="B142" s="91"/>
      <c r="C142" s="92"/>
      <c r="D142" s="92"/>
      <c r="E142" s="138"/>
      <c r="F142" s="93"/>
      <c r="G142" s="94">
        <v>0</v>
      </c>
      <c r="H142" s="95">
        <v>0</v>
      </c>
      <c r="I142" s="139">
        <v>0</v>
      </c>
      <c r="J142" s="95">
        <v>0</v>
      </c>
      <c r="K142" s="96">
        <f t="shared" si="2"/>
        <v>0</v>
      </c>
    </row>
    <row r="143" spans="1:11" s="232" customFormat="1" x14ac:dyDescent="0.2">
      <c r="A143" s="233" t="s">
        <v>495</v>
      </c>
      <c r="B143" s="91"/>
      <c r="C143" s="92"/>
      <c r="D143" s="92"/>
      <c r="E143" s="138"/>
      <c r="F143" s="93"/>
      <c r="G143" s="94">
        <v>0</v>
      </c>
      <c r="H143" s="95">
        <v>0</v>
      </c>
      <c r="I143" s="139">
        <v>0</v>
      </c>
      <c r="J143" s="95">
        <v>0</v>
      </c>
      <c r="K143" s="96">
        <f t="shared" si="2"/>
        <v>0</v>
      </c>
    </row>
    <row r="144" spans="1:11" s="232" customFormat="1" x14ac:dyDescent="0.2">
      <c r="A144" s="233" t="s">
        <v>496</v>
      </c>
      <c r="B144" s="91"/>
      <c r="C144" s="92"/>
      <c r="D144" s="92"/>
      <c r="E144" s="138"/>
      <c r="F144" s="93"/>
      <c r="G144" s="94">
        <v>0</v>
      </c>
      <c r="H144" s="95">
        <v>0</v>
      </c>
      <c r="I144" s="139">
        <v>0</v>
      </c>
      <c r="J144" s="95">
        <v>2</v>
      </c>
      <c r="K144" s="96">
        <f t="shared" si="2"/>
        <v>2</v>
      </c>
    </row>
    <row r="145" spans="1:13" s="232" customFormat="1" x14ac:dyDescent="0.2">
      <c r="A145" s="233" t="s">
        <v>497</v>
      </c>
      <c r="B145" s="91"/>
      <c r="C145" s="92"/>
      <c r="D145" s="92"/>
      <c r="E145" s="138"/>
      <c r="F145" s="93"/>
      <c r="G145" s="94">
        <v>0</v>
      </c>
      <c r="H145" s="95">
        <v>0</v>
      </c>
      <c r="I145" s="139">
        <v>0</v>
      </c>
      <c r="J145" s="95">
        <v>0</v>
      </c>
      <c r="K145" s="96">
        <f t="shared" si="2"/>
        <v>0</v>
      </c>
    </row>
    <row r="146" spans="1:13" s="232" customFormat="1" x14ac:dyDescent="0.2">
      <c r="A146" s="233" t="s">
        <v>498</v>
      </c>
      <c r="B146" s="91"/>
      <c r="C146" s="92"/>
      <c r="D146" s="92"/>
      <c r="E146" s="138"/>
      <c r="F146" s="93"/>
      <c r="G146" s="94">
        <v>0</v>
      </c>
      <c r="H146" s="95">
        <v>0</v>
      </c>
      <c r="I146" s="139">
        <v>0</v>
      </c>
      <c r="J146" s="95">
        <v>0</v>
      </c>
      <c r="K146" s="96">
        <f t="shared" si="2"/>
        <v>0</v>
      </c>
    </row>
    <row r="147" spans="1:13" s="232" customFormat="1" x14ac:dyDescent="0.2">
      <c r="A147" s="233" t="s">
        <v>499</v>
      </c>
      <c r="B147" s="91"/>
      <c r="C147" s="92"/>
      <c r="D147" s="92"/>
      <c r="E147" s="138"/>
      <c r="F147" s="93"/>
      <c r="G147" s="94">
        <v>0</v>
      </c>
      <c r="H147" s="95">
        <v>0</v>
      </c>
      <c r="I147" s="139">
        <v>0</v>
      </c>
      <c r="J147" s="95">
        <v>0</v>
      </c>
      <c r="K147" s="96">
        <f t="shared" si="2"/>
        <v>0</v>
      </c>
    </row>
    <row r="148" spans="1:13" s="232" customFormat="1" x14ac:dyDescent="0.2">
      <c r="A148" s="233" t="s">
        <v>500</v>
      </c>
      <c r="B148" s="91"/>
      <c r="C148" s="92"/>
      <c r="D148" s="92"/>
      <c r="E148" s="138"/>
      <c r="F148" s="93"/>
      <c r="G148" s="94">
        <v>0</v>
      </c>
      <c r="H148" s="95">
        <v>0</v>
      </c>
      <c r="I148" s="139">
        <v>0</v>
      </c>
      <c r="J148" s="95">
        <v>0</v>
      </c>
      <c r="K148" s="96">
        <f t="shared" si="2"/>
        <v>0</v>
      </c>
    </row>
    <row r="149" spans="1:13" s="232" customFormat="1" x14ac:dyDescent="0.2">
      <c r="A149" s="233" t="s">
        <v>501</v>
      </c>
      <c r="B149" s="91">
        <v>10</v>
      </c>
      <c r="C149" s="92"/>
      <c r="D149" s="92"/>
      <c r="E149" s="138"/>
      <c r="F149" s="93"/>
      <c r="G149" s="94">
        <v>4</v>
      </c>
      <c r="H149" s="95">
        <v>0</v>
      </c>
      <c r="I149" s="139">
        <v>2</v>
      </c>
      <c r="J149" s="95">
        <v>0</v>
      </c>
      <c r="K149" s="96">
        <f t="shared" si="2"/>
        <v>16</v>
      </c>
    </row>
    <row r="150" spans="1:13" s="232" customFormat="1" x14ac:dyDescent="0.2">
      <c r="A150" s="233" t="s">
        <v>502</v>
      </c>
      <c r="B150" s="91"/>
      <c r="C150" s="92"/>
      <c r="D150" s="92"/>
      <c r="E150" s="138"/>
      <c r="F150" s="93"/>
      <c r="G150" s="94">
        <v>0</v>
      </c>
      <c r="H150" s="95">
        <v>0</v>
      </c>
      <c r="I150" s="139">
        <v>0</v>
      </c>
      <c r="J150" s="95">
        <v>0</v>
      </c>
      <c r="K150" s="96">
        <f t="shared" si="2"/>
        <v>0</v>
      </c>
    </row>
    <row r="151" spans="1:13" s="232" customFormat="1" x14ac:dyDescent="0.2">
      <c r="A151" s="233" t="s">
        <v>503</v>
      </c>
      <c r="B151" s="91"/>
      <c r="C151" s="92"/>
      <c r="D151" s="92"/>
      <c r="E151" s="138"/>
      <c r="F151" s="93"/>
      <c r="G151" s="94">
        <v>0</v>
      </c>
      <c r="H151" s="95">
        <v>0</v>
      </c>
      <c r="I151" s="139">
        <v>0</v>
      </c>
      <c r="J151" s="95">
        <v>0</v>
      </c>
      <c r="K151" s="96">
        <f t="shared" si="2"/>
        <v>0</v>
      </c>
    </row>
    <row r="152" spans="1:13" s="232" customFormat="1" x14ac:dyDescent="0.2">
      <c r="A152" s="233" t="s">
        <v>504</v>
      </c>
      <c r="B152" s="91">
        <v>8</v>
      </c>
      <c r="C152" s="92"/>
      <c r="D152" s="92"/>
      <c r="E152" s="138"/>
      <c r="F152" s="93">
        <v>10</v>
      </c>
      <c r="G152" s="94">
        <v>11</v>
      </c>
      <c r="H152" s="95">
        <v>1</v>
      </c>
      <c r="I152" s="139">
        <v>2</v>
      </c>
      <c r="J152" s="95">
        <v>0</v>
      </c>
      <c r="K152" s="96">
        <f t="shared" si="2"/>
        <v>32</v>
      </c>
    </row>
    <row r="153" spans="1:13" s="232" customFormat="1" x14ac:dyDescent="0.2">
      <c r="A153" s="233" t="s">
        <v>505</v>
      </c>
      <c r="B153" s="91">
        <v>5</v>
      </c>
      <c r="C153" s="92"/>
      <c r="D153" s="92"/>
      <c r="E153" s="138"/>
      <c r="F153" s="93">
        <v>1</v>
      </c>
      <c r="G153" s="94">
        <v>10</v>
      </c>
      <c r="H153" s="95">
        <v>0</v>
      </c>
      <c r="I153" s="139">
        <v>6</v>
      </c>
      <c r="J153" s="95">
        <v>0</v>
      </c>
      <c r="K153" s="96">
        <f t="shared" si="2"/>
        <v>22</v>
      </c>
    </row>
    <row r="154" spans="1:13" s="232" customFormat="1" x14ac:dyDescent="0.2">
      <c r="A154" s="233" t="s">
        <v>506</v>
      </c>
      <c r="B154" s="91"/>
      <c r="C154" s="92"/>
      <c r="D154" s="92"/>
      <c r="E154" s="138"/>
      <c r="F154" s="93"/>
      <c r="G154" s="94">
        <v>0</v>
      </c>
      <c r="H154" s="95">
        <v>0</v>
      </c>
      <c r="I154" s="139">
        <v>0</v>
      </c>
      <c r="J154" s="95">
        <v>0</v>
      </c>
      <c r="K154" s="96">
        <f t="shared" si="2"/>
        <v>0</v>
      </c>
    </row>
    <row r="155" spans="1:13" s="232" customFormat="1" x14ac:dyDescent="0.2">
      <c r="A155" s="233" t="s">
        <v>507</v>
      </c>
      <c r="B155" s="91"/>
      <c r="C155" s="92"/>
      <c r="D155" s="92"/>
      <c r="E155" s="138"/>
      <c r="F155" s="93"/>
      <c r="G155" s="94">
        <v>0</v>
      </c>
      <c r="H155" s="95">
        <v>0</v>
      </c>
      <c r="I155" s="139">
        <v>0</v>
      </c>
      <c r="J155" s="95">
        <v>0</v>
      </c>
      <c r="K155" s="96">
        <f t="shared" si="2"/>
        <v>0</v>
      </c>
      <c r="M155" s="87"/>
    </row>
    <row r="156" spans="1:13" s="232" customFormat="1" x14ac:dyDescent="0.2">
      <c r="A156" s="233" t="s">
        <v>508</v>
      </c>
      <c r="B156" s="91"/>
      <c r="C156" s="92"/>
      <c r="D156" s="92"/>
      <c r="E156" s="138"/>
      <c r="F156" s="93"/>
      <c r="G156" s="94">
        <v>0</v>
      </c>
      <c r="H156" s="95">
        <v>0</v>
      </c>
      <c r="I156" s="139">
        <v>0</v>
      </c>
      <c r="J156" s="95">
        <v>0</v>
      </c>
      <c r="K156" s="96">
        <f t="shared" si="2"/>
        <v>0</v>
      </c>
    </row>
    <row r="157" spans="1:13" s="232" customFormat="1" x14ac:dyDescent="0.2">
      <c r="A157" s="233" t="s">
        <v>509</v>
      </c>
      <c r="B157" s="91"/>
      <c r="C157" s="92"/>
      <c r="D157" s="92"/>
      <c r="E157" s="138"/>
      <c r="F157" s="93"/>
      <c r="G157" s="94">
        <v>0</v>
      </c>
      <c r="H157" s="95">
        <v>0</v>
      </c>
      <c r="I157" s="139">
        <v>0</v>
      </c>
      <c r="J157" s="95">
        <v>0</v>
      </c>
      <c r="K157" s="96">
        <f t="shared" si="2"/>
        <v>0</v>
      </c>
    </row>
    <row r="158" spans="1:13" s="232" customFormat="1" x14ac:dyDescent="0.2">
      <c r="A158" s="233" t="s">
        <v>510</v>
      </c>
      <c r="B158" s="91"/>
      <c r="C158" s="92"/>
      <c r="D158" s="92"/>
      <c r="E158" s="138"/>
      <c r="F158" s="93"/>
      <c r="G158" s="94">
        <v>0</v>
      </c>
      <c r="H158" s="95">
        <v>0</v>
      </c>
      <c r="I158" s="139">
        <v>0</v>
      </c>
      <c r="J158" s="95">
        <v>0</v>
      </c>
      <c r="K158" s="96">
        <f t="shared" si="2"/>
        <v>0</v>
      </c>
    </row>
    <row r="159" spans="1:13" s="232" customFormat="1" x14ac:dyDescent="0.2">
      <c r="A159" s="250" t="s">
        <v>511</v>
      </c>
      <c r="B159" s="91"/>
      <c r="C159" s="92"/>
      <c r="D159" s="92"/>
      <c r="E159" s="138"/>
      <c r="F159" s="93"/>
      <c r="G159" s="94">
        <v>0</v>
      </c>
      <c r="H159" s="95">
        <v>0</v>
      </c>
      <c r="I159" s="139">
        <v>0</v>
      </c>
      <c r="J159" s="95">
        <v>0</v>
      </c>
      <c r="K159" s="96">
        <f t="shared" si="2"/>
        <v>0</v>
      </c>
      <c r="M159" s="87"/>
    </row>
    <row r="160" spans="1:13" s="232" customFormat="1" x14ac:dyDescent="0.2">
      <c r="A160" s="233" t="s">
        <v>512</v>
      </c>
      <c r="B160" s="91"/>
      <c r="C160" s="92"/>
      <c r="D160" s="92"/>
      <c r="E160" s="138"/>
      <c r="F160" s="93"/>
      <c r="G160" s="94">
        <v>0</v>
      </c>
      <c r="H160" s="95">
        <v>0</v>
      </c>
      <c r="I160" s="139">
        <v>0</v>
      </c>
      <c r="J160" s="95">
        <v>0</v>
      </c>
      <c r="K160" s="96">
        <f t="shared" si="2"/>
        <v>0</v>
      </c>
    </row>
    <row r="161" spans="1:11" s="232" customFormat="1" x14ac:dyDescent="0.2">
      <c r="A161" s="233" t="s">
        <v>513</v>
      </c>
      <c r="B161" s="91"/>
      <c r="C161" s="92"/>
      <c r="D161" s="92"/>
      <c r="E161" s="138"/>
      <c r="F161" s="93"/>
      <c r="G161" s="94">
        <v>0</v>
      </c>
      <c r="H161" s="95">
        <v>0</v>
      </c>
      <c r="I161" s="139">
        <v>0</v>
      </c>
      <c r="J161" s="95">
        <v>0</v>
      </c>
      <c r="K161" s="96">
        <f t="shared" si="2"/>
        <v>0</v>
      </c>
    </row>
    <row r="162" spans="1:11" s="232" customFormat="1" x14ac:dyDescent="0.2">
      <c r="A162" s="233" t="s">
        <v>513</v>
      </c>
      <c r="B162" s="91"/>
      <c r="C162" s="92"/>
      <c r="D162" s="92"/>
      <c r="E162" s="138"/>
      <c r="F162" s="93"/>
      <c r="G162" s="94">
        <v>0</v>
      </c>
      <c r="H162" s="95">
        <v>0</v>
      </c>
      <c r="I162" s="139">
        <v>0</v>
      </c>
      <c r="J162" s="95">
        <v>0</v>
      </c>
      <c r="K162" s="96">
        <f t="shared" si="2"/>
        <v>0</v>
      </c>
    </row>
    <row r="163" spans="1:11" s="232" customFormat="1" x14ac:dyDescent="0.2">
      <c r="A163" s="233" t="s">
        <v>514</v>
      </c>
      <c r="B163" s="91"/>
      <c r="C163" s="92"/>
      <c r="D163" s="92"/>
      <c r="E163" s="138"/>
      <c r="F163" s="93"/>
      <c r="G163" s="94">
        <v>0</v>
      </c>
      <c r="H163" s="95">
        <v>0</v>
      </c>
      <c r="I163" s="139">
        <v>0</v>
      </c>
      <c r="J163" s="95">
        <v>0</v>
      </c>
      <c r="K163" s="96">
        <f t="shared" si="2"/>
        <v>0</v>
      </c>
    </row>
    <row r="164" spans="1:11" s="232" customFormat="1" x14ac:dyDescent="0.2">
      <c r="A164" s="233" t="s">
        <v>515</v>
      </c>
      <c r="B164" s="91">
        <v>2</v>
      </c>
      <c r="C164" s="92"/>
      <c r="D164" s="92"/>
      <c r="E164" s="138"/>
      <c r="F164" s="93"/>
      <c r="G164" s="94">
        <v>0</v>
      </c>
      <c r="H164" s="95">
        <v>0</v>
      </c>
      <c r="I164" s="139">
        <v>0</v>
      </c>
      <c r="J164" s="95">
        <v>0</v>
      </c>
      <c r="K164" s="96">
        <f t="shared" si="2"/>
        <v>2</v>
      </c>
    </row>
    <row r="165" spans="1:11" s="232" customFormat="1" x14ac:dyDescent="0.2">
      <c r="A165" s="233" t="s">
        <v>516</v>
      </c>
      <c r="B165" s="91"/>
      <c r="C165" s="92"/>
      <c r="D165" s="92"/>
      <c r="E165" s="138"/>
      <c r="F165" s="93"/>
      <c r="G165" s="94">
        <v>0</v>
      </c>
      <c r="H165" s="95">
        <v>0</v>
      </c>
      <c r="I165" s="139">
        <v>0</v>
      </c>
      <c r="J165" s="95">
        <v>0</v>
      </c>
      <c r="K165" s="96">
        <f t="shared" si="2"/>
        <v>0</v>
      </c>
    </row>
    <row r="166" spans="1:11" s="232" customFormat="1" x14ac:dyDescent="0.2">
      <c r="A166" s="233" t="s">
        <v>517</v>
      </c>
      <c r="B166" s="91">
        <v>5</v>
      </c>
      <c r="C166" s="92"/>
      <c r="D166" s="92"/>
      <c r="E166" s="138"/>
      <c r="F166" s="93">
        <v>20</v>
      </c>
      <c r="G166" s="94">
        <v>18</v>
      </c>
      <c r="H166" s="95">
        <v>5</v>
      </c>
      <c r="I166" s="139">
        <v>10</v>
      </c>
      <c r="J166" s="95">
        <v>9</v>
      </c>
      <c r="K166" s="96">
        <f t="shared" si="2"/>
        <v>67</v>
      </c>
    </row>
    <row r="167" spans="1:11" s="232" customFormat="1" x14ac:dyDescent="0.2">
      <c r="A167" s="233" t="s">
        <v>518</v>
      </c>
      <c r="B167" s="91"/>
      <c r="C167" s="92"/>
      <c r="D167" s="92"/>
      <c r="E167" s="138"/>
      <c r="F167" s="93"/>
      <c r="G167" s="94">
        <v>0</v>
      </c>
      <c r="H167" s="95">
        <v>0</v>
      </c>
      <c r="I167" s="139">
        <v>0</v>
      </c>
      <c r="J167" s="95">
        <v>0</v>
      </c>
      <c r="K167" s="96">
        <f t="shared" si="2"/>
        <v>0</v>
      </c>
    </row>
    <row r="168" spans="1:11" s="232" customFormat="1" x14ac:dyDescent="0.2">
      <c r="A168" s="233" t="s">
        <v>519</v>
      </c>
      <c r="B168" s="91">
        <v>12</v>
      </c>
      <c r="C168" s="92"/>
      <c r="D168" s="92"/>
      <c r="E168" s="138"/>
      <c r="F168" s="93">
        <v>20</v>
      </c>
      <c r="G168" s="94">
        <v>17</v>
      </c>
      <c r="H168" s="95">
        <v>0</v>
      </c>
      <c r="I168" s="139">
        <v>13</v>
      </c>
      <c r="J168" s="95">
        <v>0</v>
      </c>
      <c r="K168" s="96">
        <f t="shared" si="2"/>
        <v>62</v>
      </c>
    </row>
    <row r="169" spans="1:11" s="232" customFormat="1" x14ac:dyDescent="0.2">
      <c r="A169" s="233" t="s">
        <v>520</v>
      </c>
      <c r="B169" s="91"/>
      <c r="C169" s="92"/>
      <c r="D169" s="92"/>
      <c r="E169" s="138"/>
      <c r="F169" s="93"/>
      <c r="G169" s="94">
        <v>0</v>
      </c>
      <c r="H169" s="95">
        <v>0</v>
      </c>
      <c r="I169" s="139">
        <v>0</v>
      </c>
      <c r="J169" s="95">
        <v>0</v>
      </c>
      <c r="K169" s="96">
        <f t="shared" si="2"/>
        <v>0</v>
      </c>
    </row>
    <row r="170" spans="1:11" s="232" customFormat="1" x14ac:dyDescent="0.2">
      <c r="A170" s="233" t="s">
        <v>521</v>
      </c>
      <c r="B170" s="91">
        <v>19</v>
      </c>
      <c r="C170" s="92"/>
      <c r="D170" s="92"/>
      <c r="E170" s="138"/>
      <c r="F170" s="93">
        <v>4</v>
      </c>
      <c r="G170" s="94">
        <v>10</v>
      </c>
      <c r="H170" s="95">
        <v>1</v>
      </c>
      <c r="I170" s="139">
        <v>8</v>
      </c>
      <c r="J170" s="95">
        <v>7</v>
      </c>
      <c r="K170" s="96">
        <f t="shared" si="2"/>
        <v>49</v>
      </c>
    </row>
    <row r="171" spans="1:11" s="232" customFormat="1" x14ac:dyDescent="0.2">
      <c r="A171" s="233" t="s">
        <v>522</v>
      </c>
      <c r="B171" s="91"/>
      <c r="C171" s="92"/>
      <c r="D171" s="92"/>
      <c r="E171" s="138"/>
      <c r="F171" s="93"/>
      <c r="G171" s="94">
        <v>0</v>
      </c>
      <c r="H171" s="95">
        <v>0</v>
      </c>
      <c r="I171" s="139">
        <v>0</v>
      </c>
      <c r="J171" s="95">
        <v>0</v>
      </c>
      <c r="K171" s="96">
        <f t="shared" si="2"/>
        <v>0</v>
      </c>
    </row>
    <row r="172" spans="1:11" s="232" customFormat="1" x14ac:dyDescent="0.2">
      <c r="A172" s="233" t="s">
        <v>523</v>
      </c>
      <c r="B172" s="91"/>
      <c r="C172" s="92"/>
      <c r="D172" s="92"/>
      <c r="E172" s="138"/>
      <c r="F172" s="93"/>
      <c r="G172" s="94">
        <v>0</v>
      </c>
      <c r="H172" s="95">
        <v>0</v>
      </c>
      <c r="I172" s="139">
        <v>0</v>
      </c>
      <c r="J172" s="95">
        <v>0</v>
      </c>
      <c r="K172" s="96">
        <f t="shared" si="2"/>
        <v>0</v>
      </c>
    </row>
    <row r="173" spans="1:11" s="232" customFormat="1" x14ac:dyDescent="0.2">
      <c r="A173" s="233" t="s">
        <v>524</v>
      </c>
      <c r="B173" s="91"/>
      <c r="C173" s="92"/>
      <c r="D173" s="92"/>
      <c r="E173" s="138"/>
      <c r="F173" s="93"/>
      <c r="G173" s="94">
        <v>0</v>
      </c>
      <c r="H173" s="95">
        <v>0</v>
      </c>
      <c r="I173" s="139">
        <v>0</v>
      </c>
      <c r="J173" s="95">
        <v>0</v>
      </c>
      <c r="K173" s="96">
        <f t="shared" si="2"/>
        <v>0</v>
      </c>
    </row>
    <row r="174" spans="1:11" s="232" customFormat="1" x14ac:dyDescent="0.2">
      <c r="A174" s="233" t="s">
        <v>525</v>
      </c>
      <c r="B174" s="91"/>
      <c r="C174" s="92"/>
      <c r="D174" s="92"/>
      <c r="E174" s="138"/>
      <c r="F174" s="93"/>
      <c r="G174" s="94">
        <v>0</v>
      </c>
      <c r="H174" s="95">
        <v>0</v>
      </c>
      <c r="I174" s="139">
        <v>0</v>
      </c>
      <c r="J174" s="95">
        <v>0</v>
      </c>
      <c r="K174" s="96">
        <f t="shared" si="2"/>
        <v>0</v>
      </c>
    </row>
    <row r="175" spans="1:11" s="232" customFormat="1" x14ac:dyDescent="0.2">
      <c r="A175" s="233" t="s">
        <v>526</v>
      </c>
      <c r="B175" s="91"/>
      <c r="C175" s="92"/>
      <c r="D175" s="92"/>
      <c r="E175" s="138"/>
      <c r="F175" s="93">
        <v>5</v>
      </c>
      <c r="G175" s="94">
        <v>0</v>
      </c>
      <c r="H175" s="95">
        <v>0</v>
      </c>
      <c r="I175" s="139">
        <v>0</v>
      </c>
      <c r="J175" s="95">
        <v>0</v>
      </c>
      <c r="K175" s="96">
        <f t="shared" si="2"/>
        <v>5</v>
      </c>
    </row>
    <row r="176" spans="1:11" s="232" customFormat="1" x14ac:dyDescent="0.2">
      <c r="A176" s="233" t="s">
        <v>527</v>
      </c>
      <c r="B176" s="91"/>
      <c r="C176" s="92"/>
      <c r="D176" s="92"/>
      <c r="E176" s="138"/>
      <c r="F176" s="93"/>
      <c r="G176" s="94">
        <v>0</v>
      </c>
      <c r="H176" s="95">
        <v>0</v>
      </c>
      <c r="I176" s="139">
        <v>0</v>
      </c>
      <c r="J176" s="95">
        <v>0</v>
      </c>
      <c r="K176" s="96">
        <f t="shared" si="2"/>
        <v>0</v>
      </c>
    </row>
    <row r="177" spans="1:11" s="232" customFormat="1" x14ac:dyDescent="0.2">
      <c r="A177" s="233" t="s">
        <v>528</v>
      </c>
      <c r="B177" s="91"/>
      <c r="C177" s="92"/>
      <c r="D177" s="92"/>
      <c r="E177" s="138"/>
      <c r="F177" s="93"/>
      <c r="G177" s="94">
        <v>0</v>
      </c>
      <c r="H177" s="95">
        <v>0</v>
      </c>
      <c r="I177" s="139">
        <v>0</v>
      </c>
      <c r="J177" s="95">
        <v>0</v>
      </c>
      <c r="K177" s="96">
        <f t="shared" si="2"/>
        <v>0</v>
      </c>
    </row>
    <row r="178" spans="1:11" s="232" customFormat="1" x14ac:dyDescent="0.2">
      <c r="A178" s="233" t="s">
        <v>529</v>
      </c>
      <c r="B178" s="91"/>
      <c r="C178" s="92"/>
      <c r="D178" s="92"/>
      <c r="E178" s="138"/>
      <c r="F178" s="93"/>
      <c r="G178" s="94">
        <v>0</v>
      </c>
      <c r="H178" s="95">
        <v>0</v>
      </c>
      <c r="I178" s="139">
        <v>0</v>
      </c>
      <c r="J178" s="95">
        <v>0</v>
      </c>
      <c r="K178" s="96">
        <f t="shared" si="2"/>
        <v>0</v>
      </c>
    </row>
    <row r="179" spans="1:11" s="232" customFormat="1" x14ac:dyDescent="0.2">
      <c r="A179" s="233" t="s">
        <v>530</v>
      </c>
      <c r="B179" s="91"/>
      <c r="C179" s="92"/>
      <c r="D179" s="92"/>
      <c r="E179" s="138"/>
      <c r="F179" s="93"/>
      <c r="G179" s="94">
        <v>0</v>
      </c>
      <c r="H179" s="95">
        <v>0</v>
      </c>
      <c r="I179" s="139">
        <v>0</v>
      </c>
      <c r="J179" s="95">
        <v>0</v>
      </c>
      <c r="K179" s="96">
        <f t="shared" si="2"/>
        <v>0</v>
      </c>
    </row>
    <row r="180" spans="1:11" s="232" customFormat="1" x14ac:dyDescent="0.2">
      <c r="A180" s="233" t="s">
        <v>531</v>
      </c>
      <c r="B180" s="91"/>
      <c r="C180" s="92"/>
      <c r="D180" s="92"/>
      <c r="E180" s="138"/>
      <c r="F180" s="93"/>
      <c r="G180" s="94">
        <v>0</v>
      </c>
      <c r="H180" s="95">
        <v>0</v>
      </c>
      <c r="I180" s="139">
        <v>0</v>
      </c>
      <c r="J180" s="95">
        <v>0</v>
      </c>
      <c r="K180" s="96">
        <f t="shared" si="2"/>
        <v>0</v>
      </c>
    </row>
    <row r="181" spans="1:11" s="232" customFormat="1" x14ac:dyDescent="0.2">
      <c r="A181" s="233" t="s">
        <v>532</v>
      </c>
      <c r="B181" s="91"/>
      <c r="C181" s="92"/>
      <c r="D181" s="92"/>
      <c r="E181" s="138"/>
      <c r="F181" s="93"/>
      <c r="G181" s="94">
        <v>0</v>
      </c>
      <c r="H181" s="95">
        <v>0</v>
      </c>
      <c r="I181" s="139">
        <v>0</v>
      </c>
      <c r="J181" s="95">
        <v>0</v>
      </c>
      <c r="K181" s="96">
        <f t="shared" si="2"/>
        <v>0</v>
      </c>
    </row>
    <row r="182" spans="1:11" s="232" customFormat="1" x14ac:dyDescent="0.2">
      <c r="A182" s="233" t="s">
        <v>533</v>
      </c>
      <c r="B182" s="91"/>
      <c r="C182" s="92"/>
      <c r="D182" s="92"/>
      <c r="E182" s="138"/>
      <c r="F182" s="93"/>
      <c r="G182" s="94">
        <v>0</v>
      </c>
      <c r="H182" s="95">
        <v>0</v>
      </c>
      <c r="I182" s="139">
        <v>0</v>
      </c>
      <c r="J182" s="95">
        <v>0</v>
      </c>
      <c r="K182" s="96">
        <f t="shared" si="2"/>
        <v>0</v>
      </c>
    </row>
    <row r="183" spans="1:11" s="232" customFormat="1" x14ac:dyDescent="0.2">
      <c r="A183" s="233" t="s">
        <v>534</v>
      </c>
      <c r="B183" s="91"/>
      <c r="C183" s="92"/>
      <c r="D183" s="92"/>
      <c r="E183" s="138"/>
      <c r="F183" s="93"/>
      <c r="G183" s="94">
        <v>0</v>
      </c>
      <c r="H183" s="95">
        <v>0</v>
      </c>
      <c r="I183" s="139">
        <v>0</v>
      </c>
      <c r="J183" s="95">
        <v>0</v>
      </c>
      <c r="K183" s="96">
        <f t="shared" si="2"/>
        <v>0</v>
      </c>
    </row>
    <row r="184" spans="1:11" s="232" customFormat="1" x14ac:dyDescent="0.2">
      <c r="A184" s="233" t="s">
        <v>535</v>
      </c>
      <c r="B184" s="91"/>
      <c r="C184" s="92"/>
      <c r="D184" s="92"/>
      <c r="E184" s="138"/>
      <c r="F184" s="93"/>
      <c r="G184" s="94">
        <v>0</v>
      </c>
      <c r="H184" s="95">
        <v>0</v>
      </c>
      <c r="I184" s="139">
        <v>0</v>
      </c>
      <c r="J184" s="95">
        <v>0</v>
      </c>
      <c r="K184" s="96">
        <f t="shared" si="2"/>
        <v>0</v>
      </c>
    </row>
    <row r="185" spans="1:11" s="232" customFormat="1" x14ac:dyDescent="0.2">
      <c r="A185" s="233" t="s">
        <v>536</v>
      </c>
      <c r="B185" s="91"/>
      <c r="C185" s="92"/>
      <c r="D185" s="92"/>
      <c r="E185" s="138"/>
      <c r="F185" s="93">
        <v>1</v>
      </c>
      <c r="G185" s="94">
        <v>2</v>
      </c>
      <c r="H185" s="95">
        <v>0</v>
      </c>
      <c r="I185" s="139">
        <v>0</v>
      </c>
      <c r="J185" s="95">
        <v>0</v>
      </c>
      <c r="K185" s="96">
        <f t="shared" si="2"/>
        <v>3</v>
      </c>
    </row>
    <row r="186" spans="1:11" s="232" customFormat="1" x14ac:dyDescent="0.2">
      <c r="A186" s="233" t="s">
        <v>537</v>
      </c>
      <c r="B186" s="91">
        <v>1</v>
      </c>
      <c r="C186" s="92"/>
      <c r="D186" s="92"/>
      <c r="E186" s="138"/>
      <c r="F186" s="93"/>
      <c r="G186" s="94">
        <v>0</v>
      </c>
      <c r="H186" s="95">
        <v>0</v>
      </c>
      <c r="I186" s="139">
        <v>0</v>
      </c>
      <c r="J186" s="95">
        <v>0</v>
      </c>
      <c r="K186" s="96">
        <f t="shared" si="2"/>
        <v>1</v>
      </c>
    </row>
    <row r="187" spans="1:11" s="232" customFormat="1" x14ac:dyDescent="0.2">
      <c r="A187" s="233" t="s">
        <v>538</v>
      </c>
      <c r="B187" s="91"/>
      <c r="C187" s="92"/>
      <c r="D187" s="92"/>
      <c r="E187" s="138"/>
      <c r="F187" s="93"/>
      <c r="G187" s="94">
        <v>0</v>
      </c>
      <c r="H187" s="95">
        <v>0</v>
      </c>
      <c r="I187" s="139">
        <v>0</v>
      </c>
      <c r="J187" s="95">
        <v>0</v>
      </c>
      <c r="K187" s="96">
        <f t="shared" si="2"/>
        <v>0</v>
      </c>
    </row>
    <row r="188" spans="1:11" s="232" customFormat="1" x14ac:dyDescent="0.2">
      <c r="A188" s="233" t="s">
        <v>539</v>
      </c>
      <c r="B188" s="91"/>
      <c r="C188" s="92"/>
      <c r="D188" s="92"/>
      <c r="E188" s="138"/>
      <c r="F188" s="93"/>
      <c r="G188" s="94">
        <v>0</v>
      </c>
      <c r="H188" s="95">
        <v>0</v>
      </c>
      <c r="I188" s="139">
        <v>0</v>
      </c>
      <c r="J188" s="95">
        <v>0</v>
      </c>
      <c r="K188" s="96">
        <f t="shared" si="2"/>
        <v>0</v>
      </c>
    </row>
    <row r="189" spans="1:11" s="232" customFormat="1" x14ac:dyDescent="0.2">
      <c r="A189" s="233" t="s">
        <v>540</v>
      </c>
      <c r="B189" s="91"/>
      <c r="C189" s="92"/>
      <c r="D189" s="92"/>
      <c r="E189" s="138"/>
      <c r="F189" s="93"/>
      <c r="G189" s="94">
        <v>0</v>
      </c>
      <c r="H189" s="95">
        <v>0</v>
      </c>
      <c r="I189" s="139">
        <v>0</v>
      </c>
      <c r="J189" s="95">
        <v>0</v>
      </c>
      <c r="K189" s="96">
        <f t="shared" si="2"/>
        <v>0</v>
      </c>
    </row>
    <row r="190" spans="1:11" s="232" customFormat="1" x14ac:dyDescent="0.2">
      <c r="A190" s="233" t="s">
        <v>541</v>
      </c>
      <c r="B190" s="91"/>
      <c r="C190" s="92"/>
      <c r="D190" s="92"/>
      <c r="E190" s="138"/>
      <c r="F190" s="93"/>
      <c r="G190" s="94">
        <v>0</v>
      </c>
      <c r="H190" s="95">
        <v>0</v>
      </c>
      <c r="I190" s="139">
        <v>0</v>
      </c>
      <c r="J190" s="95">
        <v>0</v>
      </c>
      <c r="K190" s="96">
        <f t="shared" si="2"/>
        <v>0</v>
      </c>
    </row>
    <row r="191" spans="1:11" s="232" customFormat="1" x14ac:dyDescent="0.2">
      <c r="A191" s="233" t="s">
        <v>542</v>
      </c>
      <c r="B191" s="91">
        <v>4</v>
      </c>
      <c r="C191" s="92"/>
      <c r="D191" s="92"/>
      <c r="E191" s="138"/>
      <c r="F191" s="93">
        <v>7</v>
      </c>
      <c r="G191" s="94">
        <v>2</v>
      </c>
      <c r="H191" s="95">
        <v>0</v>
      </c>
      <c r="I191" s="139">
        <v>1</v>
      </c>
      <c r="J191" s="95">
        <v>6</v>
      </c>
      <c r="K191" s="96">
        <f t="shared" si="2"/>
        <v>20</v>
      </c>
    </row>
    <row r="192" spans="1:11" s="232" customFormat="1" x14ac:dyDescent="0.2">
      <c r="A192" s="233" t="s">
        <v>543</v>
      </c>
      <c r="B192" s="91">
        <v>1</v>
      </c>
      <c r="C192" s="92"/>
      <c r="D192" s="92"/>
      <c r="E192" s="138"/>
      <c r="F192" s="93">
        <v>2</v>
      </c>
      <c r="G192" s="94">
        <v>0</v>
      </c>
      <c r="H192" s="95">
        <v>0</v>
      </c>
      <c r="I192" s="139">
        <v>0</v>
      </c>
      <c r="J192" s="95">
        <v>0</v>
      </c>
      <c r="K192" s="96">
        <f t="shared" si="2"/>
        <v>3</v>
      </c>
    </row>
    <row r="193" spans="1:11" s="232" customFormat="1" x14ac:dyDescent="0.2">
      <c r="A193" s="233" t="s">
        <v>544</v>
      </c>
      <c r="B193" s="91"/>
      <c r="C193" s="92"/>
      <c r="D193" s="92"/>
      <c r="E193" s="138"/>
      <c r="F193" s="93"/>
      <c r="G193" s="94">
        <v>0</v>
      </c>
      <c r="H193" s="95">
        <v>0</v>
      </c>
      <c r="I193" s="139">
        <v>0</v>
      </c>
      <c r="J193" s="95">
        <v>0</v>
      </c>
      <c r="K193" s="96">
        <f t="shared" si="2"/>
        <v>0</v>
      </c>
    </row>
    <row r="194" spans="1:11" s="232" customFormat="1" x14ac:dyDescent="0.2">
      <c r="A194" s="233" t="s">
        <v>545</v>
      </c>
      <c r="B194" s="91">
        <v>13</v>
      </c>
      <c r="C194" s="92"/>
      <c r="D194" s="92"/>
      <c r="E194" s="138"/>
      <c r="F194" s="93">
        <v>16</v>
      </c>
      <c r="G194" s="94">
        <v>12</v>
      </c>
      <c r="H194" s="95">
        <v>15</v>
      </c>
      <c r="I194" s="139">
        <v>11</v>
      </c>
      <c r="J194" s="95">
        <v>0</v>
      </c>
      <c r="K194" s="96">
        <f t="shared" si="2"/>
        <v>67</v>
      </c>
    </row>
    <row r="195" spans="1:11" s="232" customFormat="1" x14ac:dyDescent="0.2">
      <c r="A195" s="233" t="s">
        <v>546</v>
      </c>
      <c r="B195" s="91"/>
      <c r="C195" s="92"/>
      <c r="D195" s="92"/>
      <c r="E195" s="138"/>
      <c r="F195" s="93"/>
      <c r="G195" s="94">
        <v>0</v>
      </c>
      <c r="H195" s="95">
        <v>0</v>
      </c>
      <c r="I195" s="139">
        <v>0</v>
      </c>
      <c r="J195" s="95">
        <v>0</v>
      </c>
      <c r="K195" s="96">
        <f t="shared" si="2"/>
        <v>0</v>
      </c>
    </row>
    <row r="196" spans="1:11" s="232" customFormat="1" x14ac:dyDescent="0.2">
      <c r="A196" s="233" t="s">
        <v>547</v>
      </c>
      <c r="B196" s="91"/>
      <c r="C196" s="92"/>
      <c r="D196" s="92"/>
      <c r="E196" s="138"/>
      <c r="F196" s="93"/>
      <c r="G196" s="94">
        <v>0</v>
      </c>
      <c r="H196" s="95">
        <v>0</v>
      </c>
      <c r="I196" s="139">
        <v>0</v>
      </c>
      <c r="J196" s="95">
        <v>0</v>
      </c>
      <c r="K196" s="96">
        <f t="shared" ref="K196:K259" si="3">SUM(B196,F196:J196)</f>
        <v>0</v>
      </c>
    </row>
    <row r="197" spans="1:11" s="232" customFormat="1" x14ac:dyDescent="0.2">
      <c r="A197" s="233" t="s">
        <v>548</v>
      </c>
      <c r="B197" s="91"/>
      <c r="C197" s="92"/>
      <c r="D197" s="92"/>
      <c r="E197" s="138"/>
      <c r="F197" s="93"/>
      <c r="G197" s="94">
        <v>0</v>
      </c>
      <c r="H197" s="95">
        <v>0</v>
      </c>
      <c r="I197" s="139">
        <v>0</v>
      </c>
      <c r="J197" s="95">
        <v>0</v>
      </c>
      <c r="K197" s="96">
        <f t="shared" si="3"/>
        <v>0</v>
      </c>
    </row>
    <row r="198" spans="1:11" s="232" customFormat="1" x14ac:dyDescent="0.2">
      <c r="A198" s="233" t="s">
        <v>549</v>
      </c>
      <c r="B198" s="91"/>
      <c r="C198" s="92"/>
      <c r="D198" s="92"/>
      <c r="E198" s="138"/>
      <c r="F198" s="93"/>
      <c r="G198" s="94">
        <v>0</v>
      </c>
      <c r="H198" s="95">
        <v>0</v>
      </c>
      <c r="I198" s="139">
        <v>0</v>
      </c>
      <c r="J198" s="95">
        <v>0</v>
      </c>
      <c r="K198" s="96">
        <f t="shared" si="3"/>
        <v>0</v>
      </c>
    </row>
    <row r="199" spans="1:11" s="232" customFormat="1" x14ac:dyDescent="0.2">
      <c r="A199" s="233" t="s">
        <v>550</v>
      </c>
      <c r="B199" s="91"/>
      <c r="C199" s="92"/>
      <c r="D199" s="92"/>
      <c r="E199" s="138"/>
      <c r="F199" s="93"/>
      <c r="G199" s="94">
        <v>0</v>
      </c>
      <c r="H199" s="95">
        <v>0</v>
      </c>
      <c r="I199" s="139">
        <v>0</v>
      </c>
      <c r="J199" s="95">
        <v>0</v>
      </c>
      <c r="K199" s="96">
        <f t="shared" si="3"/>
        <v>0</v>
      </c>
    </row>
    <row r="200" spans="1:11" s="232" customFormat="1" x14ac:dyDescent="0.2">
      <c r="A200" s="233" t="s">
        <v>551</v>
      </c>
      <c r="B200" s="91">
        <v>7</v>
      </c>
      <c r="C200" s="92"/>
      <c r="D200" s="92"/>
      <c r="E200" s="138"/>
      <c r="F200" s="93">
        <v>14</v>
      </c>
      <c r="G200" s="94">
        <v>21</v>
      </c>
      <c r="H200" s="95">
        <v>3</v>
      </c>
      <c r="I200" s="139">
        <v>10</v>
      </c>
      <c r="J200" s="95">
        <v>4</v>
      </c>
      <c r="K200" s="96">
        <f t="shared" si="3"/>
        <v>59</v>
      </c>
    </row>
    <row r="201" spans="1:11" s="232" customFormat="1" x14ac:dyDescent="0.2">
      <c r="A201" s="233" t="s">
        <v>552</v>
      </c>
      <c r="B201" s="91">
        <v>11</v>
      </c>
      <c r="C201" s="92">
        <v>1</v>
      </c>
      <c r="D201" s="92"/>
      <c r="E201" s="138"/>
      <c r="F201" s="93">
        <v>11</v>
      </c>
      <c r="G201" s="94">
        <v>11</v>
      </c>
      <c r="H201" s="95">
        <v>0</v>
      </c>
      <c r="I201" s="139">
        <v>10</v>
      </c>
      <c r="J201" s="95">
        <v>0</v>
      </c>
      <c r="K201" s="96">
        <f t="shared" si="3"/>
        <v>43</v>
      </c>
    </row>
    <row r="202" spans="1:11" s="232" customFormat="1" x14ac:dyDescent="0.2">
      <c r="A202" s="233" t="s">
        <v>553</v>
      </c>
      <c r="B202" s="91"/>
      <c r="C202" s="92"/>
      <c r="D202" s="92"/>
      <c r="E202" s="138"/>
      <c r="F202" s="93"/>
      <c r="G202" s="94">
        <v>0</v>
      </c>
      <c r="H202" s="95">
        <v>0</v>
      </c>
      <c r="I202" s="139">
        <v>0</v>
      </c>
      <c r="J202" s="95">
        <v>0</v>
      </c>
      <c r="K202" s="96">
        <f t="shared" si="3"/>
        <v>0</v>
      </c>
    </row>
    <row r="203" spans="1:11" s="232" customFormat="1" x14ac:dyDescent="0.2">
      <c r="A203" s="233" t="s">
        <v>554</v>
      </c>
      <c r="B203" s="91"/>
      <c r="C203" s="92"/>
      <c r="D203" s="92"/>
      <c r="E203" s="138"/>
      <c r="F203" s="93"/>
      <c r="G203" s="94">
        <v>13</v>
      </c>
      <c r="H203" s="95">
        <v>0</v>
      </c>
      <c r="I203" s="139">
        <v>5</v>
      </c>
      <c r="J203" s="95">
        <v>2</v>
      </c>
      <c r="K203" s="96">
        <f t="shared" si="3"/>
        <v>20</v>
      </c>
    </row>
    <row r="204" spans="1:11" s="232" customFormat="1" x14ac:dyDescent="0.2">
      <c r="A204" s="233" t="s">
        <v>555</v>
      </c>
      <c r="B204" s="91">
        <v>6</v>
      </c>
      <c r="C204" s="92"/>
      <c r="D204" s="92"/>
      <c r="E204" s="138"/>
      <c r="F204" s="93">
        <v>3</v>
      </c>
      <c r="G204" s="94">
        <v>13</v>
      </c>
      <c r="H204" s="95">
        <v>2</v>
      </c>
      <c r="I204" s="139">
        <v>6</v>
      </c>
      <c r="J204" s="95">
        <v>0</v>
      </c>
      <c r="K204" s="96">
        <f t="shared" si="3"/>
        <v>30</v>
      </c>
    </row>
    <row r="205" spans="1:11" s="232" customFormat="1" x14ac:dyDescent="0.2">
      <c r="A205" s="233" t="s">
        <v>556</v>
      </c>
      <c r="B205" s="91"/>
      <c r="C205" s="92"/>
      <c r="D205" s="92"/>
      <c r="E205" s="138"/>
      <c r="F205" s="93">
        <v>2</v>
      </c>
      <c r="G205" s="94">
        <v>0</v>
      </c>
      <c r="H205" s="95">
        <v>0</v>
      </c>
      <c r="I205" s="139">
        <v>0</v>
      </c>
      <c r="J205" s="95">
        <v>0</v>
      </c>
      <c r="K205" s="96">
        <f t="shared" si="3"/>
        <v>2</v>
      </c>
    </row>
    <row r="206" spans="1:11" s="232" customFormat="1" x14ac:dyDescent="0.2">
      <c r="A206" s="233" t="s">
        <v>557</v>
      </c>
      <c r="B206" s="91"/>
      <c r="C206" s="92"/>
      <c r="D206" s="92"/>
      <c r="E206" s="138"/>
      <c r="F206" s="93"/>
      <c r="G206" s="94">
        <v>0</v>
      </c>
      <c r="H206" s="95">
        <v>0</v>
      </c>
      <c r="I206" s="139">
        <v>0</v>
      </c>
      <c r="J206" s="95">
        <v>0</v>
      </c>
      <c r="K206" s="96">
        <f t="shared" si="3"/>
        <v>0</v>
      </c>
    </row>
    <row r="207" spans="1:11" s="232" customFormat="1" x14ac:dyDescent="0.2">
      <c r="A207" s="233" t="s">
        <v>558</v>
      </c>
      <c r="B207" s="91"/>
      <c r="C207" s="92"/>
      <c r="D207" s="92"/>
      <c r="E207" s="138"/>
      <c r="F207" s="93"/>
      <c r="G207" s="94">
        <v>0</v>
      </c>
      <c r="H207" s="95">
        <v>0</v>
      </c>
      <c r="I207" s="139">
        <v>0</v>
      </c>
      <c r="J207" s="95">
        <v>0</v>
      </c>
      <c r="K207" s="96">
        <f t="shared" si="3"/>
        <v>0</v>
      </c>
    </row>
    <row r="208" spans="1:11" s="232" customFormat="1" x14ac:dyDescent="0.2">
      <c r="A208" s="233" t="s">
        <v>559</v>
      </c>
      <c r="B208" s="91"/>
      <c r="C208" s="92"/>
      <c r="D208" s="92"/>
      <c r="E208" s="138"/>
      <c r="F208" s="93"/>
      <c r="G208" s="94">
        <v>0</v>
      </c>
      <c r="H208" s="95">
        <v>0</v>
      </c>
      <c r="I208" s="139">
        <v>0</v>
      </c>
      <c r="J208" s="95">
        <v>0</v>
      </c>
      <c r="K208" s="96">
        <f t="shared" si="3"/>
        <v>0</v>
      </c>
    </row>
    <row r="209" spans="1:13" s="232" customFormat="1" x14ac:dyDescent="0.2">
      <c r="A209" s="233" t="s">
        <v>560</v>
      </c>
      <c r="B209" s="91">
        <v>7</v>
      </c>
      <c r="C209" s="92">
        <v>2</v>
      </c>
      <c r="D209" s="92"/>
      <c r="E209" s="138"/>
      <c r="F209" s="93">
        <v>12</v>
      </c>
      <c r="G209" s="94">
        <v>7</v>
      </c>
      <c r="H209" s="95">
        <v>0</v>
      </c>
      <c r="I209" s="139">
        <v>10</v>
      </c>
      <c r="J209" s="95">
        <v>2</v>
      </c>
      <c r="K209" s="96">
        <f t="shared" si="3"/>
        <v>38</v>
      </c>
    </row>
    <row r="210" spans="1:13" s="232" customFormat="1" x14ac:dyDescent="0.2">
      <c r="A210" s="233" t="s">
        <v>561</v>
      </c>
      <c r="B210" s="91">
        <v>1</v>
      </c>
      <c r="C210" s="92"/>
      <c r="D210" s="92"/>
      <c r="E210" s="138"/>
      <c r="F210" s="93">
        <v>1</v>
      </c>
      <c r="G210" s="94">
        <v>2</v>
      </c>
      <c r="H210" s="95">
        <v>0</v>
      </c>
      <c r="I210" s="139">
        <v>0</v>
      </c>
      <c r="J210" s="95">
        <v>0</v>
      </c>
      <c r="K210" s="96">
        <f t="shared" si="3"/>
        <v>4</v>
      </c>
    </row>
    <row r="211" spans="1:13" s="232" customFormat="1" x14ac:dyDescent="0.2">
      <c r="A211" s="250" t="s">
        <v>562</v>
      </c>
      <c r="B211" s="91"/>
      <c r="C211" s="92"/>
      <c r="D211" s="92"/>
      <c r="E211" s="138"/>
      <c r="F211" s="93"/>
      <c r="G211" s="94">
        <v>0</v>
      </c>
      <c r="H211" s="95">
        <v>0</v>
      </c>
      <c r="I211" s="139">
        <v>0</v>
      </c>
      <c r="J211" s="95">
        <v>0</v>
      </c>
      <c r="K211" s="96">
        <f t="shared" si="3"/>
        <v>0</v>
      </c>
    </row>
    <row r="212" spans="1:13" s="232" customFormat="1" x14ac:dyDescent="0.2">
      <c r="A212" s="250" t="s">
        <v>562</v>
      </c>
      <c r="B212" s="91"/>
      <c r="C212" s="92"/>
      <c r="D212" s="92"/>
      <c r="E212" s="138"/>
      <c r="F212" s="93"/>
      <c r="G212" s="94">
        <v>0</v>
      </c>
      <c r="H212" s="95">
        <v>0</v>
      </c>
      <c r="I212" s="139">
        <v>0</v>
      </c>
      <c r="J212" s="95">
        <v>0</v>
      </c>
      <c r="K212" s="96">
        <f t="shared" si="3"/>
        <v>0</v>
      </c>
      <c r="M212" s="87"/>
    </row>
    <row r="213" spans="1:13" s="232" customFormat="1" x14ac:dyDescent="0.2">
      <c r="A213" s="233" t="s">
        <v>563</v>
      </c>
      <c r="B213" s="91"/>
      <c r="C213" s="92"/>
      <c r="D213" s="92"/>
      <c r="E213" s="138"/>
      <c r="F213" s="93"/>
      <c r="G213" s="94">
        <v>0</v>
      </c>
      <c r="H213" s="95">
        <v>0</v>
      </c>
      <c r="I213" s="139">
        <v>0</v>
      </c>
      <c r="J213" s="95">
        <v>0</v>
      </c>
      <c r="K213" s="96">
        <f t="shared" si="3"/>
        <v>0</v>
      </c>
      <c r="M213" s="87"/>
    </row>
    <row r="214" spans="1:13" s="232" customFormat="1" x14ac:dyDescent="0.2">
      <c r="A214" s="233" t="s">
        <v>564</v>
      </c>
      <c r="B214" s="91"/>
      <c r="C214" s="92"/>
      <c r="D214" s="92"/>
      <c r="E214" s="138"/>
      <c r="F214" s="93"/>
      <c r="G214" s="94">
        <v>0</v>
      </c>
      <c r="H214" s="95">
        <v>0</v>
      </c>
      <c r="I214" s="139">
        <v>0</v>
      </c>
      <c r="J214" s="95">
        <v>0</v>
      </c>
      <c r="K214" s="96">
        <f t="shared" si="3"/>
        <v>0</v>
      </c>
    </row>
    <row r="215" spans="1:13" s="232" customFormat="1" x14ac:dyDescent="0.2">
      <c r="A215" s="233" t="s">
        <v>565</v>
      </c>
      <c r="B215" s="91">
        <v>3</v>
      </c>
      <c r="C215" s="92"/>
      <c r="D215" s="92"/>
      <c r="E215" s="138"/>
      <c r="F215" s="93">
        <v>1</v>
      </c>
      <c r="G215" s="94">
        <v>10</v>
      </c>
      <c r="H215" s="95">
        <v>0</v>
      </c>
      <c r="I215" s="139">
        <v>4</v>
      </c>
      <c r="J215" s="95">
        <v>2</v>
      </c>
      <c r="K215" s="96">
        <f t="shared" si="3"/>
        <v>20</v>
      </c>
    </row>
    <row r="216" spans="1:13" s="232" customFormat="1" x14ac:dyDescent="0.2">
      <c r="A216" s="233" t="s">
        <v>566</v>
      </c>
      <c r="B216" s="91"/>
      <c r="C216" s="92"/>
      <c r="D216" s="92"/>
      <c r="E216" s="138"/>
      <c r="F216" s="93"/>
      <c r="G216" s="94">
        <v>0</v>
      </c>
      <c r="H216" s="95">
        <v>0</v>
      </c>
      <c r="I216" s="139">
        <v>0</v>
      </c>
      <c r="J216" s="95">
        <v>0</v>
      </c>
      <c r="K216" s="96">
        <f t="shared" si="3"/>
        <v>0</v>
      </c>
    </row>
    <row r="217" spans="1:13" s="232" customFormat="1" x14ac:dyDescent="0.2">
      <c r="A217" s="233" t="s">
        <v>567</v>
      </c>
      <c r="B217" s="91"/>
      <c r="C217" s="92"/>
      <c r="D217" s="92"/>
      <c r="E217" s="138"/>
      <c r="F217" s="93"/>
      <c r="G217" s="94">
        <v>0</v>
      </c>
      <c r="H217" s="95">
        <v>0</v>
      </c>
      <c r="I217" s="139">
        <v>0</v>
      </c>
      <c r="J217" s="95">
        <v>0</v>
      </c>
      <c r="K217" s="96">
        <f t="shared" si="3"/>
        <v>0</v>
      </c>
    </row>
    <row r="218" spans="1:13" s="232" customFormat="1" x14ac:dyDescent="0.2">
      <c r="A218" s="233" t="s">
        <v>568</v>
      </c>
      <c r="B218" s="91"/>
      <c r="C218" s="92"/>
      <c r="D218" s="92"/>
      <c r="E218" s="138"/>
      <c r="F218" s="93"/>
      <c r="G218" s="94">
        <v>0</v>
      </c>
      <c r="H218" s="95">
        <v>0</v>
      </c>
      <c r="I218" s="139">
        <v>0</v>
      </c>
      <c r="J218" s="95">
        <v>0</v>
      </c>
      <c r="K218" s="96">
        <f t="shared" si="3"/>
        <v>0</v>
      </c>
    </row>
    <row r="219" spans="1:13" s="232" customFormat="1" x14ac:dyDescent="0.2">
      <c r="A219" s="233" t="s">
        <v>569</v>
      </c>
      <c r="B219" s="91"/>
      <c r="C219" s="92"/>
      <c r="D219" s="92"/>
      <c r="E219" s="138"/>
      <c r="F219" s="93"/>
      <c r="G219" s="94">
        <v>0</v>
      </c>
      <c r="H219" s="95">
        <v>0</v>
      </c>
      <c r="I219" s="139">
        <v>0</v>
      </c>
      <c r="J219" s="95">
        <v>0</v>
      </c>
      <c r="K219" s="96">
        <f t="shared" si="3"/>
        <v>0</v>
      </c>
    </row>
    <row r="220" spans="1:13" s="232" customFormat="1" x14ac:dyDescent="0.2">
      <c r="A220" s="233" t="s">
        <v>569</v>
      </c>
      <c r="B220" s="91"/>
      <c r="C220" s="92"/>
      <c r="D220" s="92"/>
      <c r="E220" s="138"/>
      <c r="F220" s="93"/>
      <c r="G220" s="94">
        <v>0</v>
      </c>
      <c r="H220" s="95">
        <v>0</v>
      </c>
      <c r="I220" s="139">
        <v>0</v>
      </c>
      <c r="J220" s="95">
        <v>0</v>
      </c>
      <c r="K220" s="96">
        <f t="shared" si="3"/>
        <v>0</v>
      </c>
    </row>
    <row r="221" spans="1:13" s="232" customFormat="1" x14ac:dyDescent="0.2">
      <c r="A221" s="233" t="s">
        <v>570</v>
      </c>
      <c r="B221" s="91"/>
      <c r="C221" s="92"/>
      <c r="D221" s="92"/>
      <c r="E221" s="138"/>
      <c r="F221" s="93"/>
      <c r="G221" s="94">
        <v>1</v>
      </c>
      <c r="H221" s="95">
        <v>0</v>
      </c>
      <c r="I221" s="139">
        <v>0</v>
      </c>
      <c r="J221" s="95">
        <v>0</v>
      </c>
      <c r="K221" s="96">
        <f t="shared" si="3"/>
        <v>1</v>
      </c>
    </row>
    <row r="222" spans="1:13" s="232" customFormat="1" x14ac:dyDescent="0.2">
      <c r="A222" s="233" t="s">
        <v>571</v>
      </c>
      <c r="B222" s="91"/>
      <c r="C222" s="92"/>
      <c r="D222" s="92"/>
      <c r="E222" s="138"/>
      <c r="F222" s="93"/>
      <c r="G222" s="94">
        <v>0</v>
      </c>
      <c r="H222" s="95">
        <v>0</v>
      </c>
      <c r="I222" s="139">
        <v>0</v>
      </c>
      <c r="J222" s="95">
        <v>0</v>
      </c>
      <c r="K222" s="96">
        <f t="shared" si="3"/>
        <v>0</v>
      </c>
    </row>
    <row r="223" spans="1:13" s="232" customFormat="1" x14ac:dyDescent="0.2">
      <c r="A223" s="233" t="s">
        <v>572</v>
      </c>
      <c r="B223" s="91"/>
      <c r="C223" s="92"/>
      <c r="D223" s="92"/>
      <c r="E223" s="138"/>
      <c r="F223" s="93"/>
      <c r="G223" s="94">
        <v>0</v>
      </c>
      <c r="H223" s="95">
        <v>0</v>
      </c>
      <c r="I223" s="139">
        <v>0</v>
      </c>
      <c r="J223" s="95">
        <v>0</v>
      </c>
      <c r="K223" s="96">
        <f t="shared" si="3"/>
        <v>0</v>
      </c>
    </row>
    <row r="224" spans="1:13" s="232" customFormat="1" x14ac:dyDescent="0.2">
      <c r="A224" s="233" t="s">
        <v>573</v>
      </c>
      <c r="B224" s="91"/>
      <c r="C224" s="92"/>
      <c r="D224" s="92"/>
      <c r="E224" s="138"/>
      <c r="F224" s="93"/>
      <c r="G224" s="94">
        <v>0</v>
      </c>
      <c r="H224" s="95">
        <v>0</v>
      </c>
      <c r="I224" s="139">
        <v>0</v>
      </c>
      <c r="J224" s="95">
        <v>0</v>
      </c>
      <c r="K224" s="96">
        <f t="shared" si="3"/>
        <v>0</v>
      </c>
    </row>
    <row r="225" spans="1:11" s="232" customFormat="1" x14ac:dyDescent="0.2">
      <c r="A225" s="233" t="s">
        <v>574</v>
      </c>
      <c r="B225" s="91"/>
      <c r="C225" s="92"/>
      <c r="D225" s="92"/>
      <c r="E225" s="138"/>
      <c r="F225" s="93"/>
      <c r="G225" s="94">
        <v>0</v>
      </c>
      <c r="H225" s="95">
        <v>0</v>
      </c>
      <c r="I225" s="139">
        <v>0</v>
      </c>
      <c r="J225" s="95">
        <v>0</v>
      </c>
      <c r="K225" s="96">
        <f t="shared" si="3"/>
        <v>0</v>
      </c>
    </row>
    <row r="226" spans="1:11" s="232" customFormat="1" x14ac:dyDescent="0.2">
      <c r="A226" s="233" t="s">
        <v>575</v>
      </c>
      <c r="B226" s="91"/>
      <c r="C226" s="92"/>
      <c r="D226" s="92"/>
      <c r="E226" s="138"/>
      <c r="F226" s="93"/>
      <c r="G226" s="94">
        <v>0</v>
      </c>
      <c r="H226" s="95">
        <v>0</v>
      </c>
      <c r="I226" s="139">
        <v>0</v>
      </c>
      <c r="J226" s="95">
        <v>0</v>
      </c>
      <c r="K226" s="96">
        <f t="shared" si="3"/>
        <v>0</v>
      </c>
    </row>
    <row r="227" spans="1:11" s="232" customFormat="1" x14ac:dyDescent="0.2">
      <c r="A227" s="233" t="s">
        <v>576</v>
      </c>
      <c r="B227" s="91"/>
      <c r="C227" s="92"/>
      <c r="D227" s="92"/>
      <c r="E227" s="138"/>
      <c r="F227" s="93"/>
      <c r="G227" s="94">
        <v>0</v>
      </c>
      <c r="H227" s="95">
        <v>0</v>
      </c>
      <c r="I227" s="139">
        <v>0</v>
      </c>
      <c r="J227" s="95">
        <v>0</v>
      </c>
      <c r="K227" s="96">
        <f t="shared" si="3"/>
        <v>0</v>
      </c>
    </row>
    <row r="228" spans="1:11" s="232" customFormat="1" x14ac:dyDescent="0.2">
      <c r="A228" s="233" t="s">
        <v>577</v>
      </c>
      <c r="B228" s="91"/>
      <c r="C228" s="92"/>
      <c r="D228" s="92"/>
      <c r="E228" s="138"/>
      <c r="F228" s="93"/>
      <c r="G228" s="94">
        <v>0</v>
      </c>
      <c r="H228" s="95">
        <v>0</v>
      </c>
      <c r="I228" s="139">
        <v>0</v>
      </c>
      <c r="J228" s="95">
        <v>0</v>
      </c>
      <c r="K228" s="96">
        <f t="shared" si="3"/>
        <v>0</v>
      </c>
    </row>
    <row r="229" spans="1:11" s="232" customFormat="1" x14ac:dyDescent="0.2">
      <c r="A229" s="233" t="s">
        <v>578</v>
      </c>
      <c r="B229" s="91"/>
      <c r="C229" s="92"/>
      <c r="D229" s="92"/>
      <c r="E229" s="138"/>
      <c r="F229" s="93"/>
      <c r="G229" s="94">
        <v>0</v>
      </c>
      <c r="H229" s="95">
        <v>0</v>
      </c>
      <c r="I229" s="139">
        <v>0</v>
      </c>
      <c r="J229" s="95">
        <v>0</v>
      </c>
      <c r="K229" s="96">
        <f t="shared" si="3"/>
        <v>0</v>
      </c>
    </row>
    <row r="230" spans="1:11" s="232" customFormat="1" x14ac:dyDescent="0.2">
      <c r="A230" s="233" t="s">
        <v>579</v>
      </c>
      <c r="B230" s="91">
        <v>27</v>
      </c>
      <c r="C230" s="92"/>
      <c r="D230" s="92"/>
      <c r="E230" s="138"/>
      <c r="F230" s="93">
        <v>114</v>
      </c>
      <c r="G230" s="94">
        <v>39</v>
      </c>
      <c r="H230" s="95">
        <v>1</v>
      </c>
      <c r="I230" s="139">
        <v>21</v>
      </c>
      <c r="J230" s="95">
        <v>2</v>
      </c>
      <c r="K230" s="96">
        <f t="shared" si="3"/>
        <v>204</v>
      </c>
    </row>
    <row r="231" spans="1:11" s="232" customFormat="1" x14ac:dyDescent="0.2">
      <c r="A231" s="233" t="s">
        <v>580</v>
      </c>
      <c r="B231" s="91"/>
      <c r="C231" s="92"/>
      <c r="D231" s="92"/>
      <c r="E231" s="138"/>
      <c r="F231" s="93"/>
      <c r="G231" s="94">
        <v>0</v>
      </c>
      <c r="H231" s="95">
        <v>0</v>
      </c>
      <c r="I231" s="139">
        <v>0</v>
      </c>
      <c r="J231" s="95">
        <v>0</v>
      </c>
      <c r="K231" s="96">
        <f t="shared" si="3"/>
        <v>0</v>
      </c>
    </row>
    <row r="232" spans="1:11" s="232" customFormat="1" x14ac:dyDescent="0.2">
      <c r="A232" s="233" t="s">
        <v>581</v>
      </c>
      <c r="B232" s="91"/>
      <c r="C232" s="92"/>
      <c r="D232" s="92"/>
      <c r="E232" s="138"/>
      <c r="F232" s="93"/>
      <c r="G232" s="94">
        <v>0</v>
      </c>
      <c r="H232" s="95">
        <v>0</v>
      </c>
      <c r="I232" s="139">
        <v>0</v>
      </c>
      <c r="J232" s="95">
        <v>0</v>
      </c>
      <c r="K232" s="96">
        <f t="shared" si="3"/>
        <v>0</v>
      </c>
    </row>
    <row r="233" spans="1:11" s="232" customFormat="1" x14ac:dyDescent="0.2">
      <c r="A233" s="233" t="s">
        <v>582</v>
      </c>
      <c r="B233" s="91">
        <v>10</v>
      </c>
      <c r="C233" s="92"/>
      <c r="D233" s="92"/>
      <c r="E233" s="138"/>
      <c r="F233" s="93">
        <v>1</v>
      </c>
      <c r="G233" s="94">
        <v>2</v>
      </c>
      <c r="H233" s="95">
        <v>0</v>
      </c>
      <c r="I233" s="139">
        <v>8</v>
      </c>
      <c r="J233" s="95">
        <v>0</v>
      </c>
      <c r="K233" s="96">
        <f t="shared" si="3"/>
        <v>21</v>
      </c>
    </row>
    <row r="234" spans="1:11" s="232" customFormat="1" x14ac:dyDescent="0.2">
      <c r="A234" s="233" t="s">
        <v>583</v>
      </c>
      <c r="B234" s="91"/>
      <c r="C234" s="92"/>
      <c r="D234" s="92"/>
      <c r="E234" s="138"/>
      <c r="F234" s="93"/>
      <c r="G234" s="94">
        <v>0</v>
      </c>
      <c r="H234" s="95">
        <v>0</v>
      </c>
      <c r="I234" s="139">
        <v>2</v>
      </c>
      <c r="J234" s="95">
        <v>0</v>
      </c>
      <c r="K234" s="96">
        <f t="shared" si="3"/>
        <v>2</v>
      </c>
    </row>
    <row r="235" spans="1:11" s="232" customFormat="1" x14ac:dyDescent="0.2">
      <c r="A235" s="233" t="s">
        <v>584</v>
      </c>
      <c r="B235" s="91"/>
      <c r="C235" s="92"/>
      <c r="D235" s="92"/>
      <c r="E235" s="138"/>
      <c r="F235" s="93"/>
      <c r="G235" s="94">
        <v>0</v>
      </c>
      <c r="H235" s="95">
        <v>0</v>
      </c>
      <c r="I235" s="139">
        <v>0</v>
      </c>
      <c r="J235" s="95">
        <v>0</v>
      </c>
      <c r="K235" s="96">
        <f t="shared" si="3"/>
        <v>0</v>
      </c>
    </row>
    <row r="236" spans="1:11" s="232" customFormat="1" x14ac:dyDescent="0.2">
      <c r="A236" s="233" t="s">
        <v>585</v>
      </c>
      <c r="B236" s="91"/>
      <c r="C236" s="92"/>
      <c r="D236" s="92"/>
      <c r="E236" s="138"/>
      <c r="F236" s="93"/>
      <c r="G236" s="94">
        <v>0</v>
      </c>
      <c r="H236" s="95">
        <v>0</v>
      </c>
      <c r="I236" s="139">
        <v>0</v>
      </c>
      <c r="J236" s="95">
        <v>0</v>
      </c>
      <c r="K236" s="96">
        <f t="shared" si="3"/>
        <v>0</v>
      </c>
    </row>
    <row r="237" spans="1:11" s="232" customFormat="1" x14ac:dyDescent="0.2">
      <c r="A237" s="233" t="s">
        <v>586</v>
      </c>
      <c r="B237" s="91"/>
      <c r="C237" s="92"/>
      <c r="D237" s="92"/>
      <c r="E237" s="138"/>
      <c r="F237" s="93"/>
      <c r="G237" s="94">
        <v>0</v>
      </c>
      <c r="H237" s="95">
        <v>0</v>
      </c>
      <c r="I237" s="139">
        <v>0</v>
      </c>
      <c r="J237" s="95">
        <v>0</v>
      </c>
      <c r="K237" s="96">
        <f t="shared" si="3"/>
        <v>0</v>
      </c>
    </row>
    <row r="238" spans="1:11" s="232" customFormat="1" x14ac:dyDescent="0.2">
      <c r="A238" s="233" t="s">
        <v>587</v>
      </c>
      <c r="B238" s="91">
        <v>6</v>
      </c>
      <c r="C238" s="92"/>
      <c r="D238" s="92"/>
      <c r="E238" s="138"/>
      <c r="F238" s="93">
        <v>14</v>
      </c>
      <c r="G238" s="94">
        <v>7</v>
      </c>
      <c r="H238" s="95">
        <v>2</v>
      </c>
      <c r="I238" s="139">
        <v>4</v>
      </c>
      <c r="J238" s="95">
        <v>0</v>
      </c>
      <c r="K238" s="96">
        <f t="shared" si="3"/>
        <v>33</v>
      </c>
    </row>
    <row r="239" spans="1:11" s="232" customFormat="1" x14ac:dyDescent="0.2">
      <c r="A239" s="233" t="s">
        <v>588</v>
      </c>
      <c r="B239" s="91"/>
      <c r="C239" s="92"/>
      <c r="D239" s="92"/>
      <c r="E239" s="138"/>
      <c r="F239" s="93"/>
      <c r="G239" s="94">
        <v>0</v>
      </c>
      <c r="H239" s="95">
        <v>0</v>
      </c>
      <c r="I239" s="139">
        <v>0</v>
      </c>
      <c r="J239" s="95">
        <v>0</v>
      </c>
      <c r="K239" s="96">
        <f t="shared" si="3"/>
        <v>0</v>
      </c>
    </row>
    <row r="240" spans="1:11" s="232" customFormat="1" x14ac:dyDescent="0.2">
      <c r="A240" s="233" t="s">
        <v>589</v>
      </c>
      <c r="B240" s="91"/>
      <c r="C240" s="92"/>
      <c r="D240" s="92"/>
      <c r="E240" s="138"/>
      <c r="F240" s="93"/>
      <c r="G240" s="94">
        <v>0</v>
      </c>
      <c r="H240" s="95">
        <v>0</v>
      </c>
      <c r="I240" s="139">
        <v>0</v>
      </c>
      <c r="J240" s="95">
        <v>0</v>
      </c>
      <c r="K240" s="96">
        <f t="shared" si="3"/>
        <v>0</v>
      </c>
    </row>
    <row r="241" spans="1:13" s="232" customFormat="1" x14ac:dyDescent="0.2">
      <c r="A241" s="233" t="s">
        <v>590</v>
      </c>
      <c r="B241" s="91"/>
      <c r="C241" s="92"/>
      <c r="D241" s="92"/>
      <c r="E241" s="138"/>
      <c r="F241" s="93"/>
      <c r="G241" s="94">
        <v>0</v>
      </c>
      <c r="H241" s="95">
        <v>0</v>
      </c>
      <c r="I241" s="139">
        <v>0</v>
      </c>
      <c r="J241" s="95">
        <v>0</v>
      </c>
      <c r="K241" s="96">
        <f t="shared" si="3"/>
        <v>0</v>
      </c>
    </row>
    <row r="242" spans="1:13" s="232" customFormat="1" x14ac:dyDescent="0.2">
      <c r="A242" s="233" t="s">
        <v>591</v>
      </c>
      <c r="B242" s="91">
        <v>2</v>
      </c>
      <c r="C242" s="92"/>
      <c r="D242" s="92"/>
      <c r="E242" s="138"/>
      <c r="F242" s="93">
        <v>23</v>
      </c>
      <c r="G242" s="94">
        <v>4</v>
      </c>
      <c r="H242" s="95">
        <v>1</v>
      </c>
      <c r="I242" s="139">
        <v>1</v>
      </c>
      <c r="J242" s="95">
        <v>7</v>
      </c>
      <c r="K242" s="96">
        <f t="shared" si="3"/>
        <v>38</v>
      </c>
    </row>
    <row r="243" spans="1:13" s="232" customFormat="1" x14ac:dyDescent="0.2">
      <c r="A243" s="233" t="s">
        <v>592</v>
      </c>
      <c r="B243" s="91"/>
      <c r="C243" s="92"/>
      <c r="D243" s="92"/>
      <c r="E243" s="138"/>
      <c r="F243" s="93"/>
      <c r="G243" s="94">
        <v>0</v>
      </c>
      <c r="H243" s="95">
        <v>0</v>
      </c>
      <c r="I243" s="139">
        <v>0</v>
      </c>
      <c r="J243" s="95">
        <v>0</v>
      </c>
      <c r="K243" s="96">
        <f t="shared" si="3"/>
        <v>0</v>
      </c>
    </row>
    <row r="244" spans="1:13" s="232" customFormat="1" x14ac:dyDescent="0.2">
      <c r="A244" s="233" t="s">
        <v>593</v>
      </c>
      <c r="B244" s="91"/>
      <c r="C244" s="92"/>
      <c r="D244" s="92"/>
      <c r="E244" s="138"/>
      <c r="F244" s="93"/>
      <c r="G244" s="94">
        <v>0</v>
      </c>
      <c r="H244" s="95">
        <v>0</v>
      </c>
      <c r="I244" s="139">
        <v>0</v>
      </c>
      <c r="J244" s="95">
        <v>0</v>
      </c>
      <c r="K244" s="96">
        <f t="shared" si="3"/>
        <v>0</v>
      </c>
    </row>
    <row r="245" spans="1:13" s="232" customFormat="1" x14ac:dyDescent="0.2">
      <c r="A245" s="233" t="s">
        <v>594</v>
      </c>
      <c r="B245" s="91"/>
      <c r="C245" s="92"/>
      <c r="D245" s="92"/>
      <c r="E245" s="138"/>
      <c r="F245" s="93"/>
      <c r="G245" s="94">
        <v>0</v>
      </c>
      <c r="H245" s="95">
        <v>0</v>
      </c>
      <c r="I245" s="139">
        <v>0</v>
      </c>
      <c r="J245" s="95">
        <v>0</v>
      </c>
      <c r="K245" s="96">
        <f t="shared" si="3"/>
        <v>0</v>
      </c>
    </row>
    <row r="246" spans="1:13" s="232" customFormat="1" x14ac:dyDescent="0.2">
      <c r="A246" s="233" t="s">
        <v>595</v>
      </c>
      <c r="B246" s="91">
        <v>1</v>
      </c>
      <c r="C246" s="92"/>
      <c r="D246" s="92"/>
      <c r="E246" s="138"/>
      <c r="F246" s="93">
        <v>53</v>
      </c>
      <c r="G246" s="94">
        <v>0</v>
      </c>
      <c r="H246" s="95">
        <v>0</v>
      </c>
      <c r="I246" s="139">
        <v>0</v>
      </c>
      <c r="J246" s="95">
        <v>1</v>
      </c>
      <c r="K246" s="96">
        <f t="shared" si="3"/>
        <v>55</v>
      </c>
    </row>
    <row r="247" spans="1:13" s="232" customFormat="1" x14ac:dyDescent="0.2">
      <c r="A247" s="233" t="s">
        <v>596</v>
      </c>
      <c r="B247" s="91"/>
      <c r="C247" s="92"/>
      <c r="D247" s="92"/>
      <c r="E247" s="138"/>
      <c r="F247" s="93"/>
      <c r="G247" s="94">
        <v>1</v>
      </c>
      <c r="H247" s="95">
        <v>0</v>
      </c>
      <c r="I247" s="139">
        <v>0</v>
      </c>
      <c r="J247" s="95">
        <v>0</v>
      </c>
      <c r="K247" s="96">
        <f t="shared" si="3"/>
        <v>1</v>
      </c>
    </row>
    <row r="248" spans="1:13" s="232" customFormat="1" x14ac:dyDescent="0.2">
      <c r="A248" s="233" t="s">
        <v>597</v>
      </c>
      <c r="B248" s="91"/>
      <c r="C248" s="92"/>
      <c r="D248" s="92"/>
      <c r="E248" s="138"/>
      <c r="F248" s="93"/>
      <c r="G248" s="94">
        <v>0</v>
      </c>
      <c r="H248" s="95">
        <v>0</v>
      </c>
      <c r="I248" s="139">
        <v>0</v>
      </c>
      <c r="J248" s="95">
        <v>0</v>
      </c>
      <c r="K248" s="96">
        <f t="shared" si="3"/>
        <v>0</v>
      </c>
    </row>
    <row r="249" spans="1:13" s="232" customFormat="1" x14ac:dyDescent="0.2">
      <c r="A249" s="233" t="s">
        <v>598</v>
      </c>
      <c r="B249" s="91"/>
      <c r="C249" s="92"/>
      <c r="D249" s="92"/>
      <c r="E249" s="138"/>
      <c r="F249" s="93"/>
      <c r="G249" s="94">
        <v>0</v>
      </c>
      <c r="H249" s="95">
        <v>0</v>
      </c>
      <c r="I249" s="139">
        <v>0</v>
      </c>
      <c r="J249" s="95">
        <v>0</v>
      </c>
      <c r="K249" s="96">
        <f t="shared" si="3"/>
        <v>0</v>
      </c>
    </row>
    <row r="250" spans="1:13" s="232" customFormat="1" x14ac:dyDescent="0.2">
      <c r="A250" s="233" t="s">
        <v>599</v>
      </c>
      <c r="B250" s="91"/>
      <c r="C250" s="92"/>
      <c r="D250" s="92"/>
      <c r="E250" s="138"/>
      <c r="F250" s="93"/>
      <c r="G250" s="94">
        <v>0</v>
      </c>
      <c r="H250" s="95">
        <v>0</v>
      </c>
      <c r="I250" s="139">
        <v>0</v>
      </c>
      <c r="J250" s="95">
        <v>0</v>
      </c>
      <c r="K250" s="96">
        <f t="shared" si="3"/>
        <v>0</v>
      </c>
    </row>
    <row r="251" spans="1:13" s="232" customFormat="1" x14ac:dyDescent="0.2">
      <c r="A251" s="233" t="s">
        <v>600</v>
      </c>
      <c r="B251" s="91"/>
      <c r="C251" s="92"/>
      <c r="D251" s="92"/>
      <c r="E251" s="138"/>
      <c r="F251" s="93"/>
      <c r="G251" s="94">
        <v>0</v>
      </c>
      <c r="H251" s="95">
        <v>0</v>
      </c>
      <c r="I251" s="139">
        <v>0</v>
      </c>
      <c r="J251" s="95">
        <v>0</v>
      </c>
      <c r="K251" s="96">
        <f t="shared" si="3"/>
        <v>0</v>
      </c>
    </row>
    <row r="252" spans="1:13" s="232" customFormat="1" x14ac:dyDescent="0.2">
      <c r="A252" s="233" t="s">
        <v>601</v>
      </c>
      <c r="B252" s="91"/>
      <c r="C252" s="92"/>
      <c r="D252" s="92"/>
      <c r="E252" s="138"/>
      <c r="F252" s="93"/>
      <c r="G252" s="94">
        <v>0</v>
      </c>
      <c r="H252" s="95">
        <v>0</v>
      </c>
      <c r="I252" s="139">
        <v>0</v>
      </c>
      <c r="J252" s="95">
        <v>0</v>
      </c>
      <c r="K252" s="96">
        <f t="shared" si="3"/>
        <v>0</v>
      </c>
    </row>
    <row r="253" spans="1:13" s="232" customFormat="1" x14ac:dyDescent="0.2">
      <c r="A253" s="233" t="s">
        <v>602</v>
      </c>
      <c r="B253" s="91"/>
      <c r="C253" s="92"/>
      <c r="D253" s="92"/>
      <c r="E253" s="138"/>
      <c r="F253" s="93"/>
      <c r="G253" s="94">
        <v>0</v>
      </c>
      <c r="H253" s="95">
        <v>0</v>
      </c>
      <c r="I253" s="139">
        <v>0</v>
      </c>
      <c r="J253" s="95">
        <v>0</v>
      </c>
      <c r="K253" s="96">
        <f t="shared" si="3"/>
        <v>0</v>
      </c>
    </row>
    <row r="254" spans="1:13" s="232" customFormat="1" x14ac:dyDescent="0.2">
      <c r="A254" s="233" t="s">
        <v>603</v>
      </c>
      <c r="B254" s="91"/>
      <c r="C254" s="92"/>
      <c r="D254" s="92"/>
      <c r="E254" s="138"/>
      <c r="F254" s="93"/>
      <c r="G254" s="94">
        <v>2</v>
      </c>
      <c r="H254" s="95">
        <v>0</v>
      </c>
      <c r="I254" s="139">
        <v>0</v>
      </c>
      <c r="J254" s="95">
        <v>0</v>
      </c>
      <c r="K254" s="96">
        <f t="shared" si="3"/>
        <v>2</v>
      </c>
    </row>
    <row r="255" spans="1:13" x14ac:dyDescent="0.2">
      <c r="A255" s="233" t="s">
        <v>604</v>
      </c>
      <c r="B255" s="91"/>
      <c r="C255" s="92"/>
      <c r="D255" s="92"/>
      <c r="E255" s="138"/>
      <c r="F255" s="93"/>
      <c r="G255" s="94">
        <v>9</v>
      </c>
      <c r="H255" s="95">
        <v>0</v>
      </c>
      <c r="I255" s="139">
        <v>1</v>
      </c>
      <c r="J255" s="95">
        <v>0</v>
      </c>
      <c r="K255" s="96">
        <f t="shared" si="3"/>
        <v>10</v>
      </c>
      <c r="M255" s="232"/>
    </row>
    <row r="256" spans="1:13" x14ac:dyDescent="0.2">
      <c r="A256" s="233" t="s">
        <v>605</v>
      </c>
      <c r="B256" s="91"/>
      <c r="C256" s="92"/>
      <c r="D256" s="92"/>
      <c r="E256" s="138"/>
      <c r="F256" s="93"/>
      <c r="G256" s="94">
        <v>0</v>
      </c>
      <c r="H256" s="95">
        <v>0</v>
      </c>
      <c r="I256" s="139">
        <v>0</v>
      </c>
      <c r="J256" s="95">
        <v>0</v>
      </c>
      <c r="K256" s="96">
        <f t="shared" si="3"/>
        <v>0</v>
      </c>
      <c r="M256" s="232"/>
    </row>
    <row r="257" spans="1:13" x14ac:dyDescent="0.2">
      <c r="A257" s="233" t="s">
        <v>606</v>
      </c>
      <c r="B257" s="91"/>
      <c r="C257" s="92"/>
      <c r="D257" s="92"/>
      <c r="E257" s="138"/>
      <c r="F257" s="93"/>
      <c r="G257" s="94">
        <v>0</v>
      </c>
      <c r="H257" s="95">
        <v>0</v>
      </c>
      <c r="I257" s="139">
        <v>0</v>
      </c>
      <c r="J257" s="95">
        <v>0</v>
      </c>
      <c r="K257" s="96">
        <f t="shared" si="3"/>
        <v>0</v>
      </c>
    </row>
    <row r="258" spans="1:13" x14ac:dyDescent="0.2">
      <c r="A258" s="233" t="s">
        <v>607</v>
      </c>
      <c r="B258" s="91"/>
      <c r="C258" s="92"/>
      <c r="D258" s="92"/>
      <c r="E258" s="138"/>
      <c r="F258" s="93"/>
      <c r="G258" s="94">
        <v>0</v>
      </c>
      <c r="H258" s="95">
        <v>0</v>
      </c>
      <c r="I258" s="139">
        <v>0</v>
      </c>
      <c r="J258" s="95">
        <v>0</v>
      </c>
      <c r="K258" s="96">
        <f t="shared" si="3"/>
        <v>0</v>
      </c>
    </row>
    <row r="259" spans="1:13" x14ac:dyDescent="0.2">
      <c r="A259" s="233" t="s">
        <v>608</v>
      </c>
      <c r="B259" s="91"/>
      <c r="C259" s="92"/>
      <c r="D259" s="92"/>
      <c r="E259" s="138"/>
      <c r="F259" s="93"/>
      <c r="G259" s="94">
        <v>0</v>
      </c>
      <c r="H259" s="95">
        <v>0</v>
      </c>
      <c r="I259" s="139">
        <v>0</v>
      </c>
      <c r="J259" s="95">
        <v>0</v>
      </c>
      <c r="K259" s="96">
        <f t="shared" si="3"/>
        <v>0</v>
      </c>
    </row>
    <row r="260" spans="1:13" x14ac:dyDescent="0.2">
      <c r="A260" s="233" t="s">
        <v>330</v>
      </c>
      <c r="B260" s="91"/>
      <c r="C260" s="92"/>
      <c r="D260" s="92"/>
      <c r="E260" s="138"/>
      <c r="F260" s="93"/>
      <c r="G260" s="94">
        <v>0</v>
      </c>
      <c r="H260" s="95">
        <v>0</v>
      </c>
      <c r="I260" s="139">
        <v>0</v>
      </c>
      <c r="J260" s="95">
        <v>0</v>
      </c>
      <c r="K260" s="96">
        <f t="shared" ref="K260" si="4">SUM(B260,F260:J260)</f>
        <v>0</v>
      </c>
    </row>
    <row r="261" spans="1:13" ht="13.5" thickBot="1" x14ac:dyDescent="0.25">
      <c r="A261" s="234" t="s">
        <v>118</v>
      </c>
      <c r="B261" s="235">
        <f>SUM(B4:B260)</f>
        <v>249</v>
      </c>
      <c r="C261" s="236">
        <f t="shared" ref="C261:I261" si="5">SUM(C4:C260)</f>
        <v>4</v>
      </c>
      <c r="D261" s="236">
        <f t="shared" si="5"/>
        <v>0</v>
      </c>
      <c r="E261" s="236">
        <f t="shared" si="5"/>
        <v>0</v>
      </c>
      <c r="F261" s="237">
        <f t="shared" si="5"/>
        <v>550</v>
      </c>
      <c r="G261" s="115">
        <f t="shared" si="5"/>
        <v>417</v>
      </c>
      <c r="H261" s="209">
        <f>SUM(H4:H260)</f>
        <v>46</v>
      </c>
      <c r="I261" s="238">
        <f t="shared" si="5"/>
        <v>252</v>
      </c>
      <c r="J261" s="209">
        <f>SUM(J4:J260)</f>
        <v>93</v>
      </c>
      <c r="K261" s="239">
        <f>SUM(K4:K260)</f>
        <v>1607</v>
      </c>
    </row>
    <row r="263" spans="1:13" ht="30" customHeight="1" x14ac:dyDescent="0.2">
      <c r="A263" s="664" t="s">
        <v>609</v>
      </c>
      <c r="B263" s="664"/>
      <c r="C263" s="664"/>
      <c r="D263" s="664"/>
      <c r="E263" s="664"/>
      <c r="F263" s="664"/>
      <c r="G263" s="664"/>
      <c r="H263" s="664"/>
      <c r="I263" s="664"/>
      <c r="J263" s="664"/>
      <c r="K263" s="664"/>
    </row>
    <row r="264" spans="1:13" ht="15" customHeight="1" x14ac:dyDescent="0.2">
      <c r="A264" s="664" t="s">
        <v>610</v>
      </c>
      <c r="B264" s="664"/>
      <c r="C264" s="664"/>
      <c r="D264" s="664"/>
      <c r="E264" s="664"/>
      <c r="F264" s="664"/>
      <c r="G264" s="664"/>
      <c r="H264" s="664"/>
      <c r="I264" s="664"/>
      <c r="J264" s="664"/>
      <c r="K264" s="664"/>
      <c r="M264" s="232"/>
    </row>
    <row r="265" spans="1:13" ht="25.5" customHeight="1" x14ac:dyDescent="0.2">
      <c r="A265" s="664" t="s">
        <v>611</v>
      </c>
      <c r="B265" s="664"/>
      <c r="C265" s="664"/>
      <c r="D265" s="664"/>
      <c r="E265" s="664"/>
      <c r="F265" s="664"/>
      <c r="G265" s="664"/>
      <c r="H265" s="664"/>
      <c r="I265" s="664"/>
      <c r="J265" s="664"/>
      <c r="K265" s="664"/>
      <c r="M265" s="232"/>
    </row>
    <row r="266" spans="1:13" ht="15" customHeight="1" x14ac:dyDescent="0.2">
      <c r="A266" s="664" t="s">
        <v>612</v>
      </c>
      <c r="B266" s="664"/>
      <c r="C266" s="664"/>
      <c r="D266" s="664"/>
      <c r="E266" s="664"/>
      <c r="F266" s="664"/>
      <c r="G266" s="664"/>
      <c r="H266" s="664"/>
      <c r="I266" s="664"/>
      <c r="J266" s="664"/>
      <c r="K266" s="664"/>
      <c r="M266" s="232"/>
    </row>
    <row r="267" spans="1:13" ht="26.25" customHeight="1" x14ac:dyDescent="0.2">
      <c r="A267" s="608" t="s">
        <v>613</v>
      </c>
      <c r="B267" s="608"/>
      <c r="C267" s="608"/>
      <c r="D267" s="608"/>
      <c r="E267" s="608"/>
      <c r="F267" s="608"/>
      <c r="G267" s="608"/>
      <c r="H267" s="608"/>
      <c r="I267" s="608"/>
      <c r="J267" s="608"/>
      <c r="K267" s="608"/>
    </row>
    <row r="268" spans="1:13" ht="26.25" customHeight="1" x14ac:dyDescent="0.2">
      <c r="A268" s="608" t="s">
        <v>614</v>
      </c>
      <c r="B268" s="608"/>
      <c r="C268" s="608"/>
      <c r="D268" s="608"/>
      <c r="E268" s="608"/>
      <c r="F268" s="608"/>
      <c r="G268" s="608"/>
      <c r="H268" s="608"/>
      <c r="I268" s="608"/>
      <c r="J268" s="608"/>
      <c r="K268" s="608"/>
    </row>
    <row r="269" spans="1:13" ht="25.5" customHeight="1" x14ac:dyDescent="0.2">
      <c r="A269" s="608" t="s">
        <v>615</v>
      </c>
      <c r="B269" s="608"/>
      <c r="C269" s="608"/>
      <c r="D269" s="608"/>
      <c r="E269" s="608"/>
      <c r="F269" s="608"/>
      <c r="G269" s="608"/>
      <c r="H269" s="608"/>
      <c r="I269" s="608"/>
      <c r="J269" s="608"/>
      <c r="K269" s="608"/>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selection activeCell="K8" sqref="K8"/>
    </sheetView>
  </sheetViews>
  <sheetFormatPr defaultRowHeight="15" x14ac:dyDescent="0.25"/>
  <cols>
    <col min="1" max="1" width="32.5703125" customWidth="1"/>
    <col min="2" max="2" width="12.5703125" customWidth="1"/>
    <col min="3" max="3" width="12.5703125" style="195" customWidth="1"/>
    <col min="4" max="4" width="12.5703125" customWidth="1"/>
    <col min="5" max="5" width="12.5703125" style="195" customWidth="1"/>
    <col min="6" max="6" width="12.5703125" customWidth="1"/>
    <col min="7" max="7" width="12.5703125" style="195" customWidth="1"/>
    <col min="8" max="8" width="12.5703125" customWidth="1"/>
    <col min="9" max="9" width="12.5703125" style="195" customWidth="1"/>
    <col min="10" max="10" width="12.5703125" customWidth="1"/>
    <col min="11" max="11" width="12.5703125" style="195" customWidth="1"/>
    <col min="12" max="15" width="10.5703125" customWidth="1"/>
  </cols>
  <sheetData>
    <row r="1" spans="1:11" ht="42.75" customHeight="1" x14ac:dyDescent="0.25">
      <c r="A1" s="753" t="s">
        <v>616</v>
      </c>
      <c r="B1" s="754"/>
      <c r="C1" s="754"/>
      <c r="D1" s="754"/>
      <c r="E1" s="754"/>
      <c r="F1" s="754"/>
      <c r="G1" s="754"/>
      <c r="H1" s="754"/>
      <c r="I1" s="754"/>
      <c r="J1" s="754"/>
      <c r="K1" s="755"/>
    </row>
    <row r="2" spans="1:11" ht="15" customHeight="1" x14ac:dyDescent="0.25">
      <c r="A2" s="756" t="s">
        <v>69</v>
      </c>
      <c r="B2" s="615" t="s">
        <v>70</v>
      </c>
      <c r="C2" s="615"/>
      <c r="D2" s="615" t="s">
        <v>71</v>
      </c>
      <c r="E2" s="615"/>
      <c r="F2" s="615" t="s">
        <v>72</v>
      </c>
      <c r="G2" s="615"/>
      <c r="H2" s="615" t="s">
        <v>73</v>
      </c>
      <c r="I2" s="615"/>
      <c r="J2" s="751" t="s">
        <v>617</v>
      </c>
      <c r="K2" s="752"/>
    </row>
    <row r="3" spans="1:11" ht="15" customHeight="1" thickBot="1" x14ac:dyDescent="0.3">
      <c r="A3" s="757"/>
      <c r="B3" s="180" t="s">
        <v>618</v>
      </c>
      <c r="C3" s="190" t="s">
        <v>619</v>
      </c>
      <c r="D3" s="180" t="s">
        <v>618</v>
      </c>
      <c r="E3" s="190" t="s">
        <v>619</v>
      </c>
      <c r="F3" s="180" t="s">
        <v>618</v>
      </c>
      <c r="G3" s="190" t="s">
        <v>619</v>
      </c>
      <c r="H3" s="180" t="s">
        <v>618</v>
      </c>
      <c r="I3" s="190" t="s">
        <v>619</v>
      </c>
      <c r="J3" s="265" t="s">
        <v>618</v>
      </c>
      <c r="K3" s="197" t="s">
        <v>619</v>
      </c>
    </row>
    <row r="4" spans="1:11" x14ac:dyDescent="0.25">
      <c r="A4" s="76" t="s">
        <v>77</v>
      </c>
      <c r="B4" s="758"/>
      <c r="C4" s="758"/>
      <c r="D4" s="758"/>
      <c r="E4" s="758"/>
      <c r="F4" s="758"/>
      <c r="G4" s="758"/>
      <c r="H4" s="758"/>
      <c r="I4" s="758"/>
      <c r="J4" s="758"/>
      <c r="K4" s="198"/>
    </row>
    <row r="5" spans="1:11" ht="45" customHeight="1" x14ac:dyDescent="0.25">
      <c r="A5" s="71" t="s">
        <v>620</v>
      </c>
      <c r="B5" s="162">
        <v>1.7999999999999999E-2</v>
      </c>
      <c r="C5" s="191">
        <v>4</v>
      </c>
      <c r="D5" s="162"/>
      <c r="E5" s="191"/>
      <c r="F5" s="162">
        <v>1.6E-2</v>
      </c>
      <c r="G5" s="191">
        <v>5</v>
      </c>
      <c r="H5" s="162">
        <v>0.35699999999999998</v>
      </c>
      <c r="I5" s="191">
        <v>5</v>
      </c>
      <c r="J5" s="178">
        <v>2.5600000000000001E-2</v>
      </c>
      <c r="K5" s="199">
        <v>14</v>
      </c>
    </row>
    <row r="6" spans="1:11" ht="51.75" x14ac:dyDescent="0.25">
      <c r="A6" s="71" t="s">
        <v>621</v>
      </c>
      <c r="B6" s="70"/>
      <c r="C6" s="192"/>
      <c r="D6" s="70"/>
      <c r="E6" s="192"/>
      <c r="F6" s="70"/>
      <c r="G6" s="192"/>
      <c r="H6" s="162">
        <v>0.35699999999999998</v>
      </c>
      <c r="I6" s="191">
        <v>5</v>
      </c>
      <c r="J6" s="181">
        <f>H6</f>
        <v>0.35699999999999998</v>
      </c>
      <c r="K6" s="200">
        <f>I6</f>
        <v>5</v>
      </c>
    </row>
    <row r="7" spans="1:11" x14ac:dyDescent="0.25">
      <c r="A7" s="68" t="s">
        <v>104</v>
      </c>
      <c r="B7" s="748"/>
      <c r="C7" s="748"/>
      <c r="D7" s="748"/>
      <c r="E7" s="748"/>
      <c r="F7" s="748"/>
      <c r="G7" s="748"/>
      <c r="H7" s="748"/>
      <c r="I7" s="748"/>
      <c r="J7" s="748"/>
      <c r="K7" s="201"/>
    </row>
    <row r="8" spans="1:11" ht="51.75" x14ac:dyDescent="0.25">
      <c r="A8" s="71" t="s">
        <v>620</v>
      </c>
      <c r="B8" s="162">
        <v>9.2999999999999999E-2</v>
      </c>
      <c r="C8" s="191">
        <v>18</v>
      </c>
      <c r="D8" s="162"/>
      <c r="E8" s="191"/>
      <c r="F8" s="162">
        <v>8.6499999999999994E-2</v>
      </c>
      <c r="G8" s="191">
        <v>9</v>
      </c>
      <c r="H8" s="162">
        <v>0.5</v>
      </c>
      <c r="I8" s="191">
        <v>2</v>
      </c>
      <c r="J8" s="178">
        <v>0.14849999999999999</v>
      </c>
      <c r="K8" s="199">
        <v>29</v>
      </c>
    </row>
    <row r="9" spans="1:11" ht="51.75" x14ac:dyDescent="0.25">
      <c r="A9" s="71" t="s">
        <v>622</v>
      </c>
      <c r="B9" s="70"/>
      <c r="C9" s="192"/>
      <c r="D9" s="70"/>
      <c r="E9" s="192"/>
      <c r="F9" s="70"/>
      <c r="G9" s="192"/>
      <c r="H9" s="163">
        <v>0.5</v>
      </c>
      <c r="I9" s="196">
        <v>2</v>
      </c>
      <c r="J9" s="181">
        <f>H9</f>
        <v>0.5</v>
      </c>
      <c r="K9" s="200">
        <f>I9</f>
        <v>2</v>
      </c>
    </row>
    <row r="10" spans="1:11" x14ac:dyDescent="0.25">
      <c r="A10" s="68" t="s">
        <v>106</v>
      </c>
      <c r="B10" s="748"/>
      <c r="C10" s="748"/>
      <c r="D10" s="748"/>
      <c r="E10" s="748"/>
      <c r="F10" s="748"/>
      <c r="G10" s="748"/>
      <c r="H10" s="748"/>
      <c r="I10" s="748"/>
      <c r="J10" s="748"/>
      <c r="K10" s="201"/>
    </row>
    <row r="11" spans="1:11" ht="51.75" x14ac:dyDescent="0.25">
      <c r="A11" s="71" t="s">
        <v>620</v>
      </c>
      <c r="B11" s="162">
        <v>7.0999999999999994E-2</v>
      </c>
      <c r="C11" s="191">
        <v>21</v>
      </c>
      <c r="D11" s="162"/>
      <c r="E11" s="191"/>
      <c r="F11" s="162">
        <v>0.125</v>
      </c>
      <c r="G11" s="191">
        <v>23</v>
      </c>
      <c r="H11" s="162">
        <v>0</v>
      </c>
      <c r="I11" s="191">
        <v>0</v>
      </c>
      <c r="J11" s="178">
        <v>8.8999999999999996E-2</v>
      </c>
      <c r="K11" s="199">
        <v>44</v>
      </c>
    </row>
    <row r="12" spans="1:11" ht="51.75" x14ac:dyDescent="0.25">
      <c r="A12" s="71" t="s">
        <v>622</v>
      </c>
      <c r="B12" s="70"/>
      <c r="C12" s="192"/>
      <c r="D12" s="70"/>
      <c r="E12" s="192"/>
      <c r="F12" s="70"/>
      <c r="G12" s="192"/>
      <c r="H12" s="163">
        <v>0</v>
      </c>
      <c r="I12" s="196">
        <v>0</v>
      </c>
      <c r="J12" s="181">
        <f>H12</f>
        <v>0</v>
      </c>
      <c r="K12" s="200">
        <f>I12</f>
        <v>0</v>
      </c>
    </row>
    <row r="13" spans="1:11" x14ac:dyDescent="0.25">
      <c r="A13" s="76" t="s">
        <v>108</v>
      </c>
      <c r="B13" s="748"/>
      <c r="C13" s="748"/>
      <c r="D13" s="748"/>
      <c r="E13" s="748"/>
      <c r="F13" s="748"/>
      <c r="G13" s="748"/>
      <c r="H13" s="748"/>
      <c r="I13" s="748"/>
      <c r="J13" s="748"/>
      <c r="K13" s="201"/>
    </row>
    <row r="14" spans="1:11" ht="51.75" x14ac:dyDescent="0.25">
      <c r="A14" s="71" t="s">
        <v>620</v>
      </c>
      <c r="B14" s="162">
        <v>2.1999999999999999E-2</v>
      </c>
      <c r="C14" s="191">
        <v>2</v>
      </c>
      <c r="D14" s="162"/>
      <c r="E14" s="191"/>
      <c r="F14" s="162">
        <v>7.4999999999999997E-2</v>
      </c>
      <c r="G14" s="191">
        <v>5</v>
      </c>
      <c r="H14" s="162">
        <v>0.5</v>
      </c>
      <c r="I14" s="191">
        <v>2</v>
      </c>
      <c r="J14" s="178">
        <v>0.09</v>
      </c>
      <c r="K14" s="199">
        <v>5.6</v>
      </c>
    </row>
    <row r="15" spans="1:11" ht="51.75" x14ac:dyDescent="0.25">
      <c r="A15" s="71" t="s">
        <v>622</v>
      </c>
      <c r="B15" s="70"/>
      <c r="C15" s="192"/>
      <c r="D15" s="70"/>
      <c r="E15" s="192"/>
      <c r="F15" s="70"/>
      <c r="G15" s="192"/>
      <c r="H15" s="163">
        <v>0.5</v>
      </c>
      <c r="I15" s="196">
        <v>2</v>
      </c>
      <c r="J15" s="181">
        <f>H15</f>
        <v>0.5</v>
      </c>
      <c r="K15" s="200">
        <f>I15</f>
        <v>2</v>
      </c>
    </row>
    <row r="16" spans="1:11" ht="26.25" x14ac:dyDescent="0.25">
      <c r="A16" s="68" t="s">
        <v>110</v>
      </c>
      <c r="B16" s="748"/>
      <c r="C16" s="748"/>
      <c r="D16" s="748"/>
      <c r="E16" s="748"/>
      <c r="F16" s="748"/>
      <c r="G16" s="748"/>
      <c r="H16" s="748"/>
      <c r="I16" s="748"/>
      <c r="J16" s="748"/>
      <c r="K16" s="201"/>
    </row>
    <row r="17" spans="1:11" ht="45" customHeight="1" x14ac:dyDescent="0.25">
      <c r="A17" s="71" t="s">
        <v>620</v>
      </c>
      <c r="B17" s="162">
        <v>0.183</v>
      </c>
      <c r="C17" s="191">
        <v>22</v>
      </c>
      <c r="D17" s="162"/>
      <c r="E17" s="191"/>
      <c r="F17" s="162">
        <v>0.16700000000000001</v>
      </c>
      <c r="G17" s="191">
        <v>13</v>
      </c>
      <c r="H17" s="162"/>
      <c r="I17" s="191"/>
      <c r="J17" s="178">
        <v>0.17699999999999999</v>
      </c>
      <c r="K17" s="199">
        <v>35</v>
      </c>
    </row>
    <row r="18" spans="1:11" ht="51.75" x14ac:dyDescent="0.25">
      <c r="A18" s="71" t="s">
        <v>622</v>
      </c>
      <c r="B18" s="70"/>
      <c r="C18" s="192"/>
      <c r="D18" s="70"/>
      <c r="E18" s="192"/>
      <c r="F18" s="70"/>
      <c r="G18" s="192"/>
      <c r="H18" s="163"/>
      <c r="I18" s="196"/>
      <c r="J18" s="181">
        <f>H18</f>
        <v>0</v>
      </c>
      <c r="K18" s="200">
        <f>I18</f>
        <v>0</v>
      </c>
    </row>
    <row r="19" spans="1:11" x14ac:dyDescent="0.25">
      <c r="A19" s="68" t="s">
        <v>69</v>
      </c>
      <c r="B19" s="748"/>
      <c r="C19" s="748"/>
      <c r="D19" s="748"/>
      <c r="E19" s="748"/>
      <c r="F19" s="748"/>
      <c r="G19" s="748"/>
      <c r="H19" s="748"/>
      <c r="I19" s="748"/>
      <c r="J19" s="748"/>
      <c r="K19" s="201"/>
    </row>
    <row r="20" spans="1:11" ht="45" customHeight="1" x14ac:dyDescent="0.25">
      <c r="A20" s="71" t="s">
        <v>620</v>
      </c>
      <c r="B20" s="179">
        <v>6.7000000000000004E-2</v>
      </c>
      <c r="C20" s="193">
        <v>67</v>
      </c>
      <c r="D20" s="179"/>
      <c r="E20" s="193"/>
      <c r="F20" s="179">
        <v>7.2999999999999995E-2</v>
      </c>
      <c r="G20" s="193">
        <v>55</v>
      </c>
      <c r="H20" s="163">
        <v>0.25700000000000001</v>
      </c>
      <c r="I20" s="196">
        <v>9</v>
      </c>
      <c r="J20" s="178">
        <v>7.2999999999999995E-2</v>
      </c>
      <c r="K20" s="199">
        <v>131</v>
      </c>
    </row>
    <row r="21" spans="1:11" ht="51.75" x14ac:dyDescent="0.25">
      <c r="A21" s="71" t="s">
        <v>622</v>
      </c>
      <c r="B21" s="70"/>
      <c r="C21" s="192"/>
      <c r="D21" s="70"/>
      <c r="E21" s="192"/>
      <c r="F21" s="70"/>
      <c r="G21" s="192"/>
      <c r="H21" s="163">
        <v>0.25700000000000001</v>
      </c>
      <c r="I21" s="196">
        <v>9</v>
      </c>
      <c r="J21" s="181">
        <f>H21</f>
        <v>0.25700000000000001</v>
      </c>
      <c r="K21" s="200">
        <f>I21</f>
        <v>9</v>
      </c>
    </row>
    <row r="22" spans="1:11" ht="15.75" thickBot="1" x14ac:dyDescent="0.3">
      <c r="A22" s="135" t="s">
        <v>69</v>
      </c>
      <c r="B22" s="164">
        <f>B20</f>
        <v>6.7000000000000004E-2</v>
      </c>
      <c r="C22" s="194">
        <f>SUM(C5,C8,C11,C14,C17)</f>
        <v>67</v>
      </c>
      <c r="D22" s="164">
        <f>D20</f>
        <v>0</v>
      </c>
      <c r="E22" s="194">
        <f>SUM(E5,E17)</f>
        <v>0</v>
      </c>
      <c r="F22" s="164">
        <f>F20</f>
        <v>7.2999999999999995E-2</v>
      </c>
      <c r="G22" s="194">
        <f>SUM(G5,G8,G11,G14,G17)</f>
        <v>55</v>
      </c>
      <c r="H22" s="164">
        <f>H20</f>
        <v>0.25700000000000001</v>
      </c>
      <c r="I22" s="194">
        <f>SUM(I5,I8,I11,I14,I17)</f>
        <v>9</v>
      </c>
      <c r="J22" s="182"/>
      <c r="K22" s="202"/>
    </row>
    <row r="24" spans="1:11" x14ac:dyDescent="0.25">
      <c r="A24" s="749" t="s">
        <v>311</v>
      </c>
      <c r="B24" s="749"/>
      <c r="C24" s="749"/>
      <c r="D24" s="749"/>
      <c r="E24" s="749"/>
      <c r="F24" s="749"/>
      <c r="G24" s="749"/>
      <c r="H24" s="749"/>
      <c r="I24" s="749"/>
      <c r="J24" s="749"/>
      <c r="K24" s="203"/>
    </row>
    <row r="25" spans="1:11" s="166" customFormat="1" ht="30" customHeight="1" x14ac:dyDescent="0.25">
      <c r="A25" s="750" t="s">
        <v>623</v>
      </c>
      <c r="B25" s="750"/>
      <c r="C25" s="750"/>
      <c r="D25" s="750"/>
      <c r="E25" s="750"/>
      <c r="F25" s="750"/>
      <c r="G25" s="750"/>
      <c r="H25" s="750"/>
      <c r="I25" s="750"/>
      <c r="J25" s="750"/>
      <c r="K25" s="204"/>
    </row>
    <row r="26" spans="1:11" ht="15" customHeight="1" x14ac:dyDescent="0.25"/>
  </sheetData>
  <mergeCells count="15">
    <mergeCell ref="B19:J19"/>
    <mergeCell ref="A24:J24"/>
    <mergeCell ref="A25:J25"/>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5"/>
  <sheetViews>
    <sheetView zoomScale="117" workbookViewId="0">
      <selection activeCell="B12" sqref="B12"/>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thickBot="1" x14ac:dyDescent="0.3">
      <c r="A1" s="725" t="s">
        <v>624</v>
      </c>
      <c r="B1" s="759"/>
      <c r="C1" s="759"/>
      <c r="D1" s="760"/>
      <c r="E1" s="761"/>
      <c r="G1" s="62"/>
    </row>
    <row r="2" spans="1:7" s="4" customFormat="1" ht="15" customHeight="1" thickBot="1" x14ac:dyDescent="0.25">
      <c r="A2" s="762" t="s">
        <v>625</v>
      </c>
      <c r="B2" s="764" t="s">
        <v>626</v>
      </c>
      <c r="C2" s="765"/>
      <c r="D2" s="766" t="s">
        <v>627</v>
      </c>
      <c r="E2" s="767"/>
    </row>
    <row r="3" spans="1:7" s="4" customFormat="1" ht="15" customHeight="1" thickBot="1" x14ac:dyDescent="0.25">
      <c r="A3" s="763"/>
      <c r="B3" s="335" t="s">
        <v>628</v>
      </c>
      <c r="C3" s="335" t="s">
        <v>629</v>
      </c>
      <c r="D3" s="336" t="s">
        <v>628</v>
      </c>
      <c r="E3" s="342" t="s">
        <v>629</v>
      </c>
    </row>
    <row r="4" spans="1:7" s="5" customFormat="1" ht="13.5" thickBot="1" x14ac:dyDescent="0.25">
      <c r="A4" s="337" t="s">
        <v>77</v>
      </c>
      <c r="B4" s="338">
        <v>14</v>
      </c>
      <c r="C4" s="338">
        <v>4</v>
      </c>
      <c r="D4" s="339">
        <v>12</v>
      </c>
      <c r="E4" s="341">
        <v>2</v>
      </c>
    </row>
    <row r="5" spans="1:7" s="5" customFormat="1" ht="13.5" thickBot="1" x14ac:dyDescent="0.25">
      <c r="A5" s="337" t="s">
        <v>104</v>
      </c>
      <c r="B5" s="338">
        <v>2</v>
      </c>
      <c r="C5" s="338"/>
      <c r="D5" s="339">
        <v>2</v>
      </c>
      <c r="E5" s="341"/>
    </row>
    <row r="6" spans="1:7" s="5" customFormat="1" ht="13.5" thickBot="1" x14ac:dyDescent="0.25">
      <c r="A6" s="337" t="s">
        <v>106</v>
      </c>
      <c r="B6" s="338">
        <v>6</v>
      </c>
      <c r="C6" s="338"/>
      <c r="D6" s="339">
        <v>5</v>
      </c>
      <c r="E6" s="341">
        <v>1</v>
      </c>
    </row>
    <row r="7" spans="1:7" ht="12.75" customHeight="1" thickBot="1" x14ac:dyDescent="0.25">
      <c r="A7" s="337" t="s">
        <v>108</v>
      </c>
      <c r="B7" s="338">
        <v>4</v>
      </c>
      <c r="C7" s="338">
        <v>1</v>
      </c>
      <c r="D7" s="339">
        <v>2</v>
      </c>
      <c r="E7" s="341">
        <v>1</v>
      </c>
    </row>
    <row r="8" spans="1:7" ht="12.75" customHeight="1" x14ac:dyDescent="0.2">
      <c r="A8" s="774" t="s">
        <v>630</v>
      </c>
      <c r="B8" s="768"/>
      <c r="C8" s="768"/>
      <c r="D8" s="770">
        <v>1</v>
      </c>
      <c r="E8" s="772">
        <v>1</v>
      </c>
    </row>
    <row r="9" spans="1:7" ht="8.1" customHeight="1" thickBot="1" x14ac:dyDescent="0.25">
      <c r="A9" s="775"/>
      <c r="B9" s="769"/>
      <c r="C9" s="769"/>
      <c r="D9" s="771"/>
      <c r="E9" s="773"/>
    </row>
    <row r="10" spans="1:7" ht="12.75" customHeight="1" thickBot="1" x14ac:dyDescent="0.25">
      <c r="A10" s="337" t="s">
        <v>112</v>
      </c>
      <c r="B10" s="338">
        <v>1</v>
      </c>
      <c r="C10" s="338"/>
      <c r="D10" s="339">
        <v>1</v>
      </c>
      <c r="E10" s="341"/>
    </row>
    <row r="11" spans="1:7" ht="12.75" customHeight="1" thickBot="1" x14ac:dyDescent="0.25">
      <c r="A11" s="340" t="s">
        <v>74</v>
      </c>
      <c r="B11" s="335">
        <f>SUM(B4:B10)</f>
        <v>27</v>
      </c>
      <c r="C11" s="335">
        <f>SUM(C4:C10)</f>
        <v>5</v>
      </c>
      <c r="D11" s="373">
        <f>SUM(D4:D10)</f>
        <v>23</v>
      </c>
      <c r="E11" s="374">
        <f>SUM(E4:E10)</f>
        <v>5</v>
      </c>
    </row>
    <row r="12" spans="1:7" ht="12.75" customHeight="1" x14ac:dyDescent="0.2">
      <c r="A12" s="227"/>
      <c r="B12" s="227"/>
      <c r="C12" s="227"/>
      <c r="D12" s="227"/>
      <c r="E12" s="227"/>
    </row>
    <row r="13" spans="1:7" x14ac:dyDescent="0.2">
      <c r="A13" s="87" t="s">
        <v>631</v>
      </c>
      <c r="B13" s="87"/>
      <c r="C13" s="87"/>
      <c r="D13" s="87"/>
      <c r="E13" s="87"/>
    </row>
    <row r="14" spans="1:7" ht="39.950000000000003" customHeight="1" x14ac:dyDescent="0.2">
      <c r="A14" s="608" t="s">
        <v>632</v>
      </c>
      <c r="B14" s="608"/>
      <c r="C14" s="608"/>
      <c r="D14" s="608"/>
      <c r="E14" s="608"/>
    </row>
    <row r="15" spans="1:7" ht="25.5" customHeight="1" x14ac:dyDescent="0.2">
      <c r="A15" s="608" t="s">
        <v>633</v>
      </c>
      <c r="B15" s="608"/>
      <c r="C15" s="608"/>
      <c r="D15" s="608"/>
      <c r="E15" s="608"/>
    </row>
  </sheetData>
  <mergeCells count="11">
    <mergeCell ref="A15:E15"/>
    <mergeCell ref="A1:E1"/>
    <mergeCell ref="A14:E14"/>
    <mergeCell ref="A2:A3"/>
    <mergeCell ref="B2:C2"/>
    <mergeCell ref="D2:E2"/>
    <mergeCell ref="B8:B9"/>
    <mergeCell ref="C8:C9"/>
    <mergeCell ref="D8:D9"/>
    <mergeCell ref="E8:E9"/>
    <mergeCell ref="A8:A9"/>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zoomScaleNormal="100" workbookViewId="0">
      <selection activeCell="B17" sqref="B17"/>
    </sheetView>
  </sheetViews>
  <sheetFormatPr defaultColWidth="9.140625" defaultRowHeight="12.75" x14ac:dyDescent="0.2"/>
  <cols>
    <col min="1" max="1" width="42.7109375" style="2" bestFit="1" customWidth="1"/>
    <col min="2" max="2" width="19.140625" style="33" customWidth="1"/>
    <col min="3" max="3" width="22.28515625" style="33" customWidth="1"/>
    <col min="4" max="4" width="19.28515625" style="33" customWidth="1"/>
    <col min="5" max="6" width="25.140625" style="33" customWidth="1"/>
    <col min="7" max="7" width="19" style="1" customWidth="1"/>
    <col min="8" max="16384" width="9.140625" style="1"/>
  </cols>
  <sheetData>
    <row r="1" spans="1:12" ht="42.75" customHeight="1" x14ac:dyDescent="0.2">
      <c r="A1" s="733" t="s">
        <v>634</v>
      </c>
      <c r="B1" s="776"/>
      <c r="C1" s="776"/>
      <c r="D1" s="776"/>
      <c r="E1" s="776"/>
      <c r="F1" s="776"/>
      <c r="G1" s="777"/>
    </row>
    <row r="2" spans="1:12" s="421" customFormat="1" ht="30" customHeight="1" x14ac:dyDescent="0.25">
      <c r="A2" s="617" t="s">
        <v>69</v>
      </c>
      <c r="B2" s="778" t="s">
        <v>635</v>
      </c>
      <c r="C2" s="778"/>
      <c r="D2" s="778"/>
      <c r="E2" s="778" t="s">
        <v>636</v>
      </c>
      <c r="F2" s="778"/>
      <c r="G2" s="779"/>
      <c r="H2" s="426"/>
      <c r="I2" s="426"/>
      <c r="J2" s="426"/>
      <c r="K2" s="426"/>
      <c r="L2" s="426"/>
    </row>
    <row r="3" spans="1:12" s="421" customFormat="1" ht="35.25" customHeight="1" x14ac:dyDescent="0.25">
      <c r="A3" s="618"/>
      <c r="B3" s="445" t="s">
        <v>637</v>
      </c>
      <c r="C3" s="445" t="s">
        <v>638</v>
      </c>
      <c r="D3" s="343" t="s">
        <v>639</v>
      </c>
      <c r="E3" s="446" t="s">
        <v>637</v>
      </c>
      <c r="F3" s="446" t="s">
        <v>638</v>
      </c>
      <c r="G3" s="447" t="s">
        <v>639</v>
      </c>
      <c r="H3" s="426"/>
      <c r="I3" s="426"/>
      <c r="J3" s="426"/>
      <c r="K3" s="426"/>
      <c r="L3" s="426"/>
    </row>
    <row r="4" spans="1:12" s="5" customFormat="1" ht="13.5" customHeight="1" x14ac:dyDescent="0.2">
      <c r="A4" s="68" t="s">
        <v>77</v>
      </c>
      <c r="B4" s="32">
        <v>126</v>
      </c>
      <c r="C4" s="32">
        <v>4</v>
      </c>
      <c r="D4" s="32">
        <v>2</v>
      </c>
      <c r="E4" s="32"/>
      <c r="F4" s="32">
        <v>52</v>
      </c>
      <c r="G4" s="67">
        <v>402</v>
      </c>
      <c r="H4" s="1"/>
      <c r="I4" s="1"/>
      <c r="J4" s="1"/>
      <c r="K4" s="1"/>
      <c r="L4" s="1"/>
    </row>
    <row r="5" spans="1:12" s="5" customFormat="1" ht="13.5" customHeight="1" x14ac:dyDescent="0.2">
      <c r="A5" s="13" t="s">
        <v>289</v>
      </c>
      <c r="B5" s="172">
        <v>36</v>
      </c>
      <c r="C5" s="172">
        <v>1</v>
      </c>
      <c r="D5" s="172">
        <v>1</v>
      </c>
      <c r="E5" s="172"/>
      <c r="F5" s="172">
        <v>13</v>
      </c>
      <c r="G5" s="173">
        <v>155</v>
      </c>
      <c r="H5" s="1"/>
      <c r="I5" s="1"/>
      <c r="J5" s="1"/>
      <c r="K5" s="1"/>
      <c r="L5" s="1"/>
    </row>
    <row r="6" spans="1:12" s="5" customFormat="1" x14ac:dyDescent="0.2">
      <c r="A6" s="68" t="s">
        <v>104</v>
      </c>
      <c r="B6" s="32">
        <v>80</v>
      </c>
      <c r="C6" s="32">
        <v>65</v>
      </c>
      <c r="D6" s="32">
        <v>38</v>
      </c>
      <c r="E6" s="32">
        <v>32</v>
      </c>
      <c r="F6" s="32">
        <v>15</v>
      </c>
      <c r="G6" s="67">
        <v>260</v>
      </c>
      <c r="H6" s="1"/>
      <c r="I6" s="1"/>
      <c r="J6" s="1"/>
      <c r="K6" s="1"/>
      <c r="L6" s="1"/>
    </row>
    <row r="7" spans="1:12" s="5" customFormat="1" x14ac:dyDescent="0.2">
      <c r="A7" s="13" t="s">
        <v>289</v>
      </c>
      <c r="B7" s="172">
        <v>15</v>
      </c>
      <c r="C7" s="172">
        <v>16</v>
      </c>
      <c r="D7" s="172">
        <v>15</v>
      </c>
      <c r="E7" s="172">
        <v>10</v>
      </c>
      <c r="F7" s="172">
        <v>6</v>
      </c>
      <c r="G7" s="173">
        <v>55</v>
      </c>
      <c r="H7" s="1"/>
      <c r="I7" s="1"/>
      <c r="J7" s="1"/>
      <c r="K7" s="1"/>
      <c r="L7" s="1"/>
    </row>
    <row r="8" spans="1:12" s="5" customFormat="1" x14ac:dyDescent="0.2">
      <c r="A8" s="68" t="s">
        <v>106</v>
      </c>
      <c r="B8" s="32">
        <v>11</v>
      </c>
      <c r="C8" s="32">
        <v>1</v>
      </c>
      <c r="D8" s="32"/>
      <c r="E8" s="32"/>
      <c r="F8" s="32"/>
      <c r="G8" s="67"/>
      <c r="H8" s="1"/>
      <c r="I8" s="1"/>
      <c r="J8" s="1"/>
      <c r="K8" s="1"/>
      <c r="L8" s="1"/>
    </row>
    <row r="9" spans="1:12" s="5" customFormat="1" x14ac:dyDescent="0.2">
      <c r="A9" s="13" t="s">
        <v>289</v>
      </c>
      <c r="B9" s="172">
        <v>4</v>
      </c>
      <c r="C9" s="172">
        <v>1</v>
      </c>
      <c r="D9" s="172"/>
      <c r="E9" s="172"/>
      <c r="F9" s="172"/>
      <c r="G9" s="173"/>
      <c r="H9" s="1"/>
      <c r="I9" s="1"/>
      <c r="J9" s="1"/>
      <c r="K9" s="1"/>
      <c r="L9" s="1"/>
    </row>
    <row r="10" spans="1:12" s="5" customFormat="1" x14ac:dyDescent="0.2">
      <c r="A10" s="68" t="s">
        <v>108</v>
      </c>
      <c r="B10" s="32"/>
      <c r="C10" s="32"/>
      <c r="D10" s="32"/>
      <c r="E10" s="32">
        <v>16</v>
      </c>
      <c r="F10" s="32">
        <v>20</v>
      </c>
      <c r="G10" s="67">
        <v>46</v>
      </c>
      <c r="H10" s="1"/>
      <c r="I10" s="1"/>
      <c r="J10" s="1"/>
      <c r="K10" s="1"/>
      <c r="L10" s="1"/>
    </row>
    <row r="11" spans="1:12" s="5" customFormat="1" ht="15" customHeight="1" x14ac:dyDescent="0.2">
      <c r="A11" s="13" t="s">
        <v>289</v>
      </c>
      <c r="B11" s="172"/>
      <c r="C11" s="172"/>
      <c r="D11" s="172"/>
      <c r="E11" s="172">
        <v>4</v>
      </c>
      <c r="F11" s="172">
        <v>1</v>
      </c>
      <c r="G11" s="173">
        <v>8</v>
      </c>
      <c r="H11" s="1"/>
      <c r="I11" s="1"/>
      <c r="J11" s="1"/>
      <c r="K11" s="1"/>
      <c r="L11" s="1"/>
    </row>
    <row r="12" spans="1:12" s="5" customFormat="1" ht="15" customHeight="1" x14ac:dyDescent="0.2">
      <c r="A12" s="68" t="s">
        <v>110</v>
      </c>
      <c r="B12" s="32">
        <v>2</v>
      </c>
      <c r="C12" s="32"/>
      <c r="D12" s="32"/>
      <c r="E12" s="32"/>
      <c r="F12" s="32"/>
      <c r="G12" s="67"/>
      <c r="H12" s="1"/>
      <c r="I12" s="1"/>
      <c r="J12" s="1"/>
      <c r="K12" s="1"/>
      <c r="L12" s="1"/>
    </row>
    <row r="13" spans="1:12" s="5" customFormat="1" ht="15" customHeight="1" x14ac:dyDescent="0.2">
      <c r="A13" s="13" t="s">
        <v>289</v>
      </c>
      <c r="B13" s="172"/>
      <c r="C13" s="172"/>
      <c r="D13" s="172"/>
      <c r="E13" s="172"/>
      <c r="F13" s="172"/>
      <c r="G13" s="173"/>
      <c r="H13" s="1"/>
      <c r="I13" s="1"/>
      <c r="J13" s="1"/>
      <c r="K13" s="1"/>
      <c r="L13" s="1"/>
    </row>
    <row r="14" spans="1:12" s="5" customFormat="1" x14ac:dyDescent="0.2">
      <c r="A14" s="68" t="s">
        <v>112</v>
      </c>
      <c r="B14" s="32">
        <v>6</v>
      </c>
      <c r="C14" s="32">
        <v>2</v>
      </c>
      <c r="D14" s="32">
        <v>66</v>
      </c>
      <c r="E14" s="32"/>
      <c r="F14" s="32"/>
      <c r="G14" s="67"/>
      <c r="H14" s="1"/>
      <c r="I14" s="1"/>
      <c r="J14" s="1"/>
      <c r="K14" s="1"/>
      <c r="L14" s="1"/>
    </row>
    <row r="15" spans="1:12" s="5" customFormat="1" x14ac:dyDescent="0.2">
      <c r="A15" s="13" t="s">
        <v>289</v>
      </c>
      <c r="B15" s="172">
        <v>3</v>
      </c>
      <c r="C15" s="172"/>
      <c r="D15" s="172">
        <v>55</v>
      </c>
      <c r="E15" s="172"/>
      <c r="F15" s="172"/>
      <c r="G15" s="173"/>
      <c r="H15" s="1"/>
      <c r="I15" s="1"/>
      <c r="J15" s="1"/>
      <c r="K15" s="1"/>
      <c r="L15" s="1"/>
    </row>
    <row r="16" spans="1:12" x14ac:dyDescent="0.2">
      <c r="A16" s="24" t="s">
        <v>74</v>
      </c>
      <c r="B16" s="174">
        <f>SUM(B12,B14,B4,B6,B8,B10)</f>
        <v>225</v>
      </c>
      <c r="C16" s="174">
        <f>SUM(C12,C14,C4,C6,C8,C10)</f>
        <v>72</v>
      </c>
      <c r="D16" s="174">
        <f t="shared" ref="D16:F16" si="0">SUM(D12,D14,D4,D6,D8,D10)</f>
        <v>106</v>
      </c>
      <c r="E16" s="174">
        <f>SUM(E12,E14,E4,E6,E8,E10)</f>
        <v>48</v>
      </c>
      <c r="F16" s="174">
        <f t="shared" si="0"/>
        <v>87</v>
      </c>
      <c r="G16" s="53">
        <f>SUM(G12,G14,G4,G6,G8,G10)</f>
        <v>708</v>
      </c>
    </row>
    <row r="17" spans="1:7" ht="13.5" thickBot="1" x14ac:dyDescent="0.25">
      <c r="A17" s="36" t="s">
        <v>289</v>
      </c>
      <c r="B17" s="38">
        <f>SUM(B13,B15,B11,B9,B7,B5)</f>
        <v>58</v>
      </c>
      <c r="C17" s="38">
        <f t="shared" ref="C17:F17" si="1">SUM(C13,C15,C11,C9,C7,C5)</f>
        <v>18</v>
      </c>
      <c r="D17" s="38">
        <f t="shared" si="1"/>
        <v>71</v>
      </c>
      <c r="E17" s="38">
        <f t="shared" si="1"/>
        <v>14</v>
      </c>
      <c r="F17" s="38">
        <f t="shared" si="1"/>
        <v>20</v>
      </c>
      <c r="G17" s="175">
        <f>SUM(G13,G15,G11,G9,G7,G5)</f>
        <v>218</v>
      </c>
    </row>
    <row r="19" spans="1:7" x14ac:dyDescent="0.2">
      <c r="A19" s="608" t="s">
        <v>640</v>
      </c>
      <c r="B19" s="608"/>
      <c r="C19" s="608"/>
      <c r="D19" s="608"/>
      <c r="E19" s="608"/>
      <c r="F19" s="608"/>
      <c r="G19" s="608"/>
    </row>
    <row r="20" spans="1:7" x14ac:dyDescent="0.2">
      <c r="A20" s="639" t="s">
        <v>641</v>
      </c>
      <c r="B20" s="639"/>
      <c r="C20" s="639"/>
      <c r="D20" s="639"/>
      <c r="E20" s="639"/>
      <c r="F20" s="639"/>
      <c r="G20" s="639"/>
    </row>
    <row r="21" spans="1:7" x14ac:dyDescent="0.2">
      <c r="A21" s="639" t="s">
        <v>642</v>
      </c>
      <c r="B21" s="639"/>
      <c r="C21" s="639"/>
      <c r="D21" s="639"/>
      <c r="E21" s="639"/>
      <c r="F21" s="639"/>
      <c r="G21" s="639"/>
    </row>
    <row r="22" spans="1:7" x14ac:dyDescent="0.2">
      <c r="A22" s="1"/>
      <c r="B22" s="1"/>
      <c r="C22" s="1"/>
      <c r="D22" s="1"/>
      <c r="E22" s="1"/>
      <c r="F22" s="1"/>
    </row>
  </sheetData>
  <mergeCells count="7">
    <mergeCell ref="A19:G19"/>
    <mergeCell ref="A20:G20"/>
    <mergeCell ref="A21:G21"/>
    <mergeCell ref="A1:G1"/>
    <mergeCell ref="B2:D2"/>
    <mergeCell ref="E2:G2"/>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B5" sqref="B5:H11"/>
    </sheetView>
  </sheetViews>
  <sheetFormatPr defaultColWidth="9.140625" defaultRowHeight="12.75" x14ac:dyDescent="0.2"/>
  <cols>
    <col min="1" max="1" width="43" style="2" customWidth="1"/>
    <col min="2" max="2" width="17.7109375" style="33" customWidth="1"/>
    <col min="3" max="7" width="10" style="33" customWidth="1"/>
    <col min="8" max="8" width="10" style="1" customWidth="1"/>
    <col min="9" max="16384" width="9.140625" style="1"/>
  </cols>
  <sheetData>
    <row r="1" spans="1:8" ht="42.75" customHeight="1" thickBot="1" x14ac:dyDescent="0.25">
      <c r="A1" s="780" t="s">
        <v>643</v>
      </c>
      <c r="B1" s="781"/>
      <c r="C1" s="782"/>
      <c r="D1" s="782"/>
      <c r="E1" s="782"/>
      <c r="F1" s="782"/>
      <c r="G1" s="782"/>
      <c r="H1" s="783"/>
    </row>
    <row r="2" spans="1:8" s="4" customFormat="1" x14ac:dyDescent="0.2">
      <c r="A2" s="695" t="s">
        <v>69</v>
      </c>
      <c r="B2" s="784" t="s">
        <v>644</v>
      </c>
      <c r="C2" s="787" t="s">
        <v>645</v>
      </c>
      <c r="D2" s="788"/>
      <c r="E2" s="788"/>
      <c r="F2" s="788"/>
      <c r="G2" s="788"/>
      <c r="H2" s="789"/>
    </row>
    <row r="3" spans="1:8" s="4" customFormat="1" x14ac:dyDescent="0.2">
      <c r="A3" s="674"/>
      <c r="B3" s="785"/>
      <c r="C3" s="581" t="s">
        <v>70</v>
      </c>
      <c r="D3" s="583"/>
      <c r="E3" s="581" t="s">
        <v>71</v>
      </c>
      <c r="F3" s="583"/>
      <c r="G3" s="581" t="s">
        <v>72</v>
      </c>
      <c r="H3" s="790"/>
    </row>
    <row r="4" spans="1:8" s="4" customFormat="1" ht="39" customHeight="1" x14ac:dyDescent="0.2">
      <c r="A4" s="618"/>
      <c r="B4" s="786"/>
      <c r="C4" s="224" t="s">
        <v>646</v>
      </c>
      <c r="D4" s="224" t="s">
        <v>647</v>
      </c>
      <c r="E4" s="224" t="s">
        <v>646</v>
      </c>
      <c r="F4" s="224" t="s">
        <v>647</v>
      </c>
      <c r="G4" s="224" t="s">
        <v>646</v>
      </c>
      <c r="H4" s="225" t="s">
        <v>647</v>
      </c>
    </row>
    <row r="5" spans="1:8" s="5" customFormat="1" ht="15.75" customHeight="1" x14ac:dyDescent="0.2">
      <c r="A5" s="68" t="s">
        <v>77</v>
      </c>
      <c r="B5" s="449">
        <v>35</v>
      </c>
      <c r="C5" s="450"/>
      <c r="D5" s="450">
        <v>108</v>
      </c>
      <c r="E5" s="450"/>
      <c r="F5" s="450"/>
      <c r="G5" s="450">
        <v>418</v>
      </c>
      <c r="H5" s="451">
        <v>5</v>
      </c>
    </row>
    <row r="6" spans="1:8" s="5" customFormat="1" x14ac:dyDescent="0.2">
      <c r="A6" s="68" t="s">
        <v>104</v>
      </c>
      <c r="B6" s="449">
        <v>11</v>
      </c>
      <c r="C6" s="450">
        <v>448</v>
      </c>
      <c r="D6" s="450"/>
      <c r="E6" s="450"/>
      <c r="F6" s="450"/>
      <c r="G6" s="450">
        <v>152</v>
      </c>
      <c r="H6" s="451"/>
    </row>
    <row r="7" spans="1:8" s="5" customFormat="1" x14ac:dyDescent="0.2">
      <c r="A7" s="68" t="s">
        <v>106</v>
      </c>
      <c r="B7" s="449">
        <v>27</v>
      </c>
      <c r="C7" s="450">
        <v>909</v>
      </c>
      <c r="D7" s="450">
        <v>590</v>
      </c>
      <c r="E7" s="450"/>
      <c r="F7" s="450"/>
      <c r="G7" s="450">
        <v>782</v>
      </c>
      <c r="H7" s="451"/>
    </row>
    <row r="8" spans="1:8" s="5" customFormat="1" x14ac:dyDescent="0.2">
      <c r="A8" s="68" t="s">
        <v>108</v>
      </c>
      <c r="B8" s="449">
        <v>7</v>
      </c>
      <c r="C8" s="450">
        <v>229</v>
      </c>
      <c r="D8" s="450"/>
      <c r="E8" s="450"/>
      <c r="F8" s="450"/>
      <c r="G8" s="450">
        <v>76</v>
      </c>
      <c r="H8" s="451"/>
    </row>
    <row r="9" spans="1:8" s="5" customFormat="1" ht="14.25" customHeight="1" x14ac:dyDescent="0.2">
      <c r="A9" s="68" t="s">
        <v>110</v>
      </c>
      <c r="B9" s="449">
        <v>8</v>
      </c>
      <c r="C9" s="450">
        <v>791</v>
      </c>
      <c r="D9" s="450"/>
      <c r="E9" s="450"/>
      <c r="F9" s="450"/>
      <c r="G9" s="450">
        <v>266</v>
      </c>
      <c r="H9" s="451"/>
    </row>
    <row r="10" spans="1:8" s="5" customFormat="1" ht="14.25" customHeight="1" x14ac:dyDescent="0.2">
      <c r="A10" s="68" t="s">
        <v>112</v>
      </c>
      <c r="B10" s="449">
        <v>4</v>
      </c>
      <c r="C10" s="450"/>
      <c r="D10" s="450">
        <v>239</v>
      </c>
      <c r="E10" s="450"/>
      <c r="F10" s="450"/>
      <c r="G10" s="450"/>
      <c r="H10" s="451"/>
    </row>
    <row r="11" spans="1:8" ht="18.75" customHeight="1" thickBot="1" x14ac:dyDescent="0.25">
      <c r="A11" s="22" t="s">
        <v>74</v>
      </c>
      <c r="B11" s="452">
        <f>SUM(B5:B10)</f>
        <v>92</v>
      </c>
      <c r="C11" s="452">
        <f t="shared" ref="C11:H11" si="0">SUM(C5:C10)</f>
        <v>2377</v>
      </c>
      <c r="D11" s="452">
        <f t="shared" si="0"/>
        <v>937</v>
      </c>
      <c r="E11" s="452"/>
      <c r="F11" s="452"/>
      <c r="G11" s="452">
        <f t="shared" si="0"/>
        <v>1694</v>
      </c>
      <c r="H11" s="453">
        <f t="shared" si="0"/>
        <v>5</v>
      </c>
    </row>
    <row r="12" spans="1:8" ht="12.75" customHeight="1" x14ac:dyDescent="0.2"/>
    <row r="13" spans="1:8" x14ac:dyDescent="0.2">
      <c r="A13" s="664" t="s">
        <v>648</v>
      </c>
      <c r="B13" s="664"/>
      <c r="C13" s="664"/>
      <c r="D13" s="664"/>
      <c r="E13" s="664"/>
      <c r="F13" s="664"/>
      <c r="G13" s="664"/>
      <c r="H13" s="664"/>
    </row>
    <row r="14" spans="1:8" x14ac:dyDescent="0.2">
      <c r="A14" s="639" t="s">
        <v>649</v>
      </c>
      <c r="B14" s="639"/>
      <c r="C14" s="639"/>
      <c r="D14" s="639"/>
      <c r="E14" s="639"/>
      <c r="F14" s="639"/>
      <c r="G14" s="639"/>
      <c r="H14" s="639"/>
    </row>
    <row r="15" spans="1:8" x14ac:dyDescent="0.2">
      <c r="A15" s="639" t="s">
        <v>650</v>
      </c>
      <c r="B15" s="639"/>
      <c r="C15" s="639"/>
      <c r="D15" s="639"/>
      <c r="E15" s="639"/>
      <c r="F15" s="639"/>
      <c r="G15" s="639"/>
      <c r="H15" s="639"/>
    </row>
    <row r="16" spans="1:8" x14ac:dyDescent="0.2">
      <c r="A16" s="664" t="s">
        <v>651</v>
      </c>
      <c r="B16" s="664"/>
      <c r="C16" s="664"/>
      <c r="D16" s="664"/>
      <c r="E16" s="664"/>
      <c r="F16" s="664"/>
      <c r="G16" s="664"/>
      <c r="H16" s="664"/>
    </row>
    <row r="17" spans="1:8" x14ac:dyDescent="0.2">
      <c r="A17" s="664"/>
      <c r="B17" s="664"/>
      <c r="C17" s="664"/>
      <c r="D17" s="664"/>
      <c r="E17" s="664"/>
      <c r="F17" s="664"/>
      <c r="G17" s="664"/>
      <c r="H17" s="664"/>
    </row>
    <row r="18" spans="1:8" x14ac:dyDescent="0.2">
      <c r="A18" s="78"/>
      <c r="B18" s="78"/>
      <c r="C18" s="78"/>
      <c r="D18" s="78"/>
      <c r="E18" s="78"/>
      <c r="F18" s="78"/>
      <c r="G18" s="78"/>
      <c r="H18" s="78"/>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activeCell="E10" sqref="E10"/>
    </sheetView>
  </sheetViews>
  <sheetFormatPr defaultColWidth="9.140625" defaultRowHeight="12.75" x14ac:dyDescent="0.2"/>
  <cols>
    <col min="1" max="1" width="55.42578125" style="2" customWidth="1"/>
    <col min="2" max="2" width="17.140625" style="33"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625" t="s">
        <v>652</v>
      </c>
      <c r="B1" s="797"/>
      <c r="C1" s="797"/>
      <c r="D1" s="797"/>
      <c r="E1" s="798"/>
      <c r="G1" s="791" t="s">
        <v>653</v>
      </c>
      <c r="H1" s="792"/>
      <c r="I1" s="792"/>
      <c r="J1" s="792"/>
      <c r="K1" s="792"/>
    </row>
    <row r="2" spans="1:11" ht="16.5" customHeight="1" x14ac:dyDescent="0.2">
      <c r="A2" s="273" t="s">
        <v>69</v>
      </c>
      <c r="B2" s="799"/>
      <c r="C2" s="800"/>
      <c r="D2" s="800"/>
      <c r="E2" s="801"/>
      <c r="G2" s="793" t="s">
        <v>654</v>
      </c>
      <c r="H2" s="793"/>
      <c r="I2" s="793"/>
      <c r="J2" s="129" t="s">
        <v>655</v>
      </c>
      <c r="K2" s="129" t="s">
        <v>656</v>
      </c>
    </row>
    <row r="3" spans="1:11" ht="18" customHeight="1" x14ac:dyDescent="0.2">
      <c r="A3" s="133"/>
      <c r="B3" s="304" t="s">
        <v>657</v>
      </c>
      <c r="C3" s="304" t="s">
        <v>658</v>
      </c>
      <c r="D3" s="305" t="s">
        <v>659</v>
      </c>
      <c r="E3" s="42" t="s">
        <v>660</v>
      </c>
      <c r="G3" s="793"/>
      <c r="H3" s="793"/>
      <c r="I3" s="793"/>
      <c r="J3" s="129">
        <f>SUM(D9:D11)</f>
        <v>153</v>
      </c>
      <c r="K3" s="145">
        <f>SUM(E9:E11)</f>
        <v>25833002.859999999</v>
      </c>
    </row>
    <row r="4" spans="1:11" ht="16.5" customHeight="1" x14ac:dyDescent="0.2">
      <c r="A4" s="16" t="s">
        <v>661</v>
      </c>
      <c r="B4" s="58"/>
      <c r="C4" s="58"/>
      <c r="D4" s="141"/>
      <c r="E4" s="144"/>
      <c r="G4" s="793"/>
      <c r="H4" s="793"/>
      <c r="I4" s="793"/>
      <c r="J4" s="794" t="s">
        <v>662</v>
      </c>
      <c r="K4" s="794"/>
    </row>
    <row r="5" spans="1:11" ht="15.75" customHeight="1" x14ac:dyDescent="0.2">
      <c r="A5" s="16" t="s">
        <v>663</v>
      </c>
      <c r="B5" s="6">
        <v>2</v>
      </c>
      <c r="C5" s="6">
        <v>0</v>
      </c>
      <c r="D5" s="11">
        <f>SUM(B5:C5)</f>
        <v>2</v>
      </c>
      <c r="E5" s="144"/>
      <c r="G5" s="793"/>
      <c r="H5" s="793"/>
      <c r="I5" s="793"/>
      <c r="J5" s="795">
        <f>K3/J3</f>
        <v>168843.15594771242</v>
      </c>
      <c r="K5" s="795"/>
    </row>
    <row r="6" spans="1:11" ht="16.5" customHeight="1" x14ac:dyDescent="0.2">
      <c r="A6" s="16" t="s">
        <v>664</v>
      </c>
      <c r="B6" s="6">
        <v>5</v>
      </c>
      <c r="C6" s="7">
        <v>1</v>
      </c>
      <c r="D6" s="142">
        <f>SUM(B6:C6)</f>
        <v>6</v>
      </c>
      <c r="E6" s="144"/>
    </row>
    <row r="7" spans="1:11" ht="17.25" customHeight="1" x14ac:dyDescent="0.2">
      <c r="A7" s="16" t="s">
        <v>665</v>
      </c>
      <c r="B7" s="6">
        <v>17</v>
      </c>
      <c r="C7" s="6">
        <v>0</v>
      </c>
      <c r="D7" s="141">
        <f>SUM(B7:C7)</f>
        <v>17</v>
      </c>
      <c r="E7" s="144"/>
    </row>
    <row r="8" spans="1:11" ht="17.25" customHeight="1" x14ac:dyDescent="0.2">
      <c r="A8" s="19" t="s">
        <v>666</v>
      </c>
      <c r="B8" s="97">
        <v>22</v>
      </c>
      <c r="C8" s="97">
        <v>0</v>
      </c>
      <c r="D8" s="143">
        <f>SUM(B8:C8)</f>
        <v>22</v>
      </c>
      <c r="E8" s="144"/>
    </row>
    <row r="9" spans="1:11" ht="17.25" customHeight="1" x14ac:dyDescent="0.2">
      <c r="A9" s="19" t="s">
        <v>667</v>
      </c>
      <c r="B9" s="97">
        <v>5</v>
      </c>
      <c r="C9" s="97">
        <v>0</v>
      </c>
      <c r="D9" s="143">
        <f>SUM(B9:C9)</f>
        <v>5</v>
      </c>
      <c r="E9" s="170">
        <f>3387+814.09+13986.57+99.2</f>
        <v>18286.86</v>
      </c>
    </row>
    <row r="10" spans="1:11" ht="17.25" customHeight="1" x14ac:dyDescent="0.2">
      <c r="A10" s="19" t="s">
        <v>705</v>
      </c>
      <c r="B10" s="58"/>
      <c r="C10" s="58"/>
      <c r="D10" s="143">
        <f>122+18</f>
        <v>140</v>
      </c>
      <c r="E10" s="170">
        <f>14911296+518420</f>
        <v>15429716</v>
      </c>
    </row>
    <row r="11" spans="1:11" ht="17.25" customHeight="1" thickBot="1" x14ac:dyDescent="0.25">
      <c r="A11" s="140" t="s">
        <v>668</v>
      </c>
      <c r="B11" s="98"/>
      <c r="C11" s="98"/>
      <c r="D11" s="77">
        <v>8</v>
      </c>
      <c r="E11" s="171">
        <v>10385000</v>
      </c>
    </row>
    <row r="12" spans="1:11" ht="17.25" customHeight="1" x14ac:dyDescent="0.2">
      <c r="A12" s="4"/>
      <c r="B12" s="4"/>
      <c r="C12" s="4"/>
      <c r="D12" s="4"/>
      <c r="E12" s="4"/>
    </row>
    <row r="13" spans="1:11" ht="15.75" customHeight="1" x14ac:dyDescent="0.2">
      <c r="A13" s="665" t="s">
        <v>669</v>
      </c>
      <c r="B13" s="665"/>
      <c r="C13" s="665"/>
      <c r="D13" s="665"/>
      <c r="E13" s="665"/>
    </row>
    <row r="14" spans="1:11" ht="15" customHeight="1" x14ac:dyDescent="0.2">
      <c r="A14" s="664" t="s">
        <v>670</v>
      </c>
      <c r="B14" s="664"/>
      <c r="C14" s="664"/>
      <c r="D14" s="664"/>
      <c r="E14" s="664"/>
    </row>
    <row r="15" spans="1:11" ht="30" customHeight="1" x14ac:dyDescent="0.2">
      <c r="A15" s="608" t="s">
        <v>671</v>
      </c>
      <c r="B15" s="608"/>
      <c r="C15" s="608"/>
      <c r="D15" s="608"/>
      <c r="E15" s="608"/>
    </row>
    <row r="16" spans="1:11" ht="75" customHeight="1" x14ac:dyDescent="0.2">
      <c r="A16" s="796" t="s">
        <v>672</v>
      </c>
      <c r="B16" s="796"/>
      <c r="C16" s="796"/>
      <c r="D16" s="796"/>
      <c r="E16" s="796"/>
      <c r="F16" s="134"/>
      <c r="G16" s="134"/>
    </row>
    <row r="17" spans="1:7" ht="75" customHeight="1" x14ac:dyDescent="0.2">
      <c r="A17" s="796" t="s">
        <v>673</v>
      </c>
      <c r="B17" s="796"/>
      <c r="C17" s="796"/>
      <c r="D17" s="796"/>
      <c r="E17" s="796"/>
      <c r="F17" s="134"/>
      <c r="G17" s="134"/>
    </row>
    <row r="18" spans="1:7" ht="75" customHeight="1" x14ac:dyDescent="0.2">
      <c r="A18" s="796" t="s">
        <v>674</v>
      </c>
      <c r="B18" s="796"/>
      <c r="C18" s="796"/>
      <c r="D18" s="796"/>
      <c r="E18" s="796"/>
      <c r="F18" s="134"/>
      <c r="G18" s="134"/>
    </row>
    <row r="19" spans="1:7" ht="60" customHeight="1" x14ac:dyDescent="0.2">
      <c r="A19" s="796" t="s">
        <v>675</v>
      </c>
      <c r="B19" s="796"/>
      <c r="C19" s="796"/>
      <c r="D19" s="796"/>
      <c r="E19" s="796"/>
      <c r="F19" s="134"/>
      <c r="G19" s="134"/>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E7" sqref="E7"/>
    </sheetView>
  </sheetViews>
  <sheetFormatPr defaultColWidth="9.140625" defaultRowHeight="12.75" x14ac:dyDescent="0.2"/>
  <cols>
    <col min="1" max="1" width="27.85546875" style="85" customWidth="1"/>
    <col min="2" max="2" width="15.7109375" style="86" customWidth="1"/>
    <col min="3" max="16384" width="9.140625" style="87"/>
  </cols>
  <sheetData>
    <row r="1" spans="1:4" ht="42.75" customHeight="1" x14ac:dyDescent="0.2">
      <c r="A1" s="625" t="s">
        <v>676</v>
      </c>
      <c r="B1" s="802"/>
    </row>
    <row r="2" spans="1:4" s="227" customFormat="1" x14ac:dyDescent="0.2">
      <c r="A2" s="94" t="s">
        <v>69</v>
      </c>
      <c r="B2" s="266" t="s">
        <v>314</v>
      </c>
    </row>
    <row r="3" spans="1:4" ht="15" customHeight="1" x14ac:dyDescent="0.2">
      <c r="A3" s="113" t="s">
        <v>677</v>
      </c>
      <c r="B3" s="156">
        <v>3071</v>
      </c>
    </row>
    <row r="4" spans="1:4" ht="30" customHeight="1" x14ac:dyDescent="0.2">
      <c r="A4" s="113" t="s">
        <v>678</v>
      </c>
      <c r="B4" s="156">
        <v>0</v>
      </c>
    </row>
    <row r="5" spans="1:4" ht="30" customHeight="1" x14ac:dyDescent="0.2">
      <c r="A5" s="113" t="s">
        <v>679</v>
      </c>
      <c r="B5" s="156">
        <v>2982</v>
      </c>
    </row>
    <row r="6" spans="1:4" ht="39.950000000000003" customHeight="1" x14ac:dyDescent="0.2">
      <c r="A6" s="113" t="s">
        <v>680</v>
      </c>
      <c r="B6" s="156">
        <v>2982</v>
      </c>
    </row>
    <row r="7" spans="1:4" ht="15" customHeight="1" x14ac:dyDescent="0.2">
      <c r="A7" s="228" t="s">
        <v>681</v>
      </c>
      <c r="B7" s="156">
        <v>676037</v>
      </c>
    </row>
    <row r="8" spans="1:4" ht="30" customHeight="1" x14ac:dyDescent="0.2">
      <c r="A8" s="113" t="s">
        <v>682</v>
      </c>
      <c r="B8" s="156">
        <v>0</v>
      </c>
    </row>
    <row r="9" spans="1:4" ht="30" customHeight="1" x14ac:dyDescent="0.2">
      <c r="A9" s="113" t="s">
        <v>683</v>
      </c>
      <c r="B9" s="156">
        <v>0</v>
      </c>
    </row>
    <row r="10" spans="1:4" ht="30" customHeight="1" x14ac:dyDescent="0.2">
      <c r="A10" s="113" t="s">
        <v>684</v>
      </c>
      <c r="B10" s="156">
        <v>0</v>
      </c>
    </row>
    <row r="11" spans="1:4" ht="30" customHeight="1" x14ac:dyDescent="0.2">
      <c r="A11" s="113" t="s">
        <v>685</v>
      </c>
      <c r="B11" s="156">
        <v>170562</v>
      </c>
    </row>
    <row r="12" spans="1:4" s="85" customFormat="1" ht="42" customHeight="1" x14ac:dyDescent="0.2">
      <c r="A12" s="113" t="s">
        <v>686</v>
      </c>
      <c r="B12" s="229">
        <v>104751</v>
      </c>
    </row>
    <row r="13" spans="1:4" ht="30" customHeight="1" thickBot="1" x14ac:dyDescent="0.25">
      <c r="A13" s="119" t="s">
        <v>687</v>
      </c>
      <c r="B13" s="230">
        <v>54135</v>
      </c>
    </row>
    <row r="15" spans="1:4" ht="39.6" customHeight="1" x14ac:dyDescent="0.2">
      <c r="A15" s="664" t="s">
        <v>688</v>
      </c>
      <c r="B15" s="664"/>
      <c r="C15" s="226"/>
      <c r="D15" s="226"/>
    </row>
    <row r="16" spans="1:4" ht="93.6" customHeight="1" x14ac:dyDescent="0.2">
      <c r="A16" s="664" t="s">
        <v>689</v>
      </c>
      <c r="B16" s="664"/>
      <c r="C16" s="226"/>
      <c r="D16" s="226"/>
    </row>
    <row r="17" spans="1:2" ht="80.099999999999994" customHeight="1" x14ac:dyDescent="0.2">
      <c r="A17" s="664" t="s">
        <v>690</v>
      </c>
      <c r="B17" s="664"/>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C16"/>
  <sheetViews>
    <sheetView zoomScaleNormal="100" workbookViewId="0">
      <selection activeCell="J12" sqref="J12"/>
    </sheetView>
  </sheetViews>
  <sheetFormatPr defaultColWidth="9.140625" defaultRowHeight="12.75" x14ac:dyDescent="0.2"/>
  <cols>
    <col min="1" max="1" width="38.5703125" style="2" customWidth="1"/>
    <col min="2" max="2" width="14.5703125" style="1" customWidth="1"/>
    <col min="3" max="16384" width="9.140625" style="1"/>
  </cols>
  <sheetData>
    <row r="1" spans="1:3" ht="42.75" customHeight="1" x14ac:dyDescent="0.2">
      <c r="A1" s="733" t="s">
        <v>691</v>
      </c>
      <c r="B1" s="728"/>
    </row>
    <row r="2" spans="1:3" s="421" customFormat="1" ht="30" customHeight="1" x14ac:dyDescent="0.25">
      <c r="A2" s="273" t="s">
        <v>69</v>
      </c>
      <c r="B2" s="147" t="s">
        <v>314</v>
      </c>
    </row>
    <row r="3" spans="1:3" s="5" customFormat="1" ht="12.75" customHeight="1" x14ac:dyDescent="0.2">
      <c r="A3" s="26" t="s">
        <v>692</v>
      </c>
      <c r="B3" s="306">
        <v>3060</v>
      </c>
    </row>
    <row r="4" spans="1:3" s="5" customFormat="1" ht="12.75" customHeight="1" x14ac:dyDescent="0.2">
      <c r="A4" s="26" t="s">
        <v>693</v>
      </c>
      <c r="B4" s="306">
        <v>3055</v>
      </c>
    </row>
    <row r="5" spans="1:3" s="5" customFormat="1" ht="12.75" customHeight="1" x14ac:dyDescent="0.2">
      <c r="A5" s="26" t="s">
        <v>694</v>
      </c>
      <c r="B5" s="306">
        <v>5</v>
      </c>
    </row>
    <row r="6" spans="1:3" s="5" customFormat="1" ht="12.75" customHeight="1" x14ac:dyDescent="0.2">
      <c r="A6" s="26" t="s">
        <v>695</v>
      </c>
      <c r="B6" s="306">
        <v>412975</v>
      </c>
      <c r="C6" s="307"/>
    </row>
    <row r="7" spans="1:3" s="5" customFormat="1" ht="12.75" customHeight="1" x14ac:dyDescent="0.2">
      <c r="A7" s="26" t="s">
        <v>696</v>
      </c>
      <c r="B7" s="306">
        <v>405198</v>
      </c>
    </row>
    <row r="8" spans="1:3" s="5" customFormat="1" ht="12.75" customHeight="1" x14ac:dyDescent="0.2">
      <c r="A8" s="26" t="s">
        <v>697</v>
      </c>
      <c r="B8" s="306">
        <f>B6-B7</f>
        <v>7777</v>
      </c>
    </row>
    <row r="9" spans="1:3" s="5" customFormat="1" ht="25.5" x14ac:dyDescent="0.2">
      <c r="A9" s="13" t="s">
        <v>698</v>
      </c>
      <c r="B9" s="306">
        <v>253</v>
      </c>
    </row>
    <row r="10" spans="1:3" s="5" customFormat="1" ht="15" customHeight="1" x14ac:dyDescent="0.2">
      <c r="A10" s="13" t="s">
        <v>699</v>
      </c>
      <c r="B10" s="306">
        <v>60</v>
      </c>
    </row>
    <row r="11" spans="1:3" s="5" customFormat="1" ht="15" customHeight="1" thickBot="1" x14ac:dyDescent="0.25">
      <c r="A11" s="89" t="s">
        <v>700</v>
      </c>
      <c r="B11" s="448">
        <v>0</v>
      </c>
    </row>
    <row r="13" spans="1:3" ht="56.25" customHeight="1" x14ac:dyDescent="0.2">
      <c r="A13" s="639" t="s">
        <v>701</v>
      </c>
      <c r="B13" s="639"/>
    </row>
    <row r="14" spans="1:3" ht="57" customHeight="1" x14ac:dyDescent="0.2">
      <c r="A14" s="639" t="s">
        <v>702</v>
      </c>
      <c r="B14" s="639"/>
    </row>
    <row r="16" spans="1:3" ht="51.75" customHeight="1" x14ac:dyDescent="0.2">
      <c r="A16" s="639" t="s">
        <v>703</v>
      </c>
      <c r="B16" s="639"/>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List1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2023-06-28T11:51:59Z</dcterms:modified>
  <cp:category/>
  <cp:contentStatus/>
</cp:coreProperties>
</file>