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filterPrivacy="1" codeName="ThisWorkbook" defaultThemeVersion="124226"/>
  <xr:revisionPtr revIDLastSave="0" documentId="13_ncr:1_{783A3414-77CF-4BAB-BE3E-1DD482108F93}" xr6:coauthVersionLast="36" xr6:coauthVersionMax="47" xr10:uidLastSave="{00000000-0000-0000-0000-000000000000}"/>
  <bookViews>
    <workbookView xWindow="-120" yWindow="-120" windowWidth="28116" windowHeight="16440" tabRatio="803" xr2:uid="{00000000-000D-0000-FFFF-FFFF00000000}"/>
  </bookViews>
  <sheets>
    <sheet name="2.1" sheetId="1" r:id="rId1"/>
    <sheet name="2.2" sheetId="59" r:id="rId2"/>
    <sheet name="2.3" sheetId="6" r:id="rId3"/>
    <sheet name="2.4" sheetId="7" r:id="rId4"/>
    <sheet name="2.5" sheetId="8" r:id="rId5"/>
    <sheet name="2.6" sheetId="32" r:id="rId6"/>
    <sheet name="2.7" sheetId="33" r:id="rId7"/>
    <sheet name="2.8" sheetId="71"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calcPr calcId="191029"/>
</workbook>
</file>

<file path=xl/calcChain.xml><?xml version="1.0" encoding="utf-8"?>
<calcChain xmlns="http://schemas.openxmlformats.org/spreadsheetml/2006/main">
  <c r="J115" i="17" l="1"/>
  <c r="I115" i="17"/>
  <c r="H115" i="17"/>
  <c r="G115" i="17"/>
  <c r="F115" i="17"/>
  <c r="K115" i="17" s="1"/>
  <c r="E115" i="17"/>
  <c r="D115" i="17"/>
  <c r="C115" i="17"/>
  <c r="J114" i="17"/>
  <c r="K114" i="17" s="1"/>
  <c r="I114" i="17"/>
  <c r="H114" i="17"/>
  <c r="G114" i="17"/>
  <c r="F114" i="17"/>
  <c r="E114" i="17"/>
  <c r="D114" i="17"/>
  <c r="C114" i="17"/>
  <c r="J112" i="17"/>
  <c r="I112" i="17"/>
  <c r="H112" i="17"/>
  <c r="G112" i="17"/>
  <c r="D112" i="17"/>
  <c r="C112" i="17"/>
  <c r="K112" i="17" s="1"/>
  <c r="J111" i="17"/>
  <c r="I111" i="17"/>
  <c r="H111" i="17"/>
  <c r="G111" i="17"/>
  <c r="F111" i="17"/>
  <c r="K111" i="17" s="1"/>
  <c r="E111" i="17"/>
  <c r="D111" i="17"/>
  <c r="C111" i="17"/>
  <c r="J110" i="17"/>
  <c r="I110" i="17"/>
  <c r="H110" i="17"/>
  <c r="G110" i="17"/>
  <c r="D110" i="17"/>
  <c r="C110" i="17"/>
  <c r="K110" i="17" s="1"/>
  <c r="J109" i="17"/>
  <c r="I109" i="17"/>
  <c r="H109" i="17"/>
  <c r="G109" i="17"/>
  <c r="D109" i="17"/>
  <c r="C109" i="17"/>
  <c r="K109" i="17" s="1"/>
  <c r="J108" i="17"/>
  <c r="K108" i="17" s="1"/>
  <c r="I108" i="17"/>
  <c r="H108" i="17"/>
  <c r="G108" i="17"/>
  <c r="D108" i="17"/>
  <c r="C108" i="17"/>
  <c r="J107" i="17"/>
  <c r="I107" i="17"/>
  <c r="H107" i="17"/>
  <c r="G107" i="17"/>
  <c r="D107" i="17"/>
  <c r="C107" i="17"/>
  <c r="K107" i="17" s="1"/>
  <c r="J106" i="17"/>
  <c r="I106" i="17"/>
  <c r="H106" i="17"/>
  <c r="G106" i="17"/>
  <c r="D106" i="17"/>
  <c r="C106" i="17"/>
  <c r="K106" i="17" s="1"/>
  <c r="J105" i="17"/>
  <c r="I105" i="17"/>
  <c r="H105" i="17"/>
  <c r="G105" i="17"/>
  <c r="D105" i="17"/>
  <c r="C105" i="17"/>
  <c r="K105" i="17" s="1"/>
  <c r="J104" i="17"/>
  <c r="I104" i="17"/>
  <c r="H104" i="17"/>
  <c r="G104" i="17"/>
  <c r="D104" i="17"/>
  <c r="C104" i="17"/>
  <c r="K104" i="17" s="1"/>
  <c r="J103" i="17"/>
  <c r="I103" i="17"/>
  <c r="H103" i="17"/>
  <c r="G103" i="17"/>
  <c r="F103" i="17"/>
  <c r="E103" i="17"/>
  <c r="D103" i="17"/>
  <c r="C103" i="17"/>
  <c r="K103" i="17" s="1"/>
  <c r="J102" i="17"/>
  <c r="I102" i="17"/>
  <c r="H102" i="17"/>
  <c r="G102" i="17"/>
  <c r="D102" i="17"/>
  <c r="K102" i="17" s="1"/>
  <c r="K113" i="17" s="1"/>
  <c r="C102" i="17"/>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K65"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49" i="17" s="1"/>
  <c r="K35" i="17"/>
  <c r="K34" i="17"/>
  <c r="J33" i="17"/>
  <c r="I33" i="17"/>
  <c r="H33" i="17"/>
  <c r="H113" i="17" s="1"/>
  <c r="G33" i="17"/>
  <c r="G113" i="17" s="1"/>
  <c r="F33" i="17"/>
  <c r="E33" i="17"/>
  <c r="D33" i="17"/>
  <c r="C33" i="17"/>
  <c r="K32" i="17"/>
  <c r="K31" i="17"/>
  <c r="K30" i="17"/>
  <c r="K29" i="17"/>
  <c r="K28" i="17"/>
  <c r="K27" i="17"/>
  <c r="K26" i="17"/>
  <c r="K25" i="17"/>
  <c r="K24" i="17"/>
  <c r="K23" i="17"/>
  <c r="K22" i="17"/>
  <c r="K33" i="17" s="1"/>
  <c r="K19" i="17"/>
  <c r="K18" i="17"/>
  <c r="J17" i="17"/>
  <c r="J113" i="17" s="1"/>
  <c r="I17" i="17"/>
  <c r="I113" i="17" s="1"/>
  <c r="H17" i="17"/>
  <c r="G17" i="17"/>
  <c r="F17" i="17"/>
  <c r="F113" i="17" s="1"/>
  <c r="E17" i="17"/>
  <c r="E113" i="17" s="1"/>
  <c r="D17" i="17"/>
  <c r="D113" i="17" s="1"/>
  <c r="C17" i="17"/>
  <c r="C113" i="17" s="1"/>
  <c r="K16" i="17"/>
  <c r="K15" i="17"/>
  <c r="K14" i="17"/>
  <c r="K13" i="17"/>
  <c r="K12" i="17"/>
  <c r="K11" i="17"/>
  <c r="K10" i="17"/>
  <c r="K9" i="17"/>
  <c r="K8" i="17"/>
  <c r="K7" i="17"/>
  <c r="K6" i="17"/>
  <c r="K17" i="17" s="1"/>
  <c r="J100" i="14" l="1"/>
  <c r="K100" i="14" s="1"/>
  <c r="I100" i="14"/>
  <c r="H100" i="14"/>
  <c r="G100" i="14"/>
  <c r="F100" i="14"/>
  <c r="E100" i="14"/>
  <c r="D100" i="14"/>
  <c r="C100" i="14"/>
  <c r="J99" i="14"/>
  <c r="I99" i="14"/>
  <c r="H99" i="14"/>
  <c r="G99" i="14"/>
  <c r="F99" i="14"/>
  <c r="K99" i="14" s="1"/>
  <c r="E99" i="14"/>
  <c r="D99" i="14"/>
  <c r="C99" i="14"/>
  <c r="J98" i="14"/>
  <c r="I98" i="14"/>
  <c r="H98" i="14"/>
  <c r="G98" i="14"/>
  <c r="F98" i="14"/>
  <c r="E98" i="14"/>
  <c r="D98" i="14"/>
  <c r="C98" i="14"/>
  <c r="K98" i="14" s="1"/>
  <c r="J97" i="14"/>
  <c r="I97" i="14"/>
  <c r="H97" i="14"/>
  <c r="G97" i="14"/>
  <c r="F97" i="14"/>
  <c r="E97" i="14"/>
  <c r="D97" i="14"/>
  <c r="C97" i="14"/>
  <c r="K97" i="14" s="1"/>
  <c r="J96" i="14"/>
  <c r="K96" i="14" s="1"/>
  <c r="I96" i="14"/>
  <c r="H96" i="14"/>
  <c r="G96" i="14"/>
  <c r="F96" i="14"/>
  <c r="E96" i="14"/>
  <c r="D96" i="14"/>
  <c r="C96" i="14"/>
  <c r="J95" i="14"/>
  <c r="I95" i="14"/>
  <c r="H95" i="14"/>
  <c r="G95" i="14"/>
  <c r="F95" i="14"/>
  <c r="K95" i="14" s="1"/>
  <c r="E95" i="14"/>
  <c r="D95" i="14"/>
  <c r="C95" i="14"/>
  <c r="J94" i="14"/>
  <c r="I94" i="14"/>
  <c r="H94" i="14"/>
  <c r="G94" i="14"/>
  <c r="F94" i="14"/>
  <c r="E94" i="14"/>
  <c r="D94" i="14"/>
  <c r="C94" i="14"/>
  <c r="K94" i="14" s="1"/>
  <c r="J93" i="14"/>
  <c r="I93" i="14"/>
  <c r="H93" i="14"/>
  <c r="G93" i="14"/>
  <c r="F93" i="14"/>
  <c r="E93" i="14"/>
  <c r="D93" i="14"/>
  <c r="C93" i="14"/>
  <c r="K93" i="14" s="1"/>
  <c r="J92" i="14"/>
  <c r="K92" i="14" s="1"/>
  <c r="I92" i="14"/>
  <c r="H92" i="14"/>
  <c r="G92" i="14"/>
  <c r="F92" i="14"/>
  <c r="E92" i="14"/>
  <c r="D92" i="14"/>
  <c r="C92" i="14"/>
  <c r="J91" i="14"/>
  <c r="I91" i="14"/>
  <c r="H91" i="14"/>
  <c r="G91" i="14"/>
  <c r="F91" i="14"/>
  <c r="K91" i="14" s="1"/>
  <c r="E91" i="14"/>
  <c r="D91" i="14"/>
  <c r="C91" i="14"/>
  <c r="J90" i="14"/>
  <c r="I90" i="14"/>
  <c r="H90" i="14"/>
  <c r="G90" i="14"/>
  <c r="F90" i="14"/>
  <c r="E90" i="14"/>
  <c r="D90" i="14"/>
  <c r="C90" i="14"/>
  <c r="K90" i="14" s="1"/>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73" i="14" s="1"/>
  <c r="K65" i="14"/>
  <c r="K64" i="14"/>
  <c r="K63" i="14"/>
  <c r="K62" i="14"/>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31" i="14" s="1"/>
  <c r="K23" i="14"/>
  <c r="K22" i="14"/>
  <c r="K21" i="14"/>
  <c r="K20" i="14"/>
  <c r="J17" i="14"/>
  <c r="J101" i="14" s="1"/>
  <c r="I17" i="14"/>
  <c r="I101" i="14" s="1"/>
  <c r="H17" i="14"/>
  <c r="H101" i="14" s="1"/>
  <c r="G17" i="14"/>
  <c r="G101" i="14" s="1"/>
  <c r="F17" i="14"/>
  <c r="F101" i="14" s="1"/>
  <c r="E17" i="14"/>
  <c r="E101" i="14" s="1"/>
  <c r="D17" i="14"/>
  <c r="D101" i="14" s="1"/>
  <c r="C17" i="14"/>
  <c r="C101" i="14" s="1"/>
  <c r="K16" i="14"/>
  <c r="K15" i="14"/>
  <c r="K14" i="14"/>
  <c r="K13" i="14"/>
  <c r="K12" i="14"/>
  <c r="K11" i="14"/>
  <c r="K10" i="14"/>
  <c r="K9" i="14"/>
  <c r="K8" i="14"/>
  <c r="K7" i="14"/>
  <c r="K6" i="14"/>
  <c r="K17" i="14" s="1"/>
  <c r="J115" i="47"/>
  <c r="I115" i="47"/>
  <c r="H115" i="47"/>
  <c r="G115" i="47"/>
  <c r="F115" i="47"/>
  <c r="E115" i="47"/>
  <c r="D115" i="47"/>
  <c r="C115" i="47"/>
  <c r="K115" i="47" s="1"/>
  <c r="J114" i="47"/>
  <c r="K114" i="47" s="1"/>
  <c r="I114" i="47"/>
  <c r="H114" i="47"/>
  <c r="G114" i="47"/>
  <c r="F114" i="47"/>
  <c r="E114" i="47"/>
  <c r="D114" i="47"/>
  <c r="C114" i="47"/>
  <c r="J112" i="47"/>
  <c r="I112" i="47"/>
  <c r="H112" i="47"/>
  <c r="G112" i="47"/>
  <c r="D112" i="47"/>
  <c r="C112" i="47"/>
  <c r="K112" i="47" s="1"/>
  <c r="K111" i="47"/>
  <c r="J111" i="47"/>
  <c r="I111" i="47"/>
  <c r="H111" i="47"/>
  <c r="G111" i="47"/>
  <c r="F111" i="47"/>
  <c r="E111" i="47"/>
  <c r="D111" i="47"/>
  <c r="C111" i="47"/>
  <c r="J110" i="47"/>
  <c r="I110" i="47"/>
  <c r="H110" i="47"/>
  <c r="G110" i="47"/>
  <c r="D110" i="47"/>
  <c r="C110" i="47"/>
  <c r="K110" i="47" s="1"/>
  <c r="J109" i="47"/>
  <c r="I109" i="47"/>
  <c r="H109" i="47"/>
  <c r="G109" i="47"/>
  <c r="D109" i="47"/>
  <c r="C109" i="47"/>
  <c r="K109" i="47" s="1"/>
  <c r="J108" i="47"/>
  <c r="K108" i="47" s="1"/>
  <c r="I108" i="47"/>
  <c r="H108" i="47"/>
  <c r="G108" i="47"/>
  <c r="D108" i="47"/>
  <c r="C108" i="47"/>
  <c r="J107" i="47"/>
  <c r="I107" i="47"/>
  <c r="H107" i="47"/>
  <c r="G107" i="47"/>
  <c r="D107" i="47"/>
  <c r="C107" i="47"/>
  <c r="K107" i="47" s="1"/>
  <c r="K106" i="47"/>
  <c r="J106" i="47"/>
  <c r="I106" i="47"/>
  <c r="H106" i="47"/>
  <c r="G106" i="47"/>
  <c r="D106" i="47"/>
  <c r="C106" i="47"/>
  <c r="J105" i="47"/>
  <c r="I105" i="47"/>
  <c r="H105" i="47"/>
  <c r="G105" i="47"/>
  <c r="D105" i="47"/>
  <c r="K105" i="47" s="1"/>
  <c r="C105" i="47"/>
  <c r="J104" i="47"/>
  <c r="I104" i="47"/>
  <c r="H104" i="47"/>
  <c r="G104" i="47"/>
  <c r="D104" i="47"/>
  <c r="C104" i="47"/>
  <c r="K104" i="47" s="1"/>
  <c r="J103" i="47"/>
  <c r="I103" i="47"/>
  <c r="K103" i="47" s="1"/>
  <c r="H103" i="47"/>
  <c r="G103" i="47"/>
  <c r="F103" i="47"/>
  <c r="E103" i="47"/>
  <c r="D103" i="47"/>
  <c r="C103" i="47"/>
  <c r="J102" i="47"/>
  <c r="I102" i="47"/>
  <c r="H102" i="47"/>
  <c r="G102" i="47"/>
  <c r="D102" i="47"/>
  <c r="C102" i="47"/>
  <c r="K102"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K65"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9" i="47" s="1"/>
  <c r="K41" i="47"/>
  <c r="K40" i="47"/>
  <c r="K39" i="47"/>
  <c r="K38" i="47"/>
  <c r="K35" i="47"/>
  <c r="K34" i="47"/>
  <c r="J33" i="47"/>
  <c r="I33" i="47"/>
  <c r="H33" i="47"/>
  <c r="H113" i="47" s="1"/>
  <c r="G33" i="47"/>
  <c r="G113" i="47" s="1"/>
  <c r="F33" i="47"/>
  <c r="E33" i="47"/>
  <c r="D33" i="47"/>
  <c r="C33" i="47"/>
  <c r="K32" i="47"/>
  <c r="K31" i="47"/>
  <c r="K30" i="47"/>
  <c r="K29" i="47"/>
  <c r="K28" i="47"/>
  <c r="K27" i="47"/>
  <c r="K26" i="47"/>
  <c r="K25" i="47"/>
  <c r="K24" i="47"/>
  <c r="K33" i="47" s="1"/>
  <c r="K23" i="47"/>
  <c r="K22" i="47"/>
  <c r="K19" i="47"/>
  <c r="K18" i="47"/>
  <c r="J17" i="47"/>
  <c r="J113" i="47" s="1"/>
  <c r="I17" i="47"/>
  <c r="I113" i="47" s="1"/>
  <c r="H17" i="47"/>
  <c r="G17" i="47"/>
  <c r="F17" i="47"/>
  <c r="F113" i="47" s="1"/>
  <c r="E17" i="47"/>
  <c r="E113" i="47" s="1"/>
  <c r="D17" i="47"/>
  <c r="D113" i="47" s="1"/>
  <c r="C17" i="47"/>
  <c r="C113" i="47" s="1"/>
  <c r="K16" i="47"/>
  <c r="K15" i="47"/>
  <c r="K14" i="47"/>
  <c r="K13" i="47"/>
  <c r="K12" i="47"/>
  <c r="K11" i="47"/>
  <c r="K10" i="47"/>
  <c r="K9" i="47"/>
  <c r="K8" i="47"/>
  <c r="K7" i="47"/>
  <c r="K6" i="47"/>
  <c r="K17" i="47" s="1"/>
  <c r="K101" i="14" l="1"/>
  <c r="K113" i="47"/>
  <c r="J101" i="59" l="1"/>
  <c r="E101" i="59"/>
  <c r="J100" i="59"/>
  <c r="I100" i="59"/>
  <c r="H100" i="59"/>
  <c r="G100" i="59"/>
  <c r="K100" i="59" s="1"/>
  <c r="F100" i="59"/>
  <c r="E100" i="59"/>
  <c r="D100" i="59"/>
  <c r="C100" i="59"/>
  <c r="J99" i="59"/>
  <c r="I99" i="59"/>
  <c r="H99" i="59"/>
  <c r="G99" i="59"/>
  <c r="F99" i="59"/>
  <c r="E99" i="59"/>
  <c r="D99" i="59"/>
  <c r="K99" i="59" s="1"/>
  <c r="C99" i="59"/>
  <c r="J98" i="59"/>
  <c r="I98" i="59"/>
  <c r="H98" i="59"/>
  <c r="G98" i="59"/>
  <c r="F98" i="59"/>
  <c r="E98" i="59"/>
  <c r="D98" i="59"/>
  <c r="K98" i="59" s="1"/>
  <c r="C98" i="59"/>
  <c r="J97" i="59"/>
  <c r="I97" i="59"/>
  <c r="H97" i="59"/>
  <c r="G97" i="59"/>
  <c r="F97" i="59"/>
  <c r="E97" i="59"/>
  <c r="D97" i="59"/>
  <c r="K97" i="59" s="1"/>
  <c r="C97" i="59"/>
  <c r="J96" i="59"/>
  <c r="I96" i="59"/>
  <c r="H96" i="59"/>
  <c r="G96" i="59"/>
  <c r="K96" i="59" s="1"/>
  <c r="F96" i="59"/>
  <c r="E96" i="59"/>
  <c r="D96" i="59"/>
  <c r="C96" i="59"/>
  <c r="J95" i="59"/>
  <c r="I95" i="59"/>
  <c r="H95" i="59"/>
  <c r="G95" i="59"/>
  <c r="F95" i="59"/>
  <c r="E95" i="59"/>
  <c r="D95" i="59"/>
  <c r="K95" i="59" s="1"/>
  <c r="C95" i="59"/>
  <c r="J94" i="59"/>
  <c r="I94" i="59"/>
  <c r="H94" i="59"/>
  <c r="G94" i="59"/>
  <c r="F94" i="59"/>
  <c r="E94" i="59"/>
  <c r="D94" i="59"/>
  <c r="K94" i="59" s="1"/>
  <c r="C94" i="59"/>
  <c r="J93" i="59"/>
  <c r="I93" i="59"/>
  <c r="H93" i="59"/>
  <c r="G93" i="59"/>
  <c r="F93" i="59"/>
  <c r="E93" i="59"/>
  <c r="D93" i="59"/>
  <c r="K93" i="59" s="1"/>
  <c r="C93" i="59"/>
  <c r="J92" i="59"/>
  <c r="I92" i="59"/>
  <c r="H92" i="59"/>
  <c r="G92" i="59"/>
  <c r="K92" i="59" s="1"/>
  <c r="F92" i="59"/>
  <c r="E92" i="59"/>
  <c r="D92" i="59"/>
  <c r="C92" i="59"/>
  <c r="J91" i="59"/>
  <c r="I91" i="59"/>
  <c r="H91" i="59"/>
  <c r="G91" i="59"/>
  <c r="F91" i="59"/>
  <c r="E91" i="59"/>
  <c r="D91" i="59"/>
  <c r="K91" i="59" s="1"/>
  <c r="C91" i="59"/>
  <c r="J90" i="59"/>
  <c r="I90" i="59"/>
  <c r="H90" i="59"/>
  <c r="G90" i="59"/>
  <c r="F90" i="59"/>
  <c r="E90" i="59"/>
  <c r="D90" i="59"/>
  <c r="C90" i="59"/>
  <c r="K90"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73" i="59" s="1"/>
  <c r="K63" i="59"/>
  <c r="K62" i="59"/>
  <c r="J59" i="59"/>
  <c r="I59" i="59"/>
  <c r="H59" i="59"/>
  <c r="G59" i="59"/>
  <c r="F59" i="59"/>
  <c r="E59" i="59"/>
  <c r="D59" i="59"/>
  <c r="C59" i="59"/>
  <c r="K58" i="59"/>
  <c r="K57" i="59"/>
  <c r="K56" i="59"/>
  <c r="K55" i="59"/>
  <c r="K54" i="59"/>
  <c r="K53" i="59"/>
  <c r="K52" i="59"/>
  <c r="K51" i="59"/>
  <c r="K50" i="59"/>
  <c r="K49" i="59"/>
  <c r="K59" i="59" s="1"/>
  <c r="K48" i="59"/>
  <c r="J45" i="59"/>
  <c r="I45" i="59"/>
  <c r="H45" i="59"/>
  <c r="G45" i="59"/>
  <c r="F45" i="59"/>
  <c r="E45" i="59"/>
  <c r="D45" i="59"/>
  <c r="D101" i="59" s="1"/>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31" i="59" s="1"/>
  <c r="K21" i="59"/>
  <c r="K20" i="59"/>
  <c r="J17" i="59"/>
  <c r="I17" i="59"/>
  <c r="I101" i="59" s="1"/>
  <c r="H17" i="59"/>
  <c r="H101" i="59" s="1"/>
  <c r="G17" i="59"/>
  <c r="G101" i="59" s="1"/>
  <c r="F17" i="59"/>
  <c r="F101" i="59" s="1"/>
  <c r="E17" i="59"/>
  <c r="D17" i="59"/>
  <c r="C17" i="59"/>
  <c r="C101" i="59" s="1"/>
  <c r="K16" i="59"/>
  <c r="K15" i="59"/>
  <c r="K14" i="59"/>
  <c r="K13" i="59"/>
  <c r="K12" i="59"/>
  <c r="K11" i="59"/>
  <c r="K10" i="59"/>
  <c r="K9" i="59"/>
  <c r="K8" i="59"/>
  <c r="K7" i="59"/>
  <c r="K17" i="59" s="1"/>
  <c r="K6" i="59"/>
  <c r="K101" i="59" l="1"/>
  <c r="R101" i="19" l="1"/>
  <c r="Q101" i="19"/>
  <c r="P101" i="19"/>
  <c r="O101" i="19"/>
  <c r="N101" i="19"/>
  <c r="M101" i="19"/>
  <c r="L101" i="19"/>
  <c r="K101" i="19"/>
  <c r="J101" i="19"/>
  <c r="I101" i="19"/>
  <c r="H101" i="19"/>
  <c r="G101" i="19"/>
  <c r="F101" i="19"/>
  <c r="E101" i="19"/>
  <c r="D101" i="19"/>
  <c r="C101" i="19"/>
  <c r="R87" i="19"/>
  <c r="Q87" i="19"/>
  <c r="P87" i="19"/>
  <c r="O87" i="19"/>
  <c r="N87" i="19"/>
  <c r="M87" i="19"/>
  <c r="L87" i="19"/>
  <c r="K87" i="19"/>
  <c r="J87" i="19"/>
  <c r="I87" i="19"/>
  <c r="H87" i="19"/>
  <c r="G87" i="19"/>
  <c r="F87" i="19"/>
  <c r="E87" i="19"/>
  <c r="D87" i="19"/>
  <c r="C87" i="19"/>
  <c r="R73" i="19"/>
  <c r="Q73" i="19"/>
  <c r="P73" i="19"/>
  <c r="O73" i="19"/>
  <c r="N73" i="19"/>
  <c r="M73" i="19"/>
  <c r="L73" i="19"/>
  <c r="K73" i="19"/>
  <c r="J73" i="19"/>
  <c r="I73" i="19"/>
  <c r="H73" i="19"/>
  <c r="G73" i="19"/>
  <c r="F73" i="19"/>
  <c r="E73" i="19"/>
  <c r="D73" i="19"/>
  <c r="C73" i="19"/>
  <c r="R59" i="19"/>
  <c r="Q59" i="19"/>
  <c r="P59" i="19"/>
  <c r="O59" i="19"/>
  <c r="N59" i="19"/>
  <c r="M59" i="19"/>
  <c r="L59" i="19"/>
  <c r="K59" i="19"/>
  <c r="J59" i="19"/>
  <c r="I59" i="19"/>
  <c r="H59" i="19"/>
  <c r="G59" i="19"/>
  <c r="F59" i="19"/>
  <c r="E59" i="19"/>
  <c r="D59" i="19"/>
  <c r="C59" i="19"/>
  <c r="R45" i="19"/>
  <c r="Q45" i="19"/>
  <c r="P45" i="19"/>
  <c r="O45" i="19"/>
  <c r="N45" i="19"/>
  <c r="M45" i="19"/>
  <c r="L45" i="19"/>
  <c r="K45" i="19"/>
  <c r="J45" i="19"/>
  <c r="I45" i="19"/>
  <c r="H45" i="19"/>
  <c r="G45" i="19"/>
  <c r="F45" i="19"/>
  <c r="E45" i="19"/>
  <c r="D45" i="19"/>
  <c r="C45" i="19"/>
  <c r="R31" i="19"/>
  <c r="Q31" i="19"/>
  <c r="P31" i="19"/>
  <c r="O31" i="19"/>
  <c r="N31" i="19"/>
  <c r="M31" i="19"/>
  <c r="L31" i="19"/>
  <c r="K31" i="19"/>
  <c r="J31" i="19"/>
  <c r="I31" i="19"/>
  <c r="H31" i="19"/>
  <c r="G31" i="19"/>
  <c r="F31" i="19"/>
  <c r="E31" i="19"/>
  <c r="D31" i="19"/>
  <c r="C31" i="19"/>
  <c r="R17" i="19"/>
  <c r="Q17" i="19"/>
  <c r="P17" i="19"/>
  <c r="O17" i="19"/>
  <c r="N17" i="19"/>
  <c r="M17" i="19"/>
  <c r="L17" i="19"/>
  <c r="K17" i="19"/>
  <c r="J17" i="19"/>
  <c r="I17" i="19"/>
  <c r="H17" i="19"/>
  <c r="G17" i="19"/>
  <c r="F17" i="19"/>
  <c r="E17" i="19"/>
  <c r="D17" i="19"/>
  <c r="C17" i="19"/>
  <c r="K68" i="68" l="1"/>
  <c r="J68" i="68"/>
  <c r="I68" i="68"/>
  <c r="H68" i="68"/>
  <c r="G68" i="68"/>
  <c r="F68" i="68"/>
  <c r="E68" i="68"/>
  <c r="D68" i="68"/>
  <c r="C68" i="68"/>
  <c r="B68" i="68"/>
  <c r="K60" i="68"/>
  <c r="J60" i="68"/>
  <c r="I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C4" i="68"/>
  <c r="D4" i="68"/>
  <c r="E4" i="68"/>
  <c r="F4" i="68"/>
  <c r="G4" i="68"/>
  <c r="H4" i="68"/>
  <c r="I4" i="68"/>
  <c r="J4" i="68"/>
  <c r="K4" i="68"/>
  <c r="B4" i="68"/>
  <c r="B70" i="68"/>
  <c r="G25" i="64"/>
  <c r="C25" i="64"/>
  <c r="B25" i="64"/>
  <c r="I24" i="64"/>
  <c r="G24" i="64"/>
  <c r="I23" i="64"/>
  <c r="I25" i="64" s="1"/>
  <c r="H23" i="64"/>
  <c r="H25" i="64" s="1"/>
  <c r="F23" i="64"/>
  <c r="F25" i="64" s="1"/>
  <c r="E23" i="64"/>
  <c r="E25" i="64" s="1"/>
  <c r="D23" i="64"/>
  <c r="D25" i="64" s="1"/>
  <c r="C23" i="64"/>
  <c r="B23" i="64"/>
  <c r="I22" i="64"/>
  <c r="H22" i="64"/>
  <c r="H24" i="64" s="1"/>
  <c r="F22" i="64"/>
  <c r="F24" i="64" s="1"/>
  <c r="E22" i="64"/>
  <c r="E24" i="64" s="1"/>
  <c r="D22" i="64"/>
  <c r="D24" i="64" s="1"/>
  <c r="C22" i="64"/>
  <c r="C24" i="64" s="1"/>
  <c r="B22" i="64"/>
  <c r="B24" i="64" s="1"/>
  <c r="J21" i="64"/>
  <c r="J23" i="64" s="1"/>
  <c r="J25" i="64" s="1"/>
  <c r="J20" i="64"/>
  <c r="J22" i="64" s="1"/>
  <c r="J24" i="64" s="1"/>
  <c r="J19" i="64"/>
  <c r="J18" i="64"/>
  <c r="J17" i="64"/>
  <c r="J16" i="64"/>
  <c r="J15" i="64"/>
  <c r="J14" i="64"/>
  <c r="J13" i="64"/>
  <c r="J12" i="64"/>
  <c r="J11" i="64"/>
  <c r="J10" i="64"/>
  <c r="J9" i="64"/>
  <c r="J8" i="64"/>
  <c r="J7" i="64"/>
  <c r="J6" i="64"/>
  <c r="J5" i="64"/>
  <c r="J4" i="64"/>
  <c r="K74" i="23"/>
  <c r="J74" i="23"/>
  <c r="I74" i="23"/>
  <c r="H74" i="23"/>
  <c r="G74" i="23"/>
  <c r="F74" i="23"/>
  <c r="E74" i="23"/>
  <c r="D74" i="23"/>
  <c r="C74" i="23"/>
  <c r="B74" i="23"/>
  <c r="L74" i="23" s="1"/>
  <c r="M73" i="23"/>
  <c r="L73" i="23"/>
  <c r="M72" i="23"/>
  <c r="L72" i="23"/>
  <c r="M71" i="23"/>
  <c r="L71" i="23"/>
  <c r="M70" i="23"/>
  <c r="L70" i="23"/>
  <c r="K66" i="23"/>
  <c r="J66" i="23"/>
  <c r="I66" i="23"/>
  <c r="H66" i="23"/>
  <c r="G66" i="23"/>
  <c r="F66" i="23"/>
  <c r="E66" i="23"/>
  <c r="D66" i="23"/>
  <c r="C66" i="23"/>
  <c r="B66" i="23"/>
  <c r="L66" i="23" s="1"/>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M50" i="23" s="1"/>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L34" i="23" s="1"/>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L18" i="23" s="1"/>
  <c r="M17" i="23"/>
  <c r="L17" i="23"/>
  <c r="M16" i="23"/>
  <c r="L16" i="23"/>
  <c r="M15" i="23"/>
  <c r="L15" i="23"/>
  <c r="M14" i="23"/>
  <c r="L14" i="23"/>
  <c r="K10" i="23"/>
  <c r="J10" i="23"/>
  <c r="I10" i="23"/>
  <c r="H10" i="23"/>
  <c r="G10" i="23"/>
  <c r="F10" i="23"/>
  <c r="E10" i="23"/>
  <c r="D10" i="23"/>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21" i="66"/>
  <c r="L21" i="66"/>
  <c r="K21" i="66"/>
  <c r="J21" i="66"/>
  <c r="I21" i="66"/>
  <c r="H21" i="66"/>
  <c r="G21" i="66"/>
  <c r="F21" i="66"/>
  <c r="E21" i="66"/>
  <c r="D21" i="66"/>
  <c r="C21" i="66"/>
  <c r="M20" i="66"/>
  <c r="L20" i="66"/>
  <c r="K20" i="66"/>
  <c r="J20" i="66"/>
  <c r="I20" i="66"/>
  <c r="H20" i="66"/>
  <c r="G20" i="66"/>
  <c r="F20" i="66"/>
  <c r="E20" i="66"/>
  <c r="D20" i="66"/>
  <c r="C20" i="66"/>
  <c r="B19" i="66"/>
  <c r="N19" i="66" s="1"/>
  <c r="B18" i="66"/>
  <c r="N18" i="66" s="1"/>
  <c r="B17" i="66"/>
  <c r="N17" i="66" s="1"/>
  <c r="N16" i="66"/>
  <c r="B16" i="66"/>
  <c r="B15" i="66"/>
  <c r="N15" i="66" s="1"/>
  <c r="N14" i="66"/>
  <c r="B14" i="66"/>
  <c r="B13" i="66"/>
  <c r="N13" i="66" s="1"/>
  <c r="N12" i="66"/>
  <c r="B12" i="66"/>
  <c r="B11" i="66"/>
  <c r="N11" i="66" s="1"/>
  <c r="N10" i="66"/>
  <c r="B10" i="66"/>
  <c r="B9" i="66"/>
  <c r="N9" i="66" s="1"/>
  <c r="B8" i="66"/>
  <c r="B20" i="66" s="1"/>
  <c r="B7" i="66"/>
  <c r="N7" i="66" s="1"/>
  <c r="N6" i="66"/>
  <c r="B6" i="66"/>
  <c r="B5" i="66"/>
  <c r="B21" i="66" s="1"/>
  <c r="N4" i="66"/>
  <c r="B4" i="66"/>
  <c r="L50" i="23" l="1"/>
  <c r="M42" i="23"/>
  <c r="M34" i="23"/>
  <c r="L58" i="23"/>
  <c r="M74" i="23"/>
  <c r="L42" i="23"/>
  <c r="M18" i="23"/>
  <c r="L26" i="23"/>
  <c r="L10" i="23"/>
  <c r="M26" i="23"/>
  <c r="M10" i="23"/>
  <c r="M58" i="23"/>
  <c r="M66" i="23"/>
  <c r="N8" i="66"/>
  <c r="N20" i="66" s="1"/>
  <c r="N5" i="66"/>
  <c r="N21" i="66" s="1"/>
  <c r="E9" i="61" l="1"/>
  <c r="E8" i="61"/>
  <c r="E7" i="61"/>
  <c r="E6" i="61"/>
  <c r="E5" i="61"/>
  <c r="E4" i="61"/>
  <c r="E11" i="36" l="1"/>
  <c r="D11" i="36"/>
  <c r="C11" i="36"/>
  <c r="B11" i="36"/>
  <c r="I4" i="6" l="1"/>
  <c r="I3" i="6"/>
  <c r="I4" i="7"/>
  <c r="I3" i="7"/>
  <c r="I16" i="32"/>
  <c r="H16" i="32"/>
  <c r="G16" i="32"/>
  <c r="F16" i="32"/>
  <c r="E16" i="32"/>
  <c r="D16" i="32"/>
  <c r="C16" i="32"/>
  <c r="J15" i="32"/>
  <c r="J14" i="32"/>
  <c r="J13" i="32"/>
  <c r="J12" i="32"/>
  <c r="J11" i="32"/>
  <c r="J10" i="32"/>
  <c r="J9" i="32"/>
  <c r="J8" i="32"/>
  <c r="J7" i="32"/>
  <c r="J6" i="32"/>
  <c r="J5" i="32"/>
  <c r="J16" i="32" s="1"/>
  <c r="K16" i="33"/>
  <c r="I16" i="33"/>
  <c r="H16" i="33"/>
  <c r="G16" i="33"/>
  <c r="F16" i="33"/>
  <c r="E16" i="33"/>
  <c r="D16" i="33"/>
  <c r="C16" i="33"/>
  <c r="J15" i="33"/>
  <c r="J14" i="33"/>
  <c r="J13" i="33"/>
  <c r="J12" i="33"/>
  <c r="J11" i="33"/>
  <c r="J10" i="33"/>
  <c r="J9" i="33"/>
  <c r="J16" i="33" s="1"/>
  <c r="J8" i="33"/>
  <c r="J7" i="33"/>
  <c r="J6" i="33"/>
  <c r="J5" i="33"/>
  <c r="H11" i="70"/>
  <c r="G11" i="70"/>
  <c r="F11" i="70"/>
  <c r="E11" i="70"/>
  <c r="D11" i="70"/>
  <c r="C11" i="70"/>
  <c r="B11" i="70"/>
  <c r="D9" i="40" l="1"/>
  <c r="D8" i="40"/>
  <c r="D7" i="40"/>
  <c r="D6" i="40"/>
  <c r="D5" i="40"/>
  <c r="B6" i="31" l="1"/>
  <c r="B3" i="31"/>
  <c r="D16" i="71" l="1"/>
  <c r="E16" i="71"/>
  <c r="C16" i="71"/>
  <c r="F6" i="71"/>
  <c r="F7" i="71"/>
  <c r="F8" i="71"/>
  <c r="F9" i="71"/>
  <c r="F10" i="71"/>
  <c r="F11" i="71"/>
  <c r="F12" i="71"/>
  <c r="F13" i="71"/>
  <c r="F14" i="71"/>
  <c r="F15" i="71"/>
  <c r="F16" i="71"/>
  <c r="F5" i="71"/>
  <c r="C261" i="43"/>
  <c r="D261" i="43"/>
  <c r="E261" i="43"/>
  <c r="F261" i="43"/>
  <c r="G261" i="43"/>
  <c r="H261" i="43"/>
  <c r="I261" i="43"/>
  <c r="J261" i="43"/>
  <c r="B261" i="43"/>
  <c r="K260" i="43"/>
  <c r="K259" i="43"/>
  <c r="K258" i="43"/>
  <c r="K257" i="43"/>
  <c r="K256" i="43"/>
  <c r="K255" i="43"/>
  <c r="K254" i="43"/>
  <c r="C8" i="57" l="1"/>
  <c r="D8" i="57"/>
  <c r="E8" i="57"/>
  <c r="F8" i="57"/>
  <c r="G8" i="57"/>
  <c r="C9" i="57"/>
  <c r="D9" i="57"/>
  <c r="E9" i="57"/>
  <c r="F9" i="57"/>
  <c r="G9" i="57"/>
  <c r="B9" i="57"/>
  <c r="B8" i="57"/>
  <c r="K45" i="43" l="1"/>
  <c r="K47" i="43" l="1"/>
  <c r="I4" i="8" l="1"/>
  <c r="I3" i="8"/>
  <c r="K3" i="40" l="1"/>
  <c r="J3" i="40"/>
  <c r="J5" i="40"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4" i="43" l="1"/>
  <c r="K261"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3A89DA5C-5EA3-4CB7-AAFB-38759A38F37E}">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<sst xmlns="http://schemas.openxmlformats.org/spreadsheetml/2006/main" count="2592" uniqueCount="646">
  <si>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</si>
  <si>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</si>
  <si>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</si>
  <si>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</si>
  <si>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</si>
  <si>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</si>
  <si>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</si>
  <si>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</si>
  <si>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</si>
  <si>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</si>
  <si>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</si>
  <si>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</si>
  <si>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</si>
  <si>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</si>
  <si>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</si>
  <si>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</si>
  <si>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</si>
  <si>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</si>
  <si>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</si>
  <si>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</si>
  <si>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</si>
  <si>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</si>
  <si>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</si>
  <si>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</si>
  <si>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</si>
  <si>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</si>
  <si>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</si>
  <si>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</si>
  <si>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</si>
  <si>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</si>
  <si>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</si>
  <si>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</si>
  <si>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</si>
  <si>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</si>
  <si>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</si>
  <si>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</si>
  <si>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</si>
  <si>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</si>
  <si>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</si>
  <si>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</si>
  <si>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</si>
  <si>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</si>
  <si>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</si>
  <si>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</si>
  <si>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</si>
  <si>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</si>
  <si>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</si>
  <si>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</si>
  <si>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</si>
  <si>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</si>
  <si>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</si>
  <si>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</si>
  <si>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</si>
  <si>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</si>
  <si>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</si>
  <si>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</si>
  <si>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</si>
  <si>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</si>
  <si>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</si>
  <si>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</si>
  <si>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</si>
  <si>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</si>
  <si>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</si>
  <si>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</si>
  <si>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</si>
  <si>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</si>
  <si>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</si>
  <si>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</si>
  <si>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</si>
  <si>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</si>
  <si>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</si>
  <si>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</si>
  <si>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</si>
  <si>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</si>
  <si>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</si>
  <si>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</si>
  <si>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</si>
  <si>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</si>
  <si>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</si>
  <si>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Počty žen na fakultě 1</t>
  </si>
  <si>
    <t>Počty žen na fakultě 2</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</si>
  <si>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</si>
  <si>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</si>
  <si>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</si>
  <si>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</si>
  <si>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</si>
  <si>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</si>
  <si>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</si>
  <si>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</si>
  <si>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</si>
  <si>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</si>
  <si>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</si>
  <si>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</si>
  <si>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</si>
  <si>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</si>
  <si>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</si>
  <si>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</si>
  <si>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</si>
  <si>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</si>
  <si>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</si>
  <si>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</si>
  <si>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</si>
  <si>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</si>
  <si>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</si>
  <si>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</si>
  <si>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</si>
  <si>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</si>
  <si>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</si>
  <si>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</si>
  <si>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</si>
  <si>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</si>
  <si>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</si>
  <si>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</si>
  <si>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</si>
  <si>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</si>
  <si>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</si>
  <si>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</si>
  <si>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</si>
  <si>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</si>
  <si>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</si>
  <si>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</si>
  <si>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</si>
  <si>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</si>
  <si>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</si>
  <si>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</si>
  <si>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</si>
  <si>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</si>
  <si>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</si>
  <si>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</si>
  <si>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</si>
  <si>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</si>
  <si>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</si>
  <si>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</si>
  <si>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</si>
  <si>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</si>
  <si>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</si>
  <si>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</si>
  <si>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</si>
  <si>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</si>
  <si>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</si>
  <si>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</si>
  <si>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</si>
  <si>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</si>
  <si>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</si>
  <si>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</si>
  <si>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</si>
  <si>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</si>
  <si>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</si>
  <si>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</si>
  <si>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</si>
  <si>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</si>
  <si>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</si>
  <si>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</si>
  <si>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</si>
  <si>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</si>
  <si>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</si>
  <si>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</si>
  <si>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</si>
  <si>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</si>
  <si>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</si>
  <si>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</si>
  <si>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</si>
  <si>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</si>
  <si>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</si>
  <si>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</si>
  <si>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</si>
  <si>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</si>
  <si>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</si>
  <si>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</si>
  <si>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</si>
  <si>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</si>
  <si>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</si>
  <si>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</si>
  <si>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</si>
  <si>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</si>
  <si>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</si>
  <si>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</si>
  <si>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</si>
  <si>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</si>
  <si>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</si>
  <si>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</si>
  <si>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</si>
  <si>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</si>
  <si>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</si>
  <si>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</si>
  <si>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</si>
  <si>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</si>
  <si>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</si>
  <si>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</si>
  <si>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</si>
  <si>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</si>
  <si>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</si>
  <si>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</si>
  <si>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</si>
  <si>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</si>
  <si>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</si>
  <si>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</si>
  <si>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</si>
  <si>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</si>
  <si>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</si>
  <si>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</si>
  <si>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</si>
  <si>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</si>
  <si>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</si>
  <si>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</si>
  <si>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</si>
  <si>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</si>
  <si>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</si>
  <si>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</si>
  <si>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</si>
  <si>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</si>
  <si>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</si>
  <si>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</si>
  <si>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</si>
  <si>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</si>
  <si>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</si>
  <si>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</si>
  <si>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</si>
  <si>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</si>
  <si>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</si>
  <si>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</si>
  <si>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</si>
  <si>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</si>
  <si>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</si>
  <si>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</si>
  <si>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</si>
  <si>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</si>
  <si>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</si>
  <si>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</si>
  <si>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</si>
  <si>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</si>
  <si>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</si>
  <si>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</si>
  <si>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</si>
  <si>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</si>
  <si>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</si>
  <si>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</si>
  <si>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</si>
  <si>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</si>
  <si>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</si>
  <si>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</si>
  <si>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</si>
  <si>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</si>
  <si>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</si>
  <si>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</si>
  <si>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</si>
  <si>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</si>
  <si>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</si>
  <si>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</si>
  <si>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</si>
  <si>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</si>
  <si>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</si>
  <si>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</si>
  <si>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</si>
  <si>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</si>
  <si>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</si>
  <si>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</si>
  <si>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</si>
  <si>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</si>
  <si>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</si>
  <si>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</si>
  <si>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</si>
  <si>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</si>
  <si>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</si>
  <si>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</si>
  <si>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</si>
  <si>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</si>
  <si>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</si>
  <si>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</si>
  <si>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</si>
  <si>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</si>
  <si>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</si>
  <si>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</si>
  <si>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</si>
  <si>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</si>
  <si>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</si>
  <si>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</si>
  <si>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</si>
  <si>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</si>
  <si>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</si>
  <si>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</si>
  <si>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</si>
  <si>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</si>
  <si>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</si>
  <si>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</si>
  <si>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</si>
  <si>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</si>
  <si>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</si>
  <si>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</si>
  <si>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</si>
  <si>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</si>
  <si>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</si>
  <si>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</si>
  <si>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</si>
  <si>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</si>
  <si>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</si>
  <si>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</si>
  <si>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</si>
  <si>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</si>
  <si>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</si>
  <si>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</si>
  <si>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</si>
  <si>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</si>
  <si>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</si>
  <si>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</si>
  <si>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</si>
  <si>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</si>
  <si>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</si>
  <si>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</si>
  <si>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</si>
  <si>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</si>
  <si>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</si>
  <si>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</si>
  <si>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</si>
  <si>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</si>
  <si>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</si>
  <si>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</si>
  <si>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</si>
  <si>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</si>
  <si>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</si>
  <si>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</si>
  <si>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</si>
  <si>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</si>
  <si>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</si>
  <si>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</si>
  <si>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</si>
  <si>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</si>
  <si>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</si>
  <si>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</si>
  <si>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</si>
  <si>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</si>
  <si>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</si>
  <si>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</si>
  <si>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</si>
  <si>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</si>
  <si>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</si>
  <si>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</si>
  <si>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</si>
  <si>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</si>
  <si>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</si>
  <si>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</si>
  <si>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</si>
  <si>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</si>
  <si>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</si>
  <si>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</si>
  <si>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</si>
  <si>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</si>
  <si>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</si>
  <si>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</si>
  <si>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</si>
  <si>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</si>
  <si>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</si>
  <si>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</si>
  <si>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</si>
  <si>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</si>
  <si>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</si>
  <si>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</si>
  <si>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</si>
  <si>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</si>
  <si>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</si>
  <si>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</si>
  <si>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</si>
  <si>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</si>
  <si>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</si>
  <si>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</si>
  <si>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</si>
  <si>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</si>
  <si>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</si>
  <si>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</si>
  <si>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</si>
  <si>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</si>
  <si>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</si>
  <si>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</si>
  <si>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</si>
  <si>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</si>
  <si>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</si>
  <si>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</si>
  <si>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</si>
  <si>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</si>
  <si>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</si>
  <si>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</si>
  <si>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</si>
  <si>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</si>
  <si>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</si>
  <si>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</si>
  <si>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</si>
  <si>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</si>
  <si>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</si>
  <si>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</si>
  <si>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</si>
  <si>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</si>
  <si>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</si>
  <si>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</si>
  <si>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</si>
  <si>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</si>
  <si>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</si>
  <si>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</si>
  <si>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</si>
  <si>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</si>
  <si>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</si>
  <si>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</si>
  <si>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</si>
  <si>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</si>
  <si>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</si>
  <si>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</si>
  <si>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</si>
  <si>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</si>
  <si>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</si>
  <si>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</si>
  <si>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</si>
  <si>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</si>
  <si>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</si>
  <si>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</si>
  <si>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</si>
  <si>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</si>
  <si>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</si>
  <si>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</si>
  <si>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</si>
  <si>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</si>
  <si>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</si>
  <si>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</si>
  <si>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</si>
  <si>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</si>
  <si>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</si>
  <si>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</si>
  <si>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</si>
  <si>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</si>
  <si>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</si>
  <si>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</si>
  <si>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</si>
  <si>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</si>
  <si>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</si>
  <si>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</si>
  <si>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</si>
  <si>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</si>
  <si>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</si>
  <si>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</si>
  <si>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</si>
  <si>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</si>
  <si>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</si>
  <si>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</si>
  <si>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</si>
  <si>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</si>
  <si>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</si>
  <si>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</si>
  <si>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</si>
  <si>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</si>
  <si>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</si>
  <si>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</si>
  <si>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</si>
  <si>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</si>
  <si>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</si>
  <si>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</si>
  <si>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</si>
  <si>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</si>
  <si>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</si>
  <si>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</si>
  <si>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</si>
  <si>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</si>
  <si>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</si>
  <si>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</si>
  <si>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</si>
  <si>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</si>
  <si>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</si>
  <si>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</si>
  <si>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</si>
  <si>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</si>
  <si>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</si>
  <si>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</si>
  <si>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</si>
  <si>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</si>
  <si>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</si>
  <si>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</si>
  <si>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</si>
  <si>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</si>
  <si>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</si>
  <si>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</si>
  <si>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</si>
  <si>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</si>
  <si>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</si>
  <si>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</si>
  <si>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</si>
  <si>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</si>
  <si>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</si>
  <si>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</si>
  <si>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</si>
  <si>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</si>
  <si>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</si>
  <si>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</si>
  <si>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</si>
  <si>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</si>
  <si>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</si>
  <si>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</si>
  <si>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</si>
  <si>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</si>
  <si>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</si>
  <si>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</si>
  <si>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</si>
  <si>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</si>
  <si>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</si>
  <si>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</si>
  <si>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</si>
  <si>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</si>
  <si>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</si>
  <si>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</si>
  <si>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</si>
  <si>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</si>
  <si>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</si>
  <si>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</si>
  <si>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</si>
  <si>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</si>
  <si>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</si>
  <si>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</si>
  <si>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</si>
  <si>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</si>
  <si>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</si>
  <si>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</si>
  <si>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</si>
  <si>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</si>
  <si>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</si>
  <si>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</si>
  <si>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</si>
  <si>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</si>
  <si>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</si>
  <si>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</si>
  <si>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</si>
  <si>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</si>
  <si>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</si>
  <si>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</si>
  <si>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</si>
  <si>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</si>
  <si>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</si>
  <si>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</si>
  <si>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</si>
  <si>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</si>
  <si>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</si>
  <si>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</si>
  <si>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</si>
  <si>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</si>
  <si>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</si>
  <si>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</si>
  <si>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</si>
  <si>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</si>
  <si>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</si>
  <si>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</si>
  <si>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</si>
  <si>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</si>
  <si>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</si>
  <si>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</si>
  <si>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</si>
  <si>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</si>
  <si>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</si>
  <si>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</si>
  <si>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</si>
  <si>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</si>
  <si>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</si>
  <si>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</si>
  <si>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</si>
  <si>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</si>
  <si>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</si>
  <si>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</si>
  <si>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</si>
  <si>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</si>
  <si>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</si>
  <si>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</si>
  <si>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</si>
  <si>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</si>
  <si>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</si>
  <si>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</si>
  <si>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</si>
  <si>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</si>
  <si>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</si>
  <si>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</si>
  <si>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</si>
  <si>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</si>
  <si>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</si>
  <si>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</si>
  <si>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</si>
  <si>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</si>
  <si>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</si>
  <si>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</si>
  <si>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</si>
  <si>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</si>
  <si>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</si>
  <si>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</si>
  <si>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</si>
  <si>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</si>
  <si>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</si>
  <si>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</si>
  <si>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</si>
  <si>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</si>
  <si>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</si>
  <si>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Fakulta umění</t>
  </si>
  <si>
    <t>Navazující magisterský</t>
  </si>
  <si>
    <t>Filozofická fakulta</t>
  </si>
  <si>
    <t>Pedagogická fakulta</t>
  </si>
  <si>
    <t>Přírodovědecká fakulta</t>
  </si>
  <si>
    <t>Fakulta sociálních stuidí</t>
  </si>
  <si>
    <t>Lékařská fakulta</t>
  </si>
  <si>
    <t>Ostravská univerzita celkem</t>
  </si>
  <si>
    <t>514 + 16 hotel</t>
  </si>
  <si>
    <t>134167 vč. hotelu</t>
  </si>
  <si>
    <t>Ostravská univerzita</t>
  </si>
  <si>
    <t>Fakulta sociálních studií</t>
  </si>
  <si>
    <t>Teorie a dějiny české literatury</t>
  </si>
  <si>
    <t>0232</t>
  </si>
  <si>
    <t>Ústav pro českou literaturu Akademie věd ČR, v.v.i.</t>
  </si>
  <si>
    <t>doktorský</t>
  </si>
  <si>
    <t>Produkce v kulturních a kreativních odvětvích</t>
  </si>
  <si>
    <t>Vysoká škola báňská - Technická univerzita Ostrava</t>
  </si>
  <si>
    <t>navazující magisterský</t>
  </si>
  <si>
    <t>Název studijního programu 3</t>
  </si>
  <si>
    <t>Specializace v pedagogice</t>
  </si>
  <si>
    <t>Pedagogická fakulta Západočeské univerzity v Plzni, Pedagogická fakulta Jihočeské univerzity v Českých Budějovicích, Pedagogická fakulta Univerzity Hradec Králové</t>
  </si>
  <si>
    <t>Středoevropská historická studia  se zaměřením na české, polské a slovenské dějiny</t>
  </si>
  <si>
    <t>Uniwersytet Śląski w Katowicach + Univerzita Mateja Bela v Banskej Bystrici</t>
  </si>
  <si>
    <t>joint programme</t>
  </si>
  <si>
    <t>Filozofická studia</t>
  </si>
  <si>
    <t>Název programu 3</t>
  </si>
  <si>
    <r>
      <t xml:space="preserve">Sociální práce a sociální podnikání </t>
    </r>
    <r>
      <rPr>
        <sz val="10"/>
        <color theme="1"/>
        <rFont val="Calibri"/>
        <family val="2"/>
        <charset val="238"/>
        <scheme val="minor"/>
      </rPr>
      <t>- prezenční a kombinovaná forma studia</t>
    </r>
  </si>
  <si>
    <t>Fachhochschule Campus Wien; Trnavská univerzita v Trnave</t>
  </si>
  <si>
    <t>Joint Degree</t>
  </si>
  <si>
    <t>Název programu 4</t>
  </si>
  <si>
    <t>Grafika a kresba - Digitální grafika ve virtuálním prostředí</t>
  </si>
  <si>
    <t>Instytut Sztuki Wydzial Artystyczny Universytet Slaski v Katowicach</t>
  </si>
  <si>
    <t>Double Degree</t>
  </si>
  <si>
    <t>Ústav Fuzzy modelování</t>
  </si>
  <si>
    <t>ÚVAFM</t>
  </si>
  <si>
    <t>Ostatní pracoviště</t>
  </si>
  <si>
    <t>Ostravská univerzita - úroveň VŠ/rektorátu, nikoliv údaje za součásti VŠ</t>
  </si>
  <si>
    <t>Ostravská unvierzita</t>
  </si>
  <si>
    <t>Z toho počet žen na Lékařské fakultě</t>
  </si>
  <si>
    <t>Z toho počet cizinců na Lékařské fakultě</t>
  </si>
  <si>
    <t>Z toho počet žen na Fakultě sociálních studií</t>
  </si>
  <si>
    <t>Z toho počet cizinců na Fakultě sociálních studií</t>
  </si>
  <si>
    <t xml:space="preserve"> </t>
  </si>
  <si>
    <t>Z toho počet žen na Filozofické fakultě</t>
  </si>
  <si>
    <t>Z toho počet cizinců na Filozofické fakultě</t>
  </si>
  <si>
    <t>Z toho počet žen na Přírodovědecké fakultě</t>
  </si>
  <si>
    <t>Z toho počet cizinců na Přírodovědecké fakultě</t>
  </si>
  <si>
    <t>Z toho počet žen na Pedagogické fakultě</t>
  </si>
  <si>
    <t>Z toho počet cizinců na Pedagogické fakultě</t>
  </si>
  <si>
    <t>Z toho počet žen na Fakultě umění</t>
  </si>
  <si>
    <t>Z toho počet cizinců na fakultě umění</t>
  </si>
  <si>
    <t>Celkem*****</t>
  </si>
  <si>
    <t>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</si>
</sst>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00"/>
    <numFmt numFmtId="167" formatCode="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i/>
      <sz val="10"/>
      <color theme="1"/>
      <name val="Calibri"/>
      <family val="2"/>
      <charset val="238"/>
      <scheme val="minor"/>
    </font>
    <font>
      <i/>
      <sz val="1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0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27" fillId="0" borderId="0"/>
    <xf numFmtId="44" fontId="28" fillId="0" borderId="0" applyFont="0" applyFill="0" applyBorder="0" applyAlignment="0" applyProtection="0"/>
  </cellStyleXfs>
  <cellXfs count="61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7" fillId="2" borderId="5" xfId="0" applyFont="1" applyFill="1" applyBorder="1"/>
    <xf numFmtId="0" fontId="15" fillId="0" borderId="0" xfId="0" applyFont="1" applyAlignment="1">
      <alignment wrapText="1"/>
    </xf>
    <xf numFmtId="0" fontId="11" fillId="0" borderId="0" xfId="0" applyFont="1" applyAlignment="1">
      <alignment vertical="top" wrapText="1"/>
    </xf>
    <xf numFmtId="0" fontId="0" fillId="0" borderId="0" xfId="0" applyAlignment="1">
      <alignment vertical="center" wrapText="1"/>
    </xf>
    <xf numFmtId="0" fontId="13"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13" xfId="0" applyFont="1" applyBorder="1" applyAlignment="1">
      <alignment wrapText="1"/>
    </xf>
    <xf numFmtId="0" fontId="19" fillId="0" borderId="0" xfId="0" applyFont="1" applyAlignment="1">
      <alignment wrapText="1"/>
    </xf>
    <xf numFmtId="0" fontId="14" fillId="0" borderId="0" xfId="0" applyFont="1" applyAlignment="1">
      <alignment horizontal="left" wrapText="1"/>
    </xf>
    <xf numFmtId="0" fontId="15" fillId="0" borderId="0" xfId="0" applyFont="1"/>
    <xf numFmtId="0" fontId="17" fillId="0" borderId="0" xfId="0" applyFont="1"/>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5" fillId="0" borderId="2" xfId="1" applyFont="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6" fillId="0" borderId="0" xfId="0" applyFont="1" applyAlignment="1">
      <alignment vertical="top" wrapText="1"/>
    </xf>
    <xf numFmtId="0" fontId="6" fillId="0" borderId="2" xfId="0" applyFont="1" applyBorder="1"/>
    <xf numFmtId="0" fontId="10" fillId="0" borderId="10" xfId="0" applyFont="1" applyBorder="1"/>
    <xf numFmtId="0" fontId="14" fillId="0" borderId="4" xfId="0" applyFont="1" applyBorder="1" applyAlignment="1">
      <alignment horizontal="left" wrapText="1"/>
    </xf>
    <xf numFmtId="0" fontId="10" fillId="0" borderId="7" xfId="0" applyFont="1" applyBorder="1"/>
    <xf numFmtId="0" fontId="10" fillId="0" borderId="0" xfId="0" applyFont="1"/>
    <xf numFmtId="0" fontId="23" fillId="0" borderId="1" xfId="0" applyFont="1" applyBorder="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7" fillId="0" borderId="5" xfId="0" applyFont="1" applyBorder="1"/>
    <xf numFmtId="0" fontId="7" fillId="0" borderId="5" xfId="0" applyFont="1" applyBorder="1" applyAlignment="1">
      <alignment horizontal="center"/>
    </xf>
    <xf numFmtId="0" fontId="16" fillId="0" borderId="0" xfId="0" applyFont="1" applyAlignment="1">
      <alignment horizontal="left" vertical="top" wrapText="1"/>
    </xf>
    <xf numFmtId="0" fontId="10" fillId="0" borderId="10" xfId="0" applyFont="1" applyBorder="1" applyAlignment="1">
      <alignment wrapText="1"/>
    </xf>
    <xf numFmtId="0" fontId="16" fillId="0" borderId="1" xfId="0" applyFont="1" applyBorder="1"/>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3"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6" xfId="0" applyFont="1" applyBorder="1"/>
    <xf numFmtId="0" fontId="16" fillId="3" borderId="9" xfId="0" applyFont="1" applyFill="1" applyBorder="1"/>
    <xf numFmtId="0" fontId="6" fillId="0" borderId="0" xfId="0" applyFont="1"/>
    <xf numFmtId="0" fontId="5" fillId="0" borderId="0" xfId="0" applyFont="1" applyAlignment="1">
      <alignment horizontal="left"/>
    </xf>
    <xf numFmtId="0" fontId="16" fillId="3" borderId="1" xfId="0" applyFont="1" applyFill="1" applyBorder="1"/>
    <xf numFmtId="0" fontId="7" fillId="2" borderId="22" xfId="0" applyFont="1" applyFill="1" applyBorder="1" applyAlignment="1">
      <alignment wrapText="1"/>
    </xf>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3" fillId="2" borderId="2" xfId="0" applyFont="1" applyFill="1" applyBorder="1" applyAlignment="1">
      <alignment wrapText="1"/>
    </xf>
    <xf numFmtId="0" fontId="16" fillId="3" borderId="11" xfId="0" applyFont="1" applyFill="1" applyBorder="1" applyAlignment="1">
      <alignment horizontal="center"/>
    </xf>
    <xf numFmtId="0" fontId="16" fillId="0" borderId="35" xfId="0" applyFont="1" applyBorder="1" applyAlignment="1">
      <alignment wrapText="1"/>
    </xf>
    <xf numFmtId="0" fontId="16" fillId="0" borderId="39" xfId="0" applyFont="1" applyBorder="1"/>
    <xf numFmtId="0" fontId="16" fillId="0" borderId="40" xfId="0" applyFont="1" applyBorder="1"/>
    <xf numFmtId="0" fontId="16" fillId="0" borderId="41" xfId="0" applyFont="1" applyBorder="1"/>
    <xf numFmtId="0" fontId="16" fillId="2" borderId="23" xfId="0" applyFont="1" applyFill="1" applyBorder="1" applyAlignment="1">
      <alignment horizontal="right"/>
    </xf>
    <xf numFmtId="0" fontId="16" fillId="3" borderId="24" xfId="0" applyFont="1" applyFill="1" applyBorder="1"/>
    <xf numFmtId="0" fontId="16" fillId="0" borderId="19" xfId="0" applyFont="1" applyBorder="1" applyAlignment="1">
      <alignment wrapText="1"/>
    </xf>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0" borderId="19" xfId="0" applyFont="1" applyBorder="1" applyAlignment="1">
      <alignment wrapText="1"/>
    </xf>
    <xf numFmtId="0" fontId="5" fillId="0" borderId="4" xfId="0" applyFont="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6" fillId="0" borderId="0" xfId="0" applyFont="1" applyAlignment="1">
      <alignment vertical="center" wrapText="1"/>
    </xf>
    <xf numFmtId="0" fontId="5" fillId="5" borderId="2" xfId="0" applyFont="1" applyFill="1" applyBorder="1" applyAlignment="1">
      <alignment horizontal="left" wrapText="1" indent="2"/>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4"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6" fillId="0" borderId="3" xfId="0" applyFont="1" applyBorder="1" applyAlignment="1">
      <alignment horizontal="right"/>
    </xf>
    <xf numFmtId="0" fontId="10"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3" fontId="16" fillId="0" borderId="8" xfId="0" applyNumberFormat="1" applyFont="1" applyBorder="1" applyAlignment="1">
      <alignment horizontal="right"/>
    </xf>
    <xf numFmtId="3" fontId="16" fillId="0" borderId="8" xfId="0" applyNumberFormat="1" applyFont="1" applyBorder="1"/>
    <xf numFmtId="3" fontId="16" fillId="0" borderId="9" xfId="0" applyNumberFormat="1" applyFont="1" applyBorder="1"/>
    <xf numFmtId="0" fontId="6" fillId="3" borderId="15" xfId="0" applyFont="1" applyFill="1" applyBorder="1"/>
    <xf numFmtId="0" fontId="23" fillId="2" borderId="22" xfId="0" applyFont="1" applyFill="1" applyBorder="1" applyAlignment="1">
      <alignment wrapText="1"/>
    </xf>
    <xf numFmtId="0" fontId="16" fillId="2" borderId="24" xfId="0" applyFont="1" applyFill="1" applyBorder="1"/>
    <xf numFmtId="0" fontId="16" fillId="3" borderId="23" xfId="0" applyFont="1" applyFill="1" applyBorder="1"/>
    <xf numFmtId="0" fontId="10" fillId="4" borderId="10" xfId="0" applyFont="1" applyFill="1" applyBorder="1" applyAlignment="1">
      <alignment wrapText="1"/>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3" fillId="2" borderId="14" xfId="0" applyFont="1" applyFill="1" applyBorder="1" applyAlignment="1">
      <alignment wrapText="1"/>
    </xf>
    <xf numFmtId="0" fontId="16" fillId="2" borderId="15" xfId="0" applyFont="1" applyFill="1" applyBorder="1"/>
    <xf numFmtId="0" fontId="16" fillId="2" borderId="16" xfId="0" applyFont="1" applyFill="1" applyBorder="1"/>
    <xf numFmtId="0" fontId="16" fillId="3" borderId="39" xfId="0" applyFont="1" applyFill="1" applyBorder="1"/>
    <xf numFmtId="0" fontId="16" fillId="3" borderId="41" xfId="0" applyFont="1" applyFill="1" applyBorder="1"/>
    <xf numFmtId="0" fontId="6" fillId="3" borderId="4" xfId="0" applyFont="1" applyFill="1" applyBorder="1"/>
    <xf numFmtId="0" fontId="12" fillId="0" borderId="0" xfId="0" applyFont="1"/>
    <xf numFmtId="0" fontId="7" fillId="4" borderId="10" xfId="0" applyFont="1" applyFill="1" applyBorder="1" applyAlignment="1">
      <alignment wrapText="1"/>
    </xf>
    <xf numFmtId="0" fontId="5" fillId="0" borderId="0" xfId="0" applyFont="1" applyAlignment="1">
      <alignment horizontal="center"/>
    </xf>
    <xf numFmtId="165" fontId="0" fillId="0" borderId="0" xfId="0" applyNumberFormat="1"/>
    <xf numFmtId="166" fontId="5" fillId="2" borderId="15" xfId="0" applyNumberFormat="1" applyFont="1" applyFill="1" applyBorder="1" applyAlignment="1">
      <alignment horizontal="right"/>
    </xf>
    <xf numFmtId="166" fontId="5" fillId="2" borderId="15" xfId="0" applyNumberFormat="1" applyFont="1" applyFill="1" applyBorder="1"/>
    <xf numFmtId="166" fontId="5" fillId="2" borderId="30" xfId="0" applyNumberFormat="1" applyFont="1" applyFill="1" applyBorder="1"/>
    <xf numFmtId="166" fontId="5" fillId="3" borderId="16" xfId="0" applyNumberFormat="1" applyFont="1" applyFill="1" applyBorder="1"/>
    <xf numFmtId="166" fontId="16" fillId="0" borderId="39" xfId="0" applyNumberFormat="1" applyFont="1" applyBorder="1" applyAlignment="1">
      <alignment horizontal="right"/>
    </xf>
    <xf numFmtId="166" fontId="16" fillId="0" borderId="39" xfId="0" applyNumberFormat="1" applyFont="1" applyBorder="1"/>
    <xf numFmtId="166" fontId="16" fillId="0" borderId="40" xfId="0" applyNumberFormat="1" applyFont="1" applyBorder="1"/>
    <xf numFmtId="166" fontId="16" fillId="0" borderId="41" xfId="0" applyNumberFormat="1" applyFont="1" applyBorder="1"/>
    <xf numFmtId="166" fontId="16" fillId="2" borderId="23" xfId="0" applyNumberFormat="1" applyFont="1" applyFill="1" applyBorder="1" applyAlignment="1">
      <alignment horizontal="right"/>
    </xf>
    <xf numFmtId="166" fontId="16" fillId="2" borderId="23" xfId="0" applyNumberFormat="1" applyFont="1" applyFill="1" applyBorder="1"/>
    <xf numFmtId="166" fontId="16" fillId="2" borderId="34" xfId="0" applyNumberFormat="1" applyFont="1" applyFill="1" applyBorder="1"/>
    <xf numFmtId="166" fontId="16" fillId="3" borderId="24" xfId="0" applyNumberFormat="1" applyFont="1" applyFill="1" applyBorder="1"/>
    <xf numFmtId="166" fontId="16" fillId="0" borderId="18" xfId="0" applyNumberFormat="1" applyFont="1" applyBorder="1" applyAlignment="1">
      <alignment horizontal="right"/>
    </xf>
    <xf numFmtId="166" fontId="16" fillId="0" borderId="18" xfId="0" applyNumberFormat="1" applyFont="1" applyBorder="1"/>
    <xf numFmtId="166" fontId="16" fillId="0" borderId="37" xfId="0" applyNumberFormat="1" applyFont="1" applyBorder="1"/>
    <xf numFmtId="166" fontId="16" fillId="0" borderId="20" xfId="0" applyNumberFormat="1" applyFont="1" applyBorder="1"/>
    <xf numFmtId="166" fontId="16" fillId="0" borderId="11" xfId="0" applyNumberFormat="1" applyFont="1" applyBorder="1" applyAlignment="1">
      <alignment horizontal="right"/>
    </xf>
    <xf numFmtId="166" fontId="16" fillId="0" borderId="11" xfId="0" applyNumberFormat="1" applyFont="1" applyBorder="1"/>
    <xf numFmtId="166" fontId="16" fillId="0" borderId="4" xfId="0" applyNumberFormat="1" applyFont="1" applyBorder="1"/>
    <xf numFmtId="166" fontId="10" fillId="3" borderId="39" xfId="0" applyNumberFormat="1" applyFont="1" applyFill="1" applyBorder="1" applyAlignment="1">
      <alignment horizontal="right"/>
    </xf>
    <xf numFmtId="166" fontId="10" fillId="3" borderId="39" xfId="0" applyNumberFormat="1" applyFont="1" applyFill="1" applyBorder="1"/>
    <xf numFmtId="166" fontId="10" fillId="3" borderId="40" xfId="0" applyNumberFormat="1" applyFont="1" applyFill="1" applyBorder="1"/>
    <xf numFmtId="166" fontId="10" fillId="3" borderId="41" xfId="0" applyNumberFormat="1" applyFont="1" applyFill="1" applyBorder="1"/>
    <xf numFmtId="166" fontId="10" fillId="4" borderId="11" xfId="0" applyNumberFormat="1" applyFont="1" applyFill="1" applyBorder="1" applyAlignment="1">
      <alignment horizontal="right"/>
    </xf>
    <xf numFmtId="166" fontId="10" fillId="4" borderId="11" xfId="0" applyNumberFormat="1" applyFont="1" applyFill="1" applyBorder="1"/>
    <xf numFmtId="166" fontId="10" fillId="4" borderId="12" xfId="0" applyNumberFormat="1" applyFont="1" applyFill="1" applyBorder="1"/>
    <xf numFmtId="166"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3" fillId="2" borderId="1" xfId="0" applyFont="1" applyFill="1" applyBorder="1" applyAlignment="1">
      <alignment horizontal="right"/>
    </xf>
    <xf numFmtId="0" fontId="16" fillId="3" borderId="8" xfId="0" applyFont="1" applyFill="1" applyBorder="1" applyAlignment="1">
      <alignment horizontal="center"/>
    </xf>
    <xf numFmtId="0" fontId="10" fillId="3" borderId="59" xfId="0" applyFont="1" applyFill="1" applyBorder="1" applyAlignment="1">
      <alignment wrapText="1"/>
    </xf>
    <xf numFmtId="0" fontId="16" fillId="3" borderId="46" xfId="0" applyFont="1" applyFill="1" applyBorder="1" applyAlignment="1">
      <alignment horizontal="center"/>
    </xf>
    <xf numFmtId="0" fontId="16" fillId="3" borderId="46" xfId="0" applyFont="1" applyFill="1" applyBorder="1"/>
    <xf numFmtId="0" fontId="16" fillId="3" borderId="47" xfId="0" applyFont="1" applyFill="1" applyBorder="1"/>
    <xf numFmtId="0" fontId="23" fillId="2" borderId="30" xfId="0" applyFont="1" applyFill="1" applyBorder="1"/>
    <xf numFmtId="0" fontId="23" fillId="2" borderId="31" xfId="0" applyFont="1" applyFill="1" applyBorder="1"/>
    <xf numFmtId="0" fontId="23" fillId="2" borderId="17" xfId="0" applyFont="1" applyFill="1" applyBorder="1"/>
    <xf numFmtId="3" fontId="16" fillId="3" borderId="1" xfId="0" applyNumberFormat="1" applyFont="1" applyFill="1" applyBorder="1"/>
    <xf numFmtId="0" fontId="16" fillId="2" borderId="23" xfId="0" applyFont="1" applyFill="1" applyBorder="1"/>
    <xf numFmtId="0" fontId="10" fillId="2" borderId="67" xfId="0" applyFont="1" applyFill="1" applyBorder="1" applyAlignment="1">
      <alignment wrapText="1"/>
    </xf>
    <xf numFmtId="0" fontId="10" fillId="4" borderId="58" xfId="0" applyFont="1" applyFill="1" applyBorder="1" applyAlignment="1">
      <alignment wrapText="1"/>
    </xf>
    <xf numFmtId="0" fontId="10" fillId="2" borderId="66" xfId="0" applyFont="1" applyFill="1" applyBorder="1" applyAlignment="1">
      <alignment wrapText="1"/>
    </xf>
    <xf numFmtId="0" fontId="10" fillId="4" borderId="7" xfId="0" applyFont="1" applyFill="1" applyBorder="1" applyAlignment="1">
      <alignment wrapText="1"/>
    </xf>
    <xf numFmtId="0" fontId="10" fillId="4" borderId="64" xfId="0" applyFont="1" applyFill="1" applyBorder="1" applyAlignment="1">
      <alignment wrapText="1"/>
    </xf>
    <xf numFmtId="0" fontId="10" fillId="4" borderId="73" xfId="0" applyFont="1" applyFill="1" applyBorder="1" applyAlignment="1">
      <alignment wrapText="1"/>
    </xf>
    <xf numFmtId="0" fontId="10" fillId="3" borderId="66" xfId="0" applyFont="1" applyFill="1" applyBorder="1" applyAlignment="1">
      <alignment wrapText="1"/>
    </xf>
    <xf numFmtId="0" fontId="10" fillId="3" borderId="22" xfId="0" applyFont="1" applyFill="1" applyBorder="1" applyAlignment="1">
      <alignment wrapText="1"/>
    </xf>
    <xf numFmtId="0" fontId="16" fillId="2" borderId="67" xfId="0" applyFont="1" applyFill="1" applyBorder="1" applyAlignment="1">
      <alignment horizontal="right"/>
    </xf>
    <xf numFmtId="0" fontId="16"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4" fillId="0" borderId="0" xfId="0" applyFont="1" applyAlignment="1">
      <alignment vertical="center"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3" fillId="0" borderId="5" xfId="0" applyFont="1" applyBorder="1"/>
    <xf numFmtId="0" fontId="16" fillId="0" borderId="0" xfId="0" applyFont="1" applyAlignment="1">
      <alignment vertical="top"/>
    </xf>
    <xf numFmtId="0" fontId="10" fillId="0" borderId="16" xfId="0" applyFont="1" applyBorder="1" applyAlignment="1">
      <alignment horizontal="center" wrapText="1"/>
    </xf>
    <xf numFmtId="0" fontId="10" fillId="0" borderId="0" xfId="0" applyFont="1" applyAlignment="1">
      <alignment wrapText="1"/>
    </xf>
    <xf numFmtId="0" fontId="16" fillId="0" borderId="2" xfId="0" applyFont="1" applyBorder="1"/>
    <xf numFmtId="3" fontId="16" fillId="0" borderId="1" xfId="0" applyNumberFormat="1" applyFont="1" applyBorder="1" applyAlignment="1">
      <alignment horizontal="right" wrapText="1"/>
    </xf>
    <xf numFmtId="3" fontId="16" fillId="0" borderId="11" xfId="0" applyNumberFormat="1" applyFont="1" applyBorder="1" applyAlignment="1">
      <alignment horizontal="right"/>
    </xf>
    <xf numFmtId="0" fontId="10" fillId="3" borderId="11" xfId="0" applyFont="1" applyFill="1" applyBorder="1" applyAlignment="1">
      <alignment wrapText="1"/>
    </xf>
    <xf numFmtId="0" fontId="31" fillId="0" borderId="0" xfId="0" applyFont="1"/>
    <xf numFmtId="0" fontId="10" fillId="4" borderId="49" xfId="0" applyFont="1" applyFill="1" applyBorder="1" applyAlignment="1">
      <alignment wrapText="1"/>
    </xf>
    <xf numFmtId="0" fontId="23" fillId="0" borderId="0" xfId="0" applyFont="1"/>
    <xf numFmtId="0" fontId="10" fillId="4" borderId="61" xfId="0" applyFont="1" applyFill="1" applyBorder="1" applyAlignment="1">
      <alignment wrapText="1"/>
    </xf>
    <xf numFmtId="0" fontId="10" fillId="0" borderId="30" xfId="0" applyFont="1" applyBorder="1" applyAlignment="1">
      <alignment horizontal="center" wrapText="1"/>
    </xf>
    <xf numFmtId="0" fontId="16"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3"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6" fillId="0" borderId="54" xfId="0" applyFont="1" applyBorder="1" applyAlignment="1">
      <alignment wrapText="1"/>
    </xf>
    <xf numFmtId="0" fontId="10" fillId="0" borderId="5" xfId="0" applyFont="1" applyBorder="1" applyAlignment="1">
      <alignment horizontal="center"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10" fillId="0" borderId="18" xfId="0" applyFont="1" applyBorder="1" applyAlignment="1">
      <alignment horizontal="center" wrapText="1"/>
    </xf>
    <xf numFmtId="0" fontId="10" fillId="0" borderId="1" xfId="0" applyFont="1" applyBorder="1" applyAlignment="1">
      <alignment horizontal="center" vertical="center" wrapText="1"/>
    </xf>
    <xf numFmtId="0" fontId="6" fillId="3" borderId="6" xfId="0" applyFont="1" applyFill="1" applyBorder="1" applyAlignment="1">
      <alignment horizontal="center" wrapText="1"/>
    </xf>
    <xf numFmtId="0" fontId="0" fillId="0" borderId="0" xfId="0" applyAlignment="1">
      <alignment horizontal="left"/>
    </xf>
    <xf numFmtId="0" fontId="5" fillId="0" borderId="1" xfId="0" applyFont="1" applyBorder="1" applyAlignment="1">
      <alignment wrapText="1"/>
    </xf>
    <xf numFmtId="49" fontId="6" fillId="3" borderId="3" xfId="0" applyNumberFormat="1" applyFont="1" applyFill="1" applyBorder="1" applyAlignment="1">
      <alignment horizontal="right" wrapText="1"/>
    </xf>
    <xf numFmtId="0" fontId="10" fillId="0" borderId="0" xfId="0" applyFont="1" applyBorder="1"/>
    <xf numFmtId="0" fontId="14" fillId="0" borderId="0" xfId="0" applyFont="1" applyBorder="1" applyAlignment="1">
      <alignment horizontal="left" wrapText="1"/>
    </xf>
    <xf numFmtId="0" fontId="14" fillId="0" borderId="9" xfId="0" applyFont="1" applyFill="1" applyBorder="1" applyAlignment="1">
      <alignment horizontal="left" wrapText="1"/>
    </xf>
    <xf numFmtId="0" fontId="14" fillId="0" borderId="4" xfId="0" applyFont="1" applyFill="1" applyBorder="1" applyAlignment="1">
      <alignment horizontal="left" wrapText="1"/>
    </xf>
    <xf numFmtId="0" fontId="6" fillId="3" borderId="24" xfId="0" applyFont="1" applyFill="1" applyBorder="1" applyAlignment="1">
      <alignment horizontal="left" wrapText="1"/>
    </xf>
    <xf numFmtId="0" fontId="5" fillId="0" borderId="3" xfId="0" applyFont="1" applyBorder="1" applyAlignment="1">
      <alignment horizontal="left"/>
    </xf>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23" fillId="0" borderId="3" xfId="0" applyFont="1" applyBorder="1" applyAlignment="1">
      <alignment horizontal="right"/>
    </xf>
    <xf numFmtId="0" fontId="5" fillId="0" borderId="1" xfId="0" applyNumberFormat="1" applyFont="1" applyBorder="1" applyAlignment="1">
      <alignment horizontal="right"/>
    </xf>
    <xf numFmtId="3" fontId="16" fillId="0" borderId="11" xfId="0" applyNumberFormat="1" applyFont="1" applyBorder="1"/>
    <xf numFmtId="0" fontId="6" fillId="3" borderId="5" xfId="0" applyFont="1" applyFill="1" applyBorder="1"/>
    <xf numFmtId="0" fontId="6" fillId="0" borderId="1" xfId="0" applyFont="1" applyBorder="1"/>
    <xf numFmtId="0" fontId="6" fillId="0" borderId="5" xfId="0" applyFont="1" applyBorder="1"/>
    <xf numFmtId="0" fontId="6" fillId="0" borderId="11" xfId="0" applyFont="1" applyBorder="1"/>
    <xf numFmtId="0" fontId="6" fillId="0" borderId="12" xfId="0" applyFont="1" applyBorder="1"/>
    <xf numFmtId="0" fontId="5" fillId="0" borderId="11" xfId="0" applyFont="1" applyFill="1" applyBorder="1" applyAlignment="1">
      <alignment horizontal="center" wrapText="1"/>
    </xf>
    <xf numFmtId="3" fontId="5" fillId="0" borderId="11" xfId="0" applyNumberFormat="1" applyFont="1" applyFill="1" applyBorder="1" applyAlignment="1">
      <alignment horizontal="center" wrapText="1"/>
    </xf>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2" fontId="5" fillId="0" borderId="1" xfId="0" applyNumberFormat="1" applyFont="1" applyFill="1" applyBorder="1" applyAlignment="1">
      <alignment wrapText="1"/>
    </xf>
    <xf numFmtId="3" fontId="5" fillId="0" borderId="1" xfId="0" applyNumberFormat="1" applyFont="1" applyFill="1" applyBorder="1" applyAlignment="1">
      <alignment wrapText="1"/>
    </xf>
    <xf numFmtId="2" fontId="6" fillId="3" borderId="1" xfId="0" applyNumberFormat="1" applyFont="1" applyFill="1" applyBorder="1" applyAlignment="1">
      <alignment wrapText="1"/>
    </xf>
    <xf numFmtId="3" fontId="6" fillId="3" borderId="3" xfId="0" applyNumberFormat="1" applyFont="1" applyFill="1" applyBorder="1" applyAlignment="1">
      <alignment wrapText="1"/>
    </xf>
    <xf numFmtId="2" fontId="7" fillId="4" borderId="13" xfId="0" applyNumberFormat="1" applyFont="1" applyFill="1" applyBorder="1" applyAlignment="1">
      <alignment horizontal="right" wrapText="1"/>
    </xf>
    <xf numFmtId="3" fontId="7" fillId="4" borderId="13" xfId="0" applyNumberFormat="1" applyFont="1" applyFill="1" applyBorder="1" applyAlignment="1">
      <alignment horizontal="right" wrapText="1"/>
    </xf>
    <xf numFmtId="2" fontId="5" fillId="0" borderId="1" xfId="0" applyNumberFormat="1" applyFont="1" applyFill="1" applyBorder="1" applyAlignment="1"/>
    <xf numFmtId="3" fontId="5" fillId="0" borderId="1" xfId="0" applyNumberFormat="1" applyFont="1" applyFill="1" applyBorder="1" applyAlignment="1"/>
    <xf numFmtId="2" fontId="6" fillId="3" borderId="1" xfId="0" applyNumberFormat="1" applyFont="1" applyFill="1" applyBorder="1"/>
    <xf numFmtId="3" fontId="6" fillId="3" borderId="3" xfId="0" applyNumberFormat="1" applyFont="1" applyFill="1" applyBorder="1"/>
    <xf numFmtId="3" fontId="7" fillId="2" borderId="3" xfId="0" applyNumberFormat="1" applyFont="1" applyFill="1" applyBorder="1" applyAlignment="1">
      <alignment horizontal="center"/>
    </xf>
    <xf numFmtId="2" fontId="7" fillId="4" borderId="1" xfId="0" applyNumberFormat="1" applyFont="1" applyFill="1" applyBorder="1" applyAlignment="1">
      <alignment horizontal="right" wrapText="1"/>
    </xf>
    <xf numFmtId="3" fontId="7" fillId="4" borderId="1" xfId="0" applyNumberFormat="1" applyFont="1" applyFill="1" applyBorder="1" applyAlignment="1">
      <alignment horizontal="right" wrapText="1"/>
    </xf>
    <xf numFmtId="2" fontId="0" fillId="3" borderId="11" xfId="0" applyNumberFormat="1" applyFill="1" applyBorder="1" applyAlignment="1"/>
    <xf numFmtId="3" fontId="0" fillId="3" borderId="11" xfId="0" applyNumberFormat="1" applyFill="1" applyBorder="1" applyAlignment="1"/>
    <xf numFmtId="3" fontId="21" fillId="3" borderId="4" xfId="0" applyNumberFormat="1" applyFont="1" applyFill="1" applyBorder="1"/>
    <xf numFmtId="3" fontId="0" fillId="0" borderId="0" xfId="0" applyNumberFormat="1"/>
    <xf numFmtId="3" fontId="0" fillId="0" borderId="0" xfId="0" applyNumberFormat="1" applyAlignment="1">
      <alignment horizontal="left"/>
    </xf>
    <xf numFmtId="3" fontId="0" fillId="0" borderId="0" xfId="0" applyNumberFormat="1" applyAlignment="1">
      <alignment horizontal="left" wrapText="1"/>
    </xf>
    <xf numFmtId="2" fontId="21" fillId="3" borderId="11" xfId="0" applyNumberFormat="1" applyFont="1" applyFill="1" applyBorder="1"/>
    <xf numFmtId="0" fontId="6" fillId="0" borderId="1" xfId="0" applyFont="1" applyBorder="1" applyAlignment="1">
      <alignment horizontal="center" wrapText="1"/>
    </xf>
    <xf numFmtId="0" fontId="6" fillId="3" borderId="3" xfId="0" applyFont="1" applyFill="1" applyBorder="1" applyAlignment="1">
      <alignment horizontal="center" wrapText="1"/>
    </xf>
    <xf numFmtId="0" fontId="0" fillId="0" borderId="0" xfId="0" applyNumberFormat="1"/>
    <xf numFmtId="0" fontId="10" fillId="7" borderId="3" xfId="0" applyFont="1" applyFill="1" applyBorder="1" applyAlignment="1">
      <alignment wrapText="1"/>
    </xf>
    <xf numFmtId="0" fontId="6" fillId="0" borderId="11" xfId="0" applyFont="1" applyFill="1" applyBorder="1" applyAlignment="1">
      <alignment wrapText="1"/>
    </xf>
    <xf numFmtId="0" fontId="5" fillId="0" borderId="1" xfId="0" applyFont="1" applyFill="1" applyBorder="1"/>
    <xf numFmtId="0" fontId="5" fillId="0" borderId="5" xfId="0" applyFont="1" applyFill="1" applyBorder="1"/>
    <xf numFmtId="0" fontId="16" fillId="3" borderId="1" xfId="0" applyNumberFormat="1" applyFont="1" applyFill="1" applyBorder="1" applyAlignment="1">
      <alignment horizontal="center"/>
    </xf>
    <xf numFmtId="0" fontId="16" fillId="0" borderId="1" xfId="0" applyFont="1" applyFill="1" applyBorder="1"/>
    <xf numFmtId="0" fontId="16" fillId="0" borderId="39" xfId="0" applyFont="1" applyFill="1" applyBorder="1"/>
    <xf numFmtId="0" fontId="16" fillId="0" borderId="40" xfId="0" applyFont="1" applyFill="1" applyBorder="1"/>
    <xf numFmtId="0" fontId="16" fillId="3" borderId="46" xfId="0" applyNumberFormat="1" applyFont="1" applyFill="1" applyBorder="1" applyAlignment="1">
      <alignment horizontal="center"/>
    </xf>
    <xf numFmtId="0" fontId="7" fillId="0" borderId="14" xfId="0" applyFont="1" applyFill="1" applyBorder="1" applyAlignment="1">
      <alignment wrapText="1"/>
    </xf>
    <xf numFmtId="0" fontId="7" fillId="0" borderId="15" xfId="0" applyFont="1" applyFill="1" applyBorder="1" applyAlignment="1">
      <alignment horizontal="right"/>
    </xf>
    <xf numFmtId="0" fontId="16" fillId="0" borderId="2" xfId="0" applyFont="1" applyFill="1" applyBorder="1" applyAlignment="1">
      <alignment wrapText="1"/>
    </xf>
    <xf numFmtId="0" fontId="16" fillId="0" borderId="1" xfId="0" applyNumberFormat="1" applyFont="1" applyFill="1" applyBorder="1" applyAlignment="1">
      <alignment horizontal="center"/>
    </xf>
    <xf numFmtId="0" fontId="16" fillId="0" borderId="1" xfId="0" applyNumberFormat="1" applyFont="1" applyBorder="1" applyAlignment="1">
      <alignment horizontal="center"/>
    </xf>
    <xf numFmtId="0" fontId="5" fillId="0" borderId="1" xfId="0" applyFont="1" applyFill="1" applyBorder="1" applyAlignment="1"/>
    <xf numFmtId="0" fontId="23" fillId="0" borderId="2" xfId="0" applyFont="1" applyFill="1" applyBorder="1" applyAlignment="1">
      <alignment wrapText="1"/>
    </xf>
    <xf numFmtId="0" fontId="23" fillId="0" borderId="1" xfId="0" applyFont="1" applyFill="1" applyBorder="1" applyAlignment="1">
      <alignment horizontal="right"/>
    </xf>
    <xf numFmtId="0" fontId="16" fillId="0" borderId="5" xfId="0" applyFont="1" applyFill="1" applyBorder="1"/>
    <xf numFmtId="0" fontId="16" fillId="0" borderId="8" xfId="0" applyFont="1" applyFill="1" applyBorder="1"/>
    <xf numFmtId="0" fontId="16" fillId="0" borderId="36" xfId="0" applyFont="1" applyFill="1" applyBorder="1"/>
    <xf numFmtId="0" fontId="6" fillId="0" borderId="2" xfId="0" applyFont="1" applyFill="1" applyBorder="1" applyAlignment="1">
      <alignment wrapText="1"/>
    </xf>
    <xf numFmtId="0" fontId="5" fillId="0" borderId="1" xfId="0" applyNumberFormat="1" applyFont="1" applyFill="1" applyBorder="1" applyAlignment="1">
      <alignment horizontal="center"/>
    </xf>
    <xf numFmtId="0" fontId="6" fillId="0" borderId="10" xfId="0" applyFont="1" applyFill="1" applyBorder="1" applyAlignment="1">
      <alignment wrapText="1"/>
    </xf>
    <xf numFmtId="0" fontId="5" fillId="0" borderId="11" xfId="0" applyNumberFormat="1" applyFont="1" applyFill="1" applyBorder="1" applyAlignment="1">
      <alignment horizontal="center"/>
    </xf>
    <xf numFmtId="0" fontId="5" fillId="0" borderId="11" xfId="0" applyFont="1" applyFill="1" applyBorder="1"/>
    <xf numFmtId="0" fontId="5" fillId="0" borderId="0" xfId="0" applyFont="1" applyAlignment="1"/>
    <xf numFmtId="0" fontId="10" fillId="0" borderId="2" xfId="0" applyFont="1" applyFill="1" applyBorder="1" applyAlignment="1">
      <alignment wrapText="1"/>
    </xf>
    <xf numFmtId="167" fontId="6" fillId="0" borderId="1" xfId="0" applyNumberFormat="1" applyFont="1" applyBorder="1" applyAlignment="1">
      <alignment horizontal="center" wrapText="1"/>
    </xf>
    <xf numFmtId="0" fontId="10" fillId="2" borderId="1" xfId="0" applyFont="1" applyFill="1" applyBorder="1" applyAlignment="1">
      <alignment horizontal="left"/>
    </xf>
    <xf numFmtId="0" fontId="5" fillId="0" borderId="6" xfId="0" applyFont="1" applyFill="1" applyBorder="1" applyAlignment="1">
      <alignment wrapText="1"/>
    </xf>
    <xf numFmtId="0" fontId="5" fillId="3" borderId="43" xfId="0" applyNumberFormat="1" applyFont="1" applyFill="1" applyBorder="1" applyAlignment="1">
      <alignment horizontal="center"/>
    </xf>
    <xf numFmtId="0" fontId="6" fillId="0" borderId="8" xfId="0" applyFont="1" applyBorder="1" applyAlignment="1">
      <alignment horizontal="center" wrapText="1"/>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4" fillId="0" borderId="26" xfId="0" applyFont="1" applyBorder="1"/>
    <xf numFmtId="0" fontId="10" fillId="0" borderId="26" xfId="0" applyFont="1" applyBorder="1" applyAlignment="1">
      <alignment horizontal="center" wrapText="1"/>
    </xf>
    <xf numFmtId="0" fontId="23" fillId="2" borderId="34" xfId="0" applyFont="1" applyFill="1" applyBorder="1" applyAlignment="1">
      <alignment horizontal="center"/>
    </xf>
    <xf numFmtId="0" fontId="23" fillId="2" borderId="28" xfId="0" applyFont="1" applyFill="1" applyBorder="1" applyAlignment="1">
      <alignment horizontal="center"/>
    </xf>
    <xf numFmtId="0" fontId="23" fillId="2" borderId="29" xfId="0" applyFont="1" applyFill="1" applyBorder="1" applyAlignment="1">
      <alignment horizontal="center"/>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3" fillId="2" borderId="5" xfId="0" applyFont="1" applyFill="1" applyBorder="1" applyAlignment="1">
      <alignment horizontal="center"/>
    </xf>
    <xf numFmtId="0" fontId="23" fillId="2" borderId="25" xfId="0" applyFont="1" applyFill="1" applyBorder="1" applyAlignment="1">
      <alignment horizontal="center"/>
    </xf>
    <xf numFmtId="0" fontId="23"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7" fillId="0" borderId="5" xfId="0" applyFont="1" applyFill="1" applyBorder="1" applyAlignment="1">
      <alignment horizontal="center"/>
    </xf>
    <xf numFmtId="0" fontId="7" fillId="0" borderId="25" xfId="0" applyFont="1" applyFill="1" applyBorder="1" applyAlignment="1">
      <alignment horizontal="center"/>
    </xf>
    <xf numFmtId="0" fontId="7" fillId="0" borderId="6" xfId="0"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7" fillId="0" borderId="34" xfId="0" applyFont="1" applyFill="1" applyBorder="1" applyAlignment="1">
      <alignment horizontal="center"/>
    </xf>
    <xf numFmtId="0" fontId="7" fillId="0" borderId="28" xfId="0" applyFont="1" applyFill="1" applyBorder="1" applyAlignment="1">
      <alignment horizontal="center"/>
    </xf>
    <xf numFmtId="0" fontId="7" fillId="0" borderId="29" xfId="0" applyFont="1" applyFill="1" applyBorder="1" applyAlignment="1">
      <alignment horizontal="center"/>
    </xf>
    <xf numFmtId="0" fontId="5" fillId="0" borderId="0" xfId="0" applyFont="1" applyAlignment="1">
      <alignment horizontal="left"/>
    </xf>
    <xf numFmtId="0" fontId="5" fillId="0" borderId="0" xfId="0" applyFont="1" applyAlignment="1">
      <alignment horizontal="left" wrapText="1"/>
    </xf>
    <xf numFmtId="0" fontId="8" fillId="6" borderId="1" xfId="0" applyFont="1" applyFill="1" applyBorder="1" applyAlignment="1">
      <alignment horizontal="center" vertical="center"/>
    </xf>
    <xf numFmtId="0" fontId="6" fillId="3" borderId="1" xfId="0" applyFont="1" applyFill="1" applyBorder="1" applyAlignment="1">
      <alignment horizontal="center" wrapText="1"/>
    </xf>
    <xf numFmtId="0" fontId="16"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5" fillId="0" borderId="0" xfId="0" applyFont="1" applyFill="1" applyAlignment="1">
      <alignment horizontal="left" vertical="top" wrapText="1"/>
    </xf>
    <xf numFmtId="0" fontId="23" fillId="2" borderId="5" xfId="0" applyFont="1" applyFill="1" applyBorder="1" applyAlignment="1">
      <alignment horizontal="left"/>
    </xf>
    <xf numFmtId="0" fontId="23" fillId="2" borderId="25" xfId="0" applyFont="1" applyFill="1" applyBorder="1" applyAlignment="1">
      <alignment horizontal="left"/>
    </xf>
    <xf numFmtId="0" fontId="23"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16" fillId="0" borderId="0" xfId="0" applyFont="1" applyAlignment="1">
      <alignment horizontal="left" vertical="top" wrapText="1"/>
    </xf>
    <xf numFmtId="0" fontId="16" fillId="0" borderId="0" xfId="0" applyFont="1" applyAlignment="1">
      <alignment horizontal="left" vertical="top"/>
    </xf>
    <xf numFmtId="0" fontId="18"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1"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2" xfId="0" applyFont="1" applyBorder="1" applyAlignment="1">
      <alignment horizontal="center" wrapText="1"/>
    </xf>
    <xf numFmtId="0" fontId="10" fillId="0" borderId="0" xfId="0" applyFont="1" applyAlignment="1">
      <alignment horizontal="left" vertical="top"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3" fillId="0" borderId="62" xfId="0" applyFont="1" applyBorder="1" applyAlignment="1">
      <alignment horizontal="center" wrapText="1"/>
    </xf>
    <xf numFmtId="0" fontId="23"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3" xfId="0" applyFont="1" applyBorder="1" applyAlignment="1">
      <alignment horizontal="center" wrapText="1"/>
    </xf>
    <xf numFmtId="2" fontId="7" fillId="2" borderId="1" xfId="0" applyNumberFormat="1"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5" xfId="0" applyFont="1" applyFill="1" applyBorder="1" applyAlignment="1">
      <alignment horizontal="center"/>
    </xf>
    <xf numFmtId="2" fontId="7" fillId="2" borderId="15" xfId="0" applyNumberFormat="1"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4"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6" borderId="72" xfId="0" applyFont="1" applyFill="1" applyBorder="1" applyAlignment="1">
      <alignment horizontal="center" vertical="center" wrapText="1"/>
    </xf>
    <xf numFmtId="0" fontId="7" fillId="0" borderId="1" xfId="0" applyFont="1" applyFill="1" applyBorder="1" applyAlignment="1">
      <alignment horizontal="right" wrapText="1"/>
    </xf>
    <xf numFmtId="0" fontId="7" fillId="0" borderId="5" xfId="0" applyFont="1" applyFill="1" applyBorder="1" applyAlignment="1">
      <alignment horizontal="right" wrapText="1"/>
    </xf>
    <xf numFmtId="0" fontId="7" fillId="0" borderId="3" xfId="0" applyFont="1" applyFill="1" applyBorder="1" applyAlignment="1">
      <alignment horizontal="right" wrapText="1"/>
    </xf>
    <xf numFmtId="0" fontId="7" fillId="0" borderId="1" xfId="0" applyFont="1" applyFill="1" applyBorder="1" applyAlignment="1">
      <alignment wrapText="1"/>
    </xf>
    <xf numFmtId="0" fontId="7" fillId="0" borderId="6" xfId="0" applyFont="1" applyFill="1" applyBorder="1" applyAlignment="1">
      <alignment wrapText="1"/>
    </xf>
    <xf numFmtId="0" fontId="35" fillId="0" borderId="2" xfId="0" applyFont="1" applyFill="1" applyBorder="1" applyAlignment="1">
      <alignment wrapText="1"/>
    </xf>
    <xf numFmtId="0" fontId="35" fillId="0" borderId="33" xfId="0" applyFont="1" applyFill="1" applyBorder="1" applyAlignment="1">
      <alignment wrapText="1"/>
    </xf>
    <xf numFmtId="0" fontId="36" fillId="0" borderId="2" xfId="0" applyFont="1" applyBorder="1" applyAlignment="1"/>
    <xf numFmtId="167" fontId="7" fillId="2" borderId="23" xfId="0" applyNumberFormat="1" applyFont="1" applyFill="1" applyBorder="1" applyAlignment="1">
      <alignment horizontal="right"/>
    </xf>
    <xf numFmtId="167" fontId="7" fillId="4" borderId="1" xfId="0" applyNumberFormat="1" applyFont="1" applyFill="1" applyBorder="1" applyAlignment="1">
      <alignment horizontal="right"/>
    </xf>
    <xf numFmtId="167" fontId="7" fillId="0" borderId="1" xfId="0" applyNumberFormat="1" applyFont="1" applyBorder="1" applyAlignment="1">
      <alignment horizontal="right"/>
    </xf>
    <xf numFmtId="167" fontId="7" fillId="0" borderId="3" xfId="0" applyNumberFormat="1" applyFont="1" applyBorder="1" applyAlignment="1">
      <alignment horizontal="right"/>
    </xf>
    <xf numFmtId="167" fontId="7" fillId="0" borderId="8" xfId="0" applyNumberFormat="1" applyFont="1" applyBorder="1" applyAlignment="1">
      <alignment horizontal="right"/>
    </xf>
    <xf numFmtId="167" fontId="7" fillId="0" borderId="9" xfId="0" applyNumberFormat="1" applyFont="1" applyBorder="1" applyAlignment="1">
      <alignment horizontal="right"/>
    </xf>
    <xf numFmtId="167" fontId="7" fillId="4" borderId="11" xfId="0" applyNumberFormat="1" applyFont="1" applyFill="1" applyBorder="1" applyAlignment="1">
      <alignment horizontal="right"/>
    </xf>
    <xf numFmtId="167" fontId="7" fillId="0" borderId="11" xfId="0" applyNumberFormat="1" applyFont="1" applyBorder="1" applyAlignment="1">
      <alignment horizontal="right"/>
    </xf>
    <xf numFmtId="167" fontId="7" fillId="0" borderId="4" xfId="0" applyNumberFormat="1" applyFont="1" applyBorder="1" applyAlignment="1">
      <alignment horizontal="right"/>
    </xf>
    <xf numFmtId="0" fontId="6" fillId="0" borderId="36" xfId="0" applyFont="1" applyBorder="1" applyAlignment="1">
      <alignment horizontal="center" wrapText="1"/>
    </xf>
    <xf numFmtId="167" fontId="7" fillId="2" borderId="1" xfId="0" applyNumberFormat="1" applyFont="1" applyFill="1" applyBorder="1" applyAlignment="1">
      <alignment horizontal="right"/>
    </xf>
    <xf numFmtId="167" fontId="7" fillId="2" borderId="24" xfId="0" applyNumberFormat="1" applyFont="1" applyFill="1" applyBorder="1" applyAlignment="1">
      <alignment horizontal="right"/>
    </xf>
    <xf numFmtId="167" fontId="7" fillId="2" borderId="3" xfId="0" applyNumberFormat="1" applyFont="1" applyFill="1" applyBorder="1" applyAlignment="1">
      <alignment horizontal="right"/>
    </xf>
    <xf numFmtId="0" fontId="7" fillId="4" borderId="7" xfId="0" applyFont="1" applyFill="1" applyBorder="1" applyAlignment="1">
      <alignment wrapText="1"/>
    </xf>
    <xf numFmtId="167" fontId="7" fillId="4" borderId="8" xfId="0" applyNumberFormat="1" applyFont="1" applyFill="1" applyBorder="1" applyAlignment="1">
      <alignment horizontal="right"/>
    </xf>
    <xf numFmtId="0" fontId="35" fillId="0" borderId="1" xfId="0" applyFont="1" applyFill="1" applyBorder="1" applyAlignment="1">
      <alignment wrapText="1"/>
    </xf>
    <xf numFmtId="0" fontId="16" fillId="0" borderId="7" xfId="0" applyFont="1" applyFill="1" applyBorder="1" applyAlignment="1">
      <alignment wrapText="1"/>
    </xf>
    <xf numFmtId="0" fontId="16" fillId="0" borderId="8" xfId="0" applyNumberFormat="1" applyFont="1" applyBorder="1" applyAlignment="1">
      <alignment horizontal="center"/>
    </xf>
    <xf numFmtId="0" fontId="5" fillId="0" borderId="8" xfId="0" applyFont="1" applyFill="1" applyBorder="1" applyAlignment="1"/>
    <xf numFmtId="0" fontId="5" fillId="3" borderId="63" xfId="0" applyFont="1" applyFill="1" applyBorder="1" applyAlignment="1">
      <alignment wrapText="1"/>
    </xf>
    <xf numFmtId="0" fontId="23" fillId="0" borderId="22" xfId="0" applyFont="1" applyFill="1" applyBorder="1" applyAlignment="1">
      <alignment wrapText="1"/>
    </xf>
    <xf numFmtId="0" fontId="23" fillId="0" borderId="23" xfId="0" applyFont="1" applyFill="1" applyBorder="1" applyAlignment="1">
      <alignment horizontal="right"/>
    </xf>
    <xf numFmtId="0" fontId="5" fillId="2" borderId="3" xfId="0" applyFont="1" applyFill="1" applyBorder="1" applyAlignment="1">
      <alignment horizont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theme="6"/>
    <pageSetUpPr fitToPage="1"/>
  </sheetPr>
  <dimension ref="A1:K105"/>
  <sheetViews>
    <sheetView tabSelected="1" zoomScale="85" zoomScaleNormal="85" workbookViewId="0">
      <selection activeCell="N29" sqref="N29"/>
    </sheetView>
  </sheetViews>
  <sheetFormatPr defaultColWidth="9.109375" defaultRowHeight="13.8" x14ac:dyDescent="0.3"/>
  <cols>
    <col min="1" max="1" width="47.664062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25.5" customHeight="1" x14ac:dyDescent="0.3">
      <c r="A1" s="376" t="s">
        <v>392</v>
      </c>
      <c r="B1" s="377"/>
      <c r="C1" s="377"/>
      <c r="D1" s="377"/>
      <c r="E1" s="377"/>
      <c r="F1" s="377"/>
      <c r="G1" s="377"/>
      <c r="H1" s="377"/>
      <c r="I1" s="377"/>
      <c r="J1" s="378"/>
      <c r="K1" s="379"/>
    </row>
    <row r="2" spans="1:11" s="4" customFormat="1" ht="38.25" customHeight="1" x14ac:dyDescent="0.3">
      <c r="A2" s="91" t="s">
        <v>602</v>
      </c>
      <c r="B2" s="221"/>
      <c r="C2" s="380" t="s">
        <v>0</v>
      </c>
      <c r="D2" s="381"/>
      <c r="E2" s="380" t="s">
        <v>2</v>
      </c>
      <c r="F2" s="381"/>
      <c r="G2" s="380" t="s">
        <v>1</v>
      </c>
      <c r="H2" s="381"/>
      <c r="I2" s="380" t="s">
        <v>3</v>
      </c>
      <c r="J2" s="382"/>
      <c r="K2" s="222" t="s">
        <v>4</v>
      </c>
    </row>
    <row r="3" spans="1:11" s="4" customFormat="1" ht="13.5" customHeight="1" thickBot="1" x14ac:dyDescent="0.35">
      <c r="A3" s="87"/>
      <c r="B3" s="223"/>
      <c r="C3" s="224" t="s">
        <v>7</v>
      </c>
      <c r="D3" s="224" t="s">
        <v>8</v>
      </c>
      <c r="E3" s="224" t="s">
        <v>7</v>
      </c>
      <c r="F3" s="224" t="s">
        <v>8</v>
      </c>
      <c r="G3" s="224" t="s">
        <v>7</v>
      </c>
      <c r="H3" s="224" t="s">
        <v>8</v>
      </c>
      <c r="I3" s="224" t="s">
        <v>7</v>
      </c>
      <c r="J3" s="224" t="s">
        <v>8</v>
      </c>
      <c r="K3" s="225"/>
    </row>
    <row r="4" spans="1:11" s="4" customFormat="1" ht="13.5" customHeight="1" x14ac:dyDescent="0.3">
      <c r="A4" s="180" t="s">
        <v>594</v>
      </c>
      <c r="B4" s="383"/>
      <c r="C4" s="384"/>
      <c r="D4" s="384"/>
      <c r="E4" s="384"/>
      <c r="F4" s="384"/>
      <c r="G4" s="384"/>
      <c r="H4" s="384"/>
      <c r="I4" s="384"/>
      <c r="J4" s="384"/>
      <c r="K4" s="385"/>
    </row>
    <row r="5" spans="1:11" s="4" customFormat="1" ht="13.5" customHeight="1" x14ac:dyDescent="0.3">
      <c r="A5" s="226" t="s">
        <v>494</v>
      </c>
      <c r="B5" s="227" t="s">
        <v>493</v>
      </c>
      <c r="C5" s="386"/>
      <c r="D5" s="387"/>
      <c r="E5" s="387"/>
      <c r="F5" s="387"/>
      <c r="G5" s="387"/>
      <c r="H5" s="387"/>
      <c r="I5" s="387"/>
      <c r="J5" s="387"/>
      <c r="K5" s="388"/>
    </row>
    <row r="6" spans="1:11" s="4" customFormat="1" ht="13.5" customHeight="1" x14ac:dyDescent="0.3">
      <c r="A6" s="108" t="s">
        <v>508</v>
      </c>
      <c r="B6" s="228" t="s">
        <v>495</v>
      </c>
      <c r="C6" s="88">
        <v>0</v>
      </c>
      <c r="D6" s="88">
        <v>0</v>
      </c>
      <c r="E6" s="88">
        <v>0</v>
      </c>
      <c r="F6" s="88">
        <v>0</v>
      </c>
      <c r="G6" s="88">
        <v>0</v>
      </c>
      <c r="H6" s="88">
        <v>0</v>
      </c>
      <c r="I6" s="88">
        <v>0</v>
      </c>
      <c r="J6" s="88">
        <v>0</v>
      </c>
      <c r="K6" s="98">
        <v>0</v>
      </c>
    </row>
    <row r="7" spans="1:11" s="4" customFormat="1" ht="13.5" customHeight="1" x14ac:dyDescent="0.3">
      <c r="A7" s="108" t="s">
        <v>509</v>
      </c>
      <c r="B7" s="228" t="s">
        <v>496</v>
      </c>
      <c r="C7" s="88">
        <v>0</v>
      </c>
      <c r="D7" s="88">
        <v>0</v>
      </c>
      <c r="E7" s="88">
        <v>0</v>
      </c>
      <c r="F7" s="88">
        <v>0</v>
      </c>
      <c r="G7" s="88">
        <v>2</v>
      </c>
      <c r="H7" s="88">
        <v>0</v>
      </c>
      <c r="I7" s="88">
        <v>1</v>
      </c>
      <c r="J7" s="99">
        <v>1</v>
      </c>
      <c r="K7" s="98">
        <v>4</v>
      </c>
    </row>
    <row r="8" spans="1:11" s="4" customFormat="1" ht="13.5" customHeight="1" x14ac:dyDescent="0.3">
      <c r="A8" s="108" t="s">
        <v>510</v>
      </c>
      <c r="B8" s="228" t="s">
        <v>497</v>
      </c>
      <c r="C8" s="88">
        <v>21</v>
      </c>
      <c r="D8" s="88">
        <v>11</v>
      </c>
      <c r="E8" s="88">
        <v>0</v>
      </c>
      <c r="F8" s="88">
        <v>0</v>
      </c>
      <c r="G8" s="88">
        <v>20</v>
      </c>
      <c r="H8" s="88">
        <v>3</v>
      </c>
      <c r="I8" s="88">
        <v>15</v>
      </c>
      <c r="J8" s="99">
        <v>15</v>
      </c>
      <c r="K8" s="98">
        <v>85</v>
      </c>
    </row>
    <row r="9" spans="1:11" s="4" customFormat="1" ht="13.5" customHeight="1" x14ac:dyDescent="0.3">
      <c r="A9" s="108" t="s">
        <v>511</v>
      </c>
      <c r="B9" s="228" t="s">
        <v>498</v>
      </c>
      <c r="C9" s="88">
        <v>2</v>
      </c>
      <c r="D9" s="88">
        <v>0</v>
      </c>
      <c r="E9" s="88">
        <v>0</v>
      </c>
      <c r="F9" s="88">
        <v>0</v>
      </c>
      <c r="G9" s="88">
        <v>0</v>
      </c>
      <c r="H9" s="88">
        <v>0</v>
      </c>
      <c r="I9" s="88">
        <v>0</v>
      </c>
      <c r="J9" s="99">
        <v>0</v>
      </c>
      <c r="K9" s="98">
        <v>2</v>
      </c>
    </row>
    <row r="10" spans="1:11" s="4" customFormat="1" ht="13.5" customHeight="1" x14ac:dyDescent="0.3">
      <c r="A10" s="108" t="s">
        <v>512</v>
      </c>
      <c r="B10" s="228" t="s">
        <v>499</v>
      </c>
      <c r="C10" s="88">
        <v>0</v>
      </c>
      <c r="D10" s="88">
        <v>0</v>
      </c>
      <c r="E10" s="88">
        <v>0</v>
      </c>
      <c r="F10" s="88">
        <v>0</v>
      </c>
      <c r="G10" s="88">
        <v>0</v>
      </c>
      <c r="H10" s="88">
        <v>0</v>
      </c>
      <c r="I10" s="88">
        <v>0</v>
      </c>
      <c r="J10" s="99">
        <v>0</v>
      </c>
      <c r="K10" s="98">
        <v>0</v>
      </c>
    </row>
    <row r="11" spans="1:11" s="4" customFormat="1" ht="13.5" customHeight="1" x14ac:dyDescent="0.3">
      <c r="A11" s="108" t="s">
        <v>513</v>
      </c>
      <c r="B11" s="228" t="s">
        <v>500</v>
      </c>
      <c r="C11" s="88">
        <v>0</v>
      </c>
      <c r="D11" s="88">
        <v>0</v>
      </c>
      <c r="E11" s="88">
        <v>0</v>
      </c>
      <c r="F11" s="88">
        <v>0</v>
      </c>
      <c r="G11" s="88">
        <v>0</v>
      </c>
      <c r="H11" s="88">
        <v>0</v>
      </c>
      <c r="I11" s="88">
        <v>0</v>
      </c>
      <c r="J11" s="99">
        <v>0</v>
      </c>
      <c r="K11" s="98">
        <v>0</v>
      </c>
    </row>
    <row r="12" spans="1:11" s="4" customFormat="1" ht="13.5" customHeight="1" x14ac:dyDescent="0.3">
      <c r="A12" s="108" t="s">
        <v>507</v>
      </c>
      <c r="B12" s="228" t="s">
        <v>501</v>
      </c>
      <c r="C12" s="88">
        <v>0</v>
      </c>
      <c r="D12" s="88">
        <v>0</v>
      </c>
      <c r="E12" s="88">
        <v>0</v>
      </c>
      <c r="F12" s="88">
        <v>0</v>
      </c>
      <c r="G12" s="88">
        <v>0</v>
      </c>
      <c r="H12" s="88">
        <v>0</v>
      </c>
      <c r="I12" s="88">
        <v>0</v>
      </c>
      <c r="J12" s="99">
        <v>0</v>
      </c>
      <c r="K12" s="98">
        <v>0</v>
      </c>
    </row>
    <row r="13" spans="1:11" s="4" customFormat="1" ht="13.5" customHeight="1" x14ac:dyDescent="0.3">
      <c r="A13" s="108" t="s">
        <v>514</v>
      </c>
      <c r="B13" s="228" t="s">
        <v>502</v>
      </c>
      <c r="C13" s="88">
        <v>0</v>
      </c>
      <c r="D13" s="88">
        <v>0</v>
      </c>
      <c r="E13" s="88">
        <v>0</v>
      </c>
      <c r="F13" s="88">
        <v>0</v>
      </c>
      <c r="G13" s="88">
        <v>0</v>
      </c>
      <c r="H13" s="88">
        <v>0</v>
      </c>
      <c r="I13" s="88">
        <v>0</v>
      </c>
      <c r="J13" s="99">
        <v>0</v>
      </c>
      <c r="K13" s="98">
        <v>0</v>
      </c>
    </row>
    <row r="14" spans="1:11" s="4" customFormat="1" ht="13.5" customHeight="1" x14ac:dyDescent="0.3">
      <c r="A14" s="108" t="s">
        <v>515</v>
      </c>
      <c r="B14" s="228" t="s">
        <v>503</v>
      </c>
      <c r="C14" s="88">
        <v>0</v>
      </c>
      <c r="D14" s="88">
        <v>0</v>
      </c>
      <c r="E14" s="88">
        <v>0</v>
      </c>
      <c r="F14" s="88">
        <v>0</v>
      </c>
      <c r="G14" s="88">
        <v>0</v>
      </c>
      <c r="H14" s="88">
        <v>0</v>
      </c>
      <c r="I14" s="88">
        <v>0</v>
      </c>
      <c r="J14" s="99">
        <v>0</v>
      </c>
      <c r="K14" s="98">
        <v>0</v>
      </c>
    </row>
    <row r="15" spans="1:11" s="4" customFormat="1" ht="13.5" customHeight="1" x14ac:dyDescent="0.3">
      <c r="A15" s="108" t="s">
        <v>516</v>
      </c>
      <c r="B15" s="228" t="s">
        <v>504</v>
      </c>
      <c r="C15" s="88">
        <v>0</v>
      </c>
      <c r="D15" s="88">
        <v>0</v>
      </c>
      <c r="E15" s="88">
        <v>0</v>
      </c>
      <c r="F15" s="88">
        <v>0</v>
      </c>
      <c r="G15" s="88">
        <v>0</v>
      </c>
      <c r="H15" s="88">
        <v>0</v>
      </c>
      <c r="I15" s="88">
        <v>0</v>
      </c>
      <c r="J15" s="99">
        <v>0</v>
      </c>
      <c r="K15" s="98">
        <v>0</v>
      </c>
    </row>
    <row r="16" spans="1:11" s="4" customFormat="1" ht="13.5" customHeight="1" x14ac:dyDescent="0.3">
      <c r="A16" s="108" t="s">
        <v>506</v>
      </c>
      <c r="B16" s="228" t="s">
        <v>505</v>
      </c>
      <c r="C16" s="88">
        <v>0</v>
      </c>
      <c r="D16" s="88">
        <v>0</v>
      </c>
      <c r="E16" s="88">
        <v>0</v>
      </c>
      <c r="F16" s="88">
        <v>0</v>
      </c>
      <c r="G16" s="88">
        <v>0</v>
      </c>
      <c r="H16" s="88">
        <v>0</v>
      </c>
      <c r="I16" s="88">
        <v>0</v>
      </c>
      <c r="J16" s="99">
        <v>0</v>
      </c>
      <c r="K16" s="98">
        <v>0</v>
      </c>
    </row>
    <row r="17" spans="1:11" s="4" customFormat="1" ht="13.5" customHeight="1" x14ac:dyDescent="0.3">
      <c r="A17" s="229" t="s">
        <v>77</v>
      </c>
      <c r="B17" s="230" t="s">
        <v>98</v>
      </c>
      <c r="C17" s="105">
        <v>23</v>
      </c>
      <c r="D17" s="105">
        <v>11</v>
      </c>
      <c r="E17" s="105">
        <v>0</v>
      </c>
      <c r="F17" s="105">
        <v>0</v>
      </c>
      <c r="G17" s="105">
        <v>22</v>
      </c>
      <c r="H17" s="105">
        <v>3</v>
      </c>
      <c r="I17" s="105">
        <v>16</v>
      </c>
      <c r="J17" s="105">
        <v>16</v>
      </c>
      <c r="K17" s="98">
        <v>91</v>
      </c>
    </row>
    <row r="18" spans="1:11" s="4" customFormat="1" ht="13.5" customHeight="1" x14ac:dyDescent="0.3">
      <c r="A18" s="110" t="s">
        <v>603</v>
      </c>
      <c r="B18" s="231"/>
      <c r="C18" s="389"/>
      <c r="D18" s="390"/>
      <c r="E18" s="390"/>
      <c r="F18" s="390"/>
      <c r="G18" s="390"/>
      <c r="H18" s="390"/>
      <c r="I18" s="390"/>
      <c r="J18" s="390"/>
      <c r="K18" s="391"/>
    </row>
    <row r="19" spans="1:11" s="4" customFormat="1" ht="13.5" customHeight="1" x14ac:dyDescent="0.3">
      <c r="A19" s="226" t="s">
        <v>494</v>
      </c>
      <c r="B19" s="227" t="s">
        <v>493</v>
      </c>
      <c r="C19" s="386"/>
      <c r="D19" s="387"/>
      <c r="E19" s="387"/>
      <c r="F19" s="387"/>
      <c r="G19" s="387"/>
      <c r="H19" s="387"/>
      <c r="I19" s="387"/>
      <c r="J19" s="387"/>
      <c r="K19" s="388"/>
    </row>
    <row r="20" spans="1:11" s="4" customFormat="1" ht="13.5" customHeight="1" x14ac:dyDescent="0.3">
      <c r="A20" s="108" t="s">
        <v>508</v>
      </c>
      <c r="B20" s="228" t="s">
        <v>495</v>
      </c>
      <c r="C20" s="88">
        <v>0</v>
      </c>
      <c r="D20" s="88">
        <v>0</v>
      </c>
      <c r="E20" s="88">
        <v>0</v>
      </c>
      <c r="F20" s="88">
        <v>0</v>
      </c>
      <c r="G20" s="88">
        <v>0</v>
      </c>
      <c r="H20" s="88">
        <v>0</v>
      </c>
      <c r="I20" s="88">
        <v>0</v>
      </c>
      <c r="J20" s="99">
        <v>0</v>
      </c>
      <c r="K20" s="98">
        <v>0</v>
      </c>
    </row>
    <row r="21" spans="1:11" s="4" customFormat="1" ht="13.5" customHeight="1" x14ac:dyDescent="0.3">
      <c r="A21" s="108" t="s">
        <v>509</v>
      </c>
      <c r="B21" s="228" t="s">
        <v>496</v>
      </c>
      <c r="C21" s="88">
        <v>0</v>
      </c>
      <c r="D21" s="88">
        <v>0</v>
      </c>
      <c r="E21" s="88">
        <v>0</v>
      </c>
      <c r="F21" s="88">
        <v>0</v>
      </c>
      <c r="G21" s="88">
        <v>0</v>
      </c>
      <c r="H21" s="88">
        <v>0</v>
      </c>
      <c r="I21" s="88">
        <v>0</v>
      </c>
      <c r="J21" s="99">
        <v>0</v>
      </c>
      <c r="K21" s="98">
        <v>0</v>
      </c>
    </row>
    <row r="22" spans="1:11" s="4" customFormat="1" ht="13.5" customHeight="1" x14ac:dyDescent="0.3">
      <c r="A22" s="108" t="s">
        <v>510</v>
      </c>
      <c r="B22" s="228" t="s">
        <v>497</v>
      </c>
      <c r="C22" s="88">
        <v>0</v>
      </c>
      <c r="D22" s="88">
        <v>0</v>
      </c>
      <c r="E22" s="88">
        <v>0</v>
      </c>
      <c r="F22" s="88">
        <v>0</v>
      </c>
      <c r="G22" s="88">
        <v>0</v>
      </c>
      <c r="H22" s="88">
        <v>0</v>
      </c>
      <c r="I22" s="88">
        <v>0</v>
      </c>
      <c r="J22" s="99">
        <v>0</v>
      </c>
      <c r="K22" s="98">
        <v>0</v>
      </c>
    </row>
    <row r="23" spans="1:11" s="4" customFormat="1" ht="13.5" customHeight="1" x14ac:dyDescent="0.3">
      <c r="A23" s="108" t="s">
        <v>511</v>
      </c>
      <c r="B23" s="228" t="s">
        <v>498</v>
      </c>
      <c r="C23" s="88">
        <v>0</v>
      </c>
      <c r="D23" s="88">
        <v>0</v>
      </c>
      <c r="E23" s="88">
        <v>0</v>
      </c>
      <c r="F23" s="88">
        <v>0</v>
      </c>
      <c r="G23" s="88">
        <v>0</v>
      </c>
      <c r="H23" s="88">
        <v>0</v>
      </c>
      <c r="I23" s="88">
        <v>0</v>
      </c>
      <c r="J23" s="99">
        <v>0</v>
      </c>
      <c r="K23" s="98">
        <v>0</v>
      </c>
    </row>
    <row r="24" spans="1:11" s="4" customFormat="1" ht="13.5" customHeight="1" x14ac:dyDescent="0.3">
      <c r="A24" s="108" t="s">
        <v>512</v>
      </c>
      <c r="B24" s="228" t="s">
        <v>499</v>
      </c>
      <c r="C24" s="88">
        <v>0</v>
      </c>
      <c r="D24" s="88">
        <v>0</v>
      </c>
      <c r="E24" s="88">
        <v>0</v>
      </c>
      <c r="F24" s="88">
        <v>0</v>
      </c>
      <c r="G24" s="88">
        <v>0</v>
      </c>
      <c r="H24" s="88">
        <v>0</v>
      </c>
      <c r="I24" s="88">
        <v>0</v>
      </c>
      <c r="J24" s="99">
        <v>0</v>
      </c>
      <c r="K24" s="98">
        <v>0</v>
      </c>
    </row>
    <row r="25" spans="1:11" s="4" customFormat="1" ht="13.5" customHeight="1" x14ac:dyDescent="0.3">
      <c r="A25" s="108" t="s">
        <v>513</v>
      </c>
      <c r="B25" s="228" t="s">
        <v>500</v>
      </c>
      <c r="C25" s="88">
        <v>0</v>
      </c>
      <c r="D25" s="88">
        <v>0</v>
      </c>
      <c r="E25" s="88">
        <v>0</v>
      </c>
      <c r="F25" s="88">
        <v>0</v>
      </c>
      <c r="G25" s="88">
        <v>0</v>
      </c>
      <c r="H25" s="88">
        <v>0</v>
      </c>
      <c r="I25" s="88">
        <v>0</v>
      </c>
      <c r="J25" s="99">
        <v>0</v>
      </c>
      <c r="K25" s="98">
        <v>0</v>
      </c>
    </row>
    <row r="26" spans="1:11" s="4" customFormat="1" ht="13.5" customHeight="1" x14ac:dyDescent="0.3">
      <c r="A26" s="108" t="s">
        <v>507</v>
      </c>
      <c r="B26" s="228" t="s">
        <v>501</v>
      </c>
      <c r="C26" s="88">
        <v>0</v>
      </c>
      <c r="D26" s="88">
        <v>0</v>
      </c>
      <c r="E26" s="88">
        <v>0</v>
      </c>
      <c r="F26" s="88">
        <v>0</v>
      </c>
      <c r="G26" s="88">
        <v>0</v>
      </c>
      <c r="H26" s="88">
        <v>0</v>
      </c>
      <c r="I26" s="88">
        <v>0</v>
      </c>
      <c r="J26" s="99">
        <v>0</v>
      </c>
      <c r="K26" s="98">
        <v>0</v>
      </c>
    </row>
    <row r="27" spans="1:11" s="4" customFormat="1" ht="13.5" customHeight="1" x14ac:dyDescent="0.3">
      <c r="A27" s="108" t="s">
        <v>514</v>
      </c>
      <c r="B27" s="228" t="s">
        <v>502</v>
      </c>
      <c r="C27" s="88">
        <v>0</v>
      </c>
      <c r="D27" s="88">
        <v>0</v>
      </c>
      <c r="E27" s="88">
        <v>0</v>
      </c>
      <c r="F27" s="88">
        <v>0</v>
      </c>
      <c r="G27" s="88">
        <v>0</v>
      </c>
      <c r="H27" s="88">
        <v>0</v>
      </c>
      <c r="I27" s="88">
        <v>0</v>
      </c>
      <c r="J27" s="99">
        <v>0</v>
      </c>
      <c r="K27" s="98">
        <v>0</v>
      </c>
    </row>
    <row r="28" spans="1:11" s="4" customFormat="1" ht="13.5" customHeight="1" x14ac:dyDescent="0.3">
      <c r="A28" s="108" t="s">
        <v>515</v>
      </c>
      <c r="B28" s="228" t="s">
        <v>503</v>
      </c>
      <c r="C28" s="88">
        <v>0</v>
      </c>
      <c r="D28" s="88">
        <v>0</v>
      </c>
      <c r="E28" s="88">
        <v>0</v>
      </c>
      <c r="F28" s="88">
        <v>0</v>
      </c>
      <c r="G28" s="88">
        <v>0</v>
      </c>
      <c r="H28" s="88">
        <v>0</v>
      </c>
      <c r="I28" s="88">
        <v>0</v>
      </c>
      <c r="J28" s="99">
        <v>0</v>
      </c>
      <c r="K28" s="98">
        <v>0</v>
      </c>
    </row>
    <row r="29" spans="1:11" s="4" customFormat="1" ht="13.5" customHeight="1" x14ac:dyDescent="0.3">
      <c r="A29" s="108" t="s">
        <v>516</v>
      </c>
      <c r="B29" s="228" t="s">
        <v>504</v>
      </c>
      <c r="C29" s="100">
        <v>5</v>
      </c>
      <c r="D29" s="100">
        <v>3</v>
      </c>
      <c r="E29" s="100">
        <v>0</v>
      </c>
      <c r="F29" s="100">
        <v>0</v>
      </c>
      <c r="G29" s="100">
        <v>4</v>
      </c>
      <c r="H29" s="100">
        <v>5</v>
      </c>
      <c r="I29" s="100">
        <v>2</v>
      </c>
      <c r="J29" s="101">
        <v>3</v>
      </c>
      <c r="K29" s="102">
        <v>22</v>
      </c>
    </row>
    <row r="30" spans="1:11" s="4" customFormat="1" ht="13.5" customHeight="1" x14ac:dyDescent="0.3">
      <c r="A30" s="108" t="s">
        <v>506</v>
      </c>
      <c r="B30" s="228" t="s">
        <v>505</v>
      </c>
      <c r="C30" s="100">
        <v>0</v>
      </c>
      <c r="D30" s="100">
        <v>0</v>
      </c>
      <c r="E30" s="100">
        <v>0</v>
      </c>
      <c r="F30" s="100">
        <v>0</v>
      </c>
      <c r="G30" s="100">
        <v>0</v>
      </c>
      <c r="H30" s="100">
        <v>0</v>
      </c>
      <c r="I30" s="100">
        <v>0</v>
      </c>
      <c r="J30" s="101">
        <v>0</v>
      </c>
      <c r="K30" s="102">
        <v>0</v>
      </c>
    </row>
    <row r="31" spans="1:11" s="4" customFormat="1" ht="13.5" customHeight="1" thickBot="1" x14ac:dyDescent="0.35">
      <c r="A31" s="229" t="s">
        <v>77</v>
      </c>
      <c r="B31" s="232" t="s">
        <v>98</v>
      </c>
      <c r="C31" s="105">
        <v>5</v>
      </c>
      <c r="D31" s="105">
        <v>3</v>
      </c>
      <c r="E31" s="105">
        <v>0</v>
      </c>
      <c r="F31" s="105">
        <v>0</v>
      </c>
      <c r="G31" s="105">
        <v>4</v>
      </c>
      <c r="H31" s="105">
        <v>5</v>
      </c>
      <c r="I31" s="105">
        <v>2</v>
      </c>
      <c r="J31" s="105">
        <v>3</v>
      </c>
      <c r="K31" s="102">
        <v>22</v>
      </c>
    </row>
    <row r="32" spans="1:11" s="4" customFormat="1" ht="13.5" customHeight="1" x14ac:dyDescent="0.3">
      <c r="A32" s="180" t="s">
        <v>592</v>
      </c>
      <c r="B32" s="383"/>
      <c r="C32" s="384"/>
      <c r="D32" s="384"/>
      <c r="E32" s="384"/>
      <c r="F32" s="384"/>
      <c r="G32" s="384"/>
      <c r="H32" s="384"/>
      <c r="I32" s="384"/>
      <c r="J32" s="384"/>
      <c r="K32" s="385"/>
    </row>
    <row r="33" spans="1:11" s="4" customFormat="1" ht="13.5" customHeight="1" x14ac:dyDescent="0.3">
      <c r="A33" s="226" t="s">
        <v>494</v>
      </c>
      <c r="B33" s="227" t="s">
        <v>493</v>
      </c>
      <c r="C33" s="386"/>
      <c r="D33" s="387"/>
      <c r="E33" s="387"/>
      <c r="F33" s="387"/>
      <c r="G33" s="387"/>
      <c r="H33" s="387"/>
      <c r="I33" s="387"/>
      <c r="J33" s="387"/>
      <c r="K33" s="388"/>
    </row>
    <row r="34" spans="1:11" s="4" customFormat="1" ht="13.5" customHeight="1" x14ac:dyDescent="0.3">
      <c r="A34" s="108" t="s">
        <v>508</v>
      </c>
      <c r="B34" s="228" t="s">
        <v>495</v>
      </c>
      <c r="C34" s="88">
        <v>0</v>
      </c>
      <c r="D34" s="88">
        <v>0</v>
      </c>
      <c r="E34" s="88">
        <v>0</v>
      </c>
      <c r="F34" s="88">
        <v>0</v>
      </c>
      <c r="G34" s="88">
        <v>0</v>
      </c>
      <c r="H34" s="88">
        <v>0</v>
      </c>
      <c r="I34" s="88">
        <v>0</v>
      </c>
      <c r="J34" s="88">
        <v>0</v>
      </c>
      <c r="K34" s="98">
        <v>0</v>
      </c>
    </row>
    <row r="35" spans="1:11" s="4" customFormat="1" ht="13.5" customHeight="1" x14ac:dyDescent="0.3">
      <c r="A35" s="108" t="s">
        <v>509</v>
      </c>
      <c r="B35" s="228" t="s">
        <v>496</v>
      </c>
      <c r="C35" s="88">
        <v>0</v>
      </c>
      <c r="D35" s="88">
        <v>0</v>
      </c>
      <c r="E35" s="88">
        <v>0</v>
      </c>
      <c r="F35" s="88">
        <v>0</v>
      </c>
      <c r="G35" s="88">
        <v>0</v>
      </c>
      <c r="H35" s="88">
        <v>0</v>
      </c>
      <c r="I35" s="88">
        <v>0</v>
      </c>
      <c r="J35" s="99">
        <v>0</v>
      </c>
      <c r="K35" s="98">
        <v>0</v>
      </c>
    </row>
    <row r="36" spans="1:11" s="4" customFormat="1" ht="13.5" customHeight="1" x14ac:dyDescent="0.3">
      <c r="A36" s="108" t="s">
        <v>510</v>
      </c>
      <c r="B36" s="228" t="s">
        <v>497</v>
      </c>
      <c r="C36" s="88">
        <v>9</v>
      </c>
      <c r="D36" s="88">
        <v>0</v>
      </c>
      <c r="E36" s="88">
        <v>0</v>
      </c>
      <c r="F36" s="88">
        <v>0</v>
      </c>
      <c r="G36" s="88">
        <v>12</v>
      </c>
      <c r="H36" s="88">
        <v>0</v>
      </c>
      <c r="I36" s="88">
        <v>2</v>
      </c>
      <c r="J36" s="99">
        <v>2</v>
      </c>
      <c r="K36" s="98">
        <v>25</v>
      </c>
    </row>
    <row r="37" spans="1:11" s="4" customFormat="1" ht="13.5" customHeight="1" x14ac:dyDescent="0.3">
      <c r="A37" s="108" t="s">
        <v>511</v>
      </c>
      <c r="B37" s="228" t="s">
        <v>498</v>
      </c>
      <c r="C37" s="88">
        <v>0</v>
      </c>
      <c r="D37" s="88">
        <v>0</v>
      </c>
      <c r="E37" s="88">
        <v>0</v>
      </c>
      <c r="F37" s="88">
        <v>0</v>
      </c>
      <c r="G37" s="88">
        <v>0</v>
      </c>
      <c r="H37" s="88">
        <v>0</v>
      </c>
      <c r="I37" s="88">
        <v>0</v>
      </c>
      <c r="J37" s="99">
        <v>0</v>
      </c>
      <c r="K37" s="98">
        <v>0</v>
      </c>
    </row>
    <row r="38" spans="1:11" s="4" customFormat="1" ht="13.5" customHeight="1" x14ac:dyDescent="0.3">
      <c r="A38" s="108" t="s">
        <v>512</v>
      </c>
      <c r="B38" s="228" t="s">
        <v>499</v>
      </c>
      <c r="C38" s="88">
        <v>0</v>
      </c>
      <c r="D38" s="88">
        <v>0</v>
      </c>
      <c r="E38" s="88">
        <v>0</v>
      </c>
      <c r="F38" s="88">
        <v>0</v>
      </c>
      <c r="G38" s="88">
        <v>0</v>
      </c>
      <c r="H38" s="88">
        <v>0</v>
      </c>
      <c r="I38" s="88">
        <v>0</v>
      </c>
      <c r="J38" s="99">
        <v>0</v>
      </c>
      <c r="K38" s="98">
        <v>0</v>
      </c>
    </row>
    <row r="39" spans="1:11" s="4" customFormat="1" ht="13.5" customHeight="1" x14ac:dyDescent="0.3">
      <c r="A39" s="108" t="s">
        <v>513</v>
      </c>
      <c r="B39" s="228" t="s">
        <v>500</v>
      </c>
      <c r="C39" s="88">
        <v>0</v>
      </c>
      <c r="D39" s="88">
        <v>0</v>
      </c>
      <c r="E39" s="88">
        <v>0</v>
      </c>
      <c r="F39" s="88">
        <v>0</v>
      </c>
      <c r="G39" s="88">
        <v>0</v>
      </c>
      <c r="H39" s="88">
        <v>0</v>
      </c>
      <c r="I39" s="88">
        <v>0</v>
      </c>
      <c r="J39" s="99">
        <v>0</v>
      </c>
      <c r="K39" s="98">
        <v>0</v>
      </c>
    </row>
    <row r="40" spans="1:11" s="4" customFormat="1" ht="13.5" customHeight="1" x14ac:dyDescent="0.3">
      <c r="A40" s="108" t="s">
        <v>507</v>
      </c>
      <c r="B40" s="228" t="s">
        <v>501</v>
      </c>
      <c r="C40" s="88">
        <v>0</v>
      </c>
      <c r="D40" s="88">
        <v>0</v>
      </c>
      <c r="E40" s="88">
        <v>0</v>
      </c>
      <c r="F40" s="88">
        <v>0</v>
      </c>
      <c r="G40" s="88">
        <v>0</v>
      </c>
      <c r="H40" s="88">
        <v>0</v>
      </c>
      <c r="I40" s="88">
        <v>0</v>
      </c>
      <c r="J40" s="99">
        <v>0</v>
      </c>
      <c r="K40" s="98">
        <v>0</v>
      </c>
    </row>
    <row r="41" spans="1:11" s="4" customFormat="1" ht="13.5" customHeight="1" x14ac:dyDescent="0.3">
      <c r="A41" s="108" t="s">
        <v>514</v>
      </c>
      <c r="B41" s="228" t="s">
        <v>502</v>
      </c>
      <c r="C41" s="88">
        <v>0</v>
      </c>
      <c r="D41" s="88">
        <v>0</v>
      </c>
      <c r="E41" s="88">
        <v>0</v>
      </c>
      <c r="F41" s="88">
        <v>0</v>
      </c>
      <c r="G41" s="88">
        <v>0</v>
      </c>
      <c r="H41" s="88">
        <v>0</v>
      </c>
      <c r="I41" s="88">
        <v>0</v>
      </c>
      <c r="J41" s="99">
        <v>0</v>
      </c>
      <c r="K41" s="98">
        <v>0</v>
      </c>
    </row>
    <row r="42" spans="1:11" s="4" customFormat="1" ht="13.5" customHeight="1" x14ac:dyDescent="0.3">
      <c r="A42" s="108" t="s">
        <v>515</v>
      </c>
      <c r="B42" s="228" t="s">
        <v>503</v>
      </c>
      <c r="C42" s="88">
        <v>0</v>
      </c>
      <c r="D42" s="88">
        <v>0</v>
      </c>
      <c r="E42" s="88">
        <v>0</v>
      </c>
      <c r="F42" s="88">
        <v>0</v>
      </c>
      <c r="G42" s="88">
        <v>0</v>
      </c>
      <c r="H42" s="88">
        <v>0</v>
      </c>
      <c r="I42" s="88">
        <v>0</v>
      </c>
      <c r="J42" s="99">
        <v>0</v>
      </c>
      <c r="K42" s="98">
        <v>0</v>
      </c>
    </row>
    <row r="43" spans="1:11" s="4" customFormat="1" ht="13.5" customHeight="1" x14ac:dyDescent="0.3">
      <c r="A43" s="108" t="s">
        <v>516</v>
      </c>
      <c r="B43" s="228" t="s">
        <v>504</v>
      </c>
      <c r="C43" s="88">
        <v>0</v>
      </c>
      <c r="D43" s="88">
        <v>0</v>
      </c>
      <c r="E43" s="88">
        <v>0</v>
      </c>
      <c r="F43" s="88">
        <v>0</v>
      </c>
      <c r="G43" s="88">
        <v>0</v>
      </c>
      <c r="H43" s="88">
        <v>0</v>
      </c>
      <c r="I43" s="88">
        <v>0</v>
      </c>
      <c r="J43" s="99">
        <v>0</v>
      </c>
      <c r="K43" s="98">
        <v>0</v>
      </c>
    </row>
    <row r="44" spans="1:11" s="4" customFormat="1" ht="13.5" customHeight="1" x14ac:dyDescent="0.3">
      <c r="A44" s="108" t="s">
        <v>506</v>
      </c>
      <c r="B44" s="228" t="s">
        <v>505</v>
      </c>
      <c r="C44" s="88">
        <v>0</v>
      </c>
      <c r="D44" s="88">
        <v>0</v>
      </c>
      <c r="E44" s="88">
        <v>0</v>
      </c>
      <c r="F44" s="88">
        <v>0</v>
      </c>
      <c r="G44" s="88">
        <v>0</v>
      </c>
      <c r="H44" s="88">
        <v>0</v>
      </c>
      <c r="I44" s="88">
        <v>0</v>
      </c>
      <c r="J44" s="99">
        <v>0</v>
      </c>
      <c r="K44" s="98">
        <v>0</v>
      </c>
    </row>
    <row r="45" spans="1:11" s="4" customFormat="1" ht="13.5" customHeight="1" x14ac:dyDescent="0.3">
      <c r="A45" s="229" t="s">
        <v>77</v>
      </c>
      <c r="B45" s="230" t="s">
        <v>98</v>
      </c>
      <c r="C45" s="105">
        <v>9</v>
      </c>
      <c r="D45" s="105">
        <v>0</v>
      </c>
      <c r="E45" s="105">
        <v>0</v>
      </c>
      <c r="F45" s="105">
        <v>0</v>
      </c>
      <c r="G45" s="105">
        <v>12</v>
      </c>
      <c r="H45" s="105">
        <v>0</v>
      </c>
      <c r="I45" s="105">
        <v>2</v>
      </c>
      <c r="J45" s="105">
        <v>2</v>
      </c>
      <c r="K45" s="98">
        <v>25</v>
      </c>
    </row>
    <row r="46" spans="1:11" s="4" customFormat="1" ht="13.5" customHeight="1" x14ac:dyDescent="0.3">
      <c r="A46" s="110" t="s">
        <v>598</v>
      </c>
      <c r="B46" s="231"/>
      <c r="C46" s="389"/>
      <c r="D46" s="390"/>
      <c r="E46" s="390"/>
      <c r="F46" s="390"/>
      <c r="G46" s="390"/>
      <c r="H46" s="390"/>
      <c r="I46" s="390"/>
      <c r="J46" s="390"/>
      <c r="K46" s="391"/>
    </row>
    <row r="47" spans="1:11" s="4" customFormat="1" ht="13.5" customHeight="1" x14ac:dyDescent="0.3">
      <c r="A47" s="226" t="s">
        <v>494</v>
      </c>
      <c r="B47" s="227" t="s">
        <v>493</v>
      </c>
      <c r="C47" s="386"/>
      <c r="D47" s="387"/>
      <c r="E47" s="387"/>
      <c r="F47" s="387"/>
      <c r="G47" s="387"/>
      <c r="H47" s="387"/>
      <c r="I47" s="387"/>
      <c r="J47" s="387"/>
      <c r="K47" s="388"/>
    </row>
    <row r="48" spans="1:11" s="4" customFormat="1" ht="13.5" customHeight="1" x14ac:dyDescent="0.3">
      <c r="A48" s="108" t="s">
        <v>508</v>
      </c>
      <c r="B48" s="228" t="s">
        <v>495</v>
      </c>
      <c r="C48" s="88">
        <v>0</v>
      </c>
      <c r="D48" s="88">
        <v>0</v>
      </c>
      <c r="E48" s="88">
        <v>0</v>
      </c>
      <c r="F48" s="88">
        <v>0</v>
      </c>
      <c r="G48" s="88">
        <v>0</v>
      </c>
      <c r="H48" s="88">
        <v>0</v>
      </c>
      <c r="I48" s="88">
        <v>0</v>
      </c>
      <c r="J48" s="99">
        <v>0</v>
      </c>
      <c r="K48" s="98">
        <v>0</v>
      </c>
    </row>
    <row r="49" spans="1:11" s="4" customFormat="1" ht="13.5" customHeight="1" x14ac:dyDescent="0.3">
      <c r="A49" s="108" t="s">
        <v>509</v>
      </c>
      <c r="B49" s="228" t="s">
        <v>496</v>
      </c>
      <c r="C49" s="88">
        <v>0</v>
      </c>
      <c r="D49" s="88">
        <v>0</v>
      </c>
      <c r="E49" s="88">
        <v>0</v>
      </c>
      <c r="F49" s="88">
        <v>0</v>
      </c>
      <c r="G49" s="88">
        <v>0</v>
      </c>
      <c r="H49" s="88">
        <v>0</v>
      </c>
      <c r="I49" s="88">
        <v>0</v>
      </c>
      <c r="J49" s="99">
        <v>0</v>
      </c>
      <c r="K49" s="98">
        <v>0</v>
      </c>
    </row>
    <row r="50" spans="1:11" s="4" customFormat="1" ht="13.5" customHeight="1" x14ac:dyDescent="0.3">
      <c r="A50" s="108" t="s">
        <v>510</v>
      </c>
      <c r="B50" s="228" t="s">
        <v>497</v>
      </c>
      <c r="C50" s="88">
        <v>0</v>
      </c>
      <c r="D50" s="88">
        <v>0</v>
      </c>
      <c r="E50" s="88">
        <v>0</v>
      </c>
      <c r="F50" s="88">
        <v>0</v>
      </c>
      <c r="G50" s="88">
        <v>0</v>
      </c>
      <c r="H50" s="88">
        <v>0</v>
      </c>
      <c r="I50" s="88">
        <v>0</v>
      </c>
      <c r="J50" s="99">
        <v>0</v>
      </c>
      <c r="K50" s="98">
        <v>0</v>
      </c>
    </row>
    <row r="51" spans="1:11" s="4" customFormat="1" ht="13.5" customHeight="1" x14ac:dyDescent="0.3">
      <c r="A51" s="108" t="s">
        <v>511</v>
      </c>
      <c r="B51" s="228" t="s">
        <v>498</v>
      </c>
      <c r="C51" s="88">
        <v>0</v>
      </c>
      <c r="D51" s="88">
        <v>0</v>
      </c>
      <c r="E51" s="88">
        <v>0</v>
      </c>
      <c r="F51" s="88">
        <v>0</v>
      </c>
      <c r="G51" s="88">
        <v>0</v>
      </c>
      <c r="H51" s="88">
        <v>0</v>
      </c>
      <c r="I51" s="88">
        <v>0</v>
      </c>
      <c r="J51" s="99">
        <v>0</v>
      </c>
      <c r="K51" s="98">
        <v>0</v>
      </c>
    </row>
    <row r="52" spans="1:11" s="4" customFormat="1" ht="13.5" customHeight="1" x14ac:dyDescent="0.3">
      <c r="A52" s="108" t="s">
        <v>512</v>
      </c>
      <c r="B52" s="228" t="s">
        <v>499</v>
      </c>
      <c r="C52" s="88">
        <v>0</v>
      </c>
      <c r="D52" s="88">
        <v>0</v>
      </c>
      <c r="E52" s="88">
        <v>0</v>
      </c>
      <c r="F52" s="88">
        <v>0</v>
      </c>
      <c r="G52" s="88">
        <v>0</v>
      </c>
      <c r="H52" s="88">
        <v>0</v>
      </c>
      <c r="I52" s="88">
        <v>0</v>
      </c>
      <c r="J52" s="99">
        <v>0</v>
      </c>
      <c r="K52" s="98">
        <v>0</v>
      </c>
    </row>
    <row r="53" spans="1:11" s="4" customFormat="1" ht="13.5" customHeight="1" x14ac:dyDescent="0.3">
      <c r="A53" s="108" t="s">
        <v>513</v>
      </c>
      <c r="B53" s="228" t="s">
        <v>500</v>
      </c>
      <c r="C53" s="88">
        <v>0</v>
      </c>
      <c r="D53" s="88">
        <v>0</v>
      </c>
      <c r="E53" s="88">
        <v>0</v>
      </c>
      <c r="F53" s="88">
        <v>0</v>
      </c>
      <c r="G53" s="88">
        <v>0</v>
      </c>
      <c r="H53" s="88">
        <v>0</v>
      </c>
      <c r="I53" s="88">
        <v>0</v>
      </c>
      <c r="J53" s="99">
        <v>0</v>
      </c>
      <c r="K53" s="98">
        <v>0</v>
      </c>
    </row>
    <row r="54" spans="1:11" s="4" customFormat="1" ht="13.5" customHeight="1" x14ac:dyDescent="0.3">
      <c r="A54" s="108" t="s">
        <v>507</v>
      </c>
      <c r="B54" s="228" t="s">
        <v>501</v>
      </c>
      <c r="C54" s="88">
        <v>0</v>
      </c>
      <c r="D54" s="88">
        <v>0</v>
      </c>
      <c r="E54" s="88">
        <v>0</v>
      </c>
      <c r="F54" s="88">
        <v>0</v>
      </c>
      <c r="G54" s="88">
        <v>0</v>
      </c>
      <c r="H54" s="88">
        <v>0</v>
      </c>
      <c r="I54" s="88">
        <v>0</v>
      </c>
      <c r="J54" s="99">
        <v>0</v>
      </c>
      <c r="K54" s="98">
        <v>0</v>
      </c>
    </row>
    <row r="55" spans="1:11" s="4" customFormat="1" ht="13.5" customHeight="1" x14ac:dyDescent="0.3">
      <c r="A55" s="108" t="s">
        <v>514</v>
      </c>
      <c r="B55" s="228" t="s">
        <v>502</v>
      </c>
      <c r="C55" s="88">
        <v>0</v>
      </c>
      <c r="D55" s="88">
        <v>0</v>
      </c>
      <c r="E55" s="88">
        <v>0</v>
      </c>
      <c r="F55" s="88">
        <v>0</v>
      </c>
      <c r="G55" s="88">
        <v>0</v>
      </c>
      <c r="H55" s="88">
        <v>0</v>
      </c>
      <c r="I55" s="88">
        <v>0</v>
      </c>
      <c r="J55" s="99">
        <v>0</v>
      </c>
      <c r="K55" s="98">
        <v>0</v>
      </c>
    </row>
    <row r="56" spans="1:11" s="4" customFormat="1" ht="13.5" customHeight="1" x14ac:dyDescent="0.3">
      <c r="A56" s="108" t="s">
        <v>515</v>
      </c>
      <c r="B56" s="228" t="s">
        <v>503</v>
      </c>
      <c r="C56" s="88">
        <v>0</v>
      </c>
      <c r="D56" s="88">
        <v>0</v>
      </c>
      <c r="E56" s="88">
        <v>0</v>
      </c>
      <c r="F56" s="88">
        <v>0</v>
      </c>
      <c r="G56" s="88">
        <v>0</v>
      </c>
      <c r="H56" s="88">
        <v>0</v>
      </c>
      <c r="I56" s="88">
        <v>0</v>
      </c>
      <c r="J56" s="99">
        <v>0</v>
      </c>
      <c r="K56" s="98">
        <v>0</v>
      </c>
    </row>
    <row r="57" spans="1:11" s="4" customFormat="1" ht="13.5" customHeight="1" x14ac:dyDescent="0.3">
      <c r="A57" s="108" t="s">
        <v>516</v>
      </c>
      <c r="B57" s="228" t="s">
        <v>504</v>
      </c>
      <c r="C57" s="100">
        <v>19</v>
      </c>
      <c r="D57" s="100">
        <v>10</v>
      </c>
      <c r="E57" s="100">
        <v>2</v>
      </c>
      <c r="F57" s="100">
        <v>0</v>
      </c>
      <c r="G57" s="100">
        <v>8</v>
      </c>
      <c r="H57" s="100">
        <v>7</v>
      </c>
      <c r="I57" s="100">
        <v>9</v>
      </c>
      <c r="J57" s="101">
        <v>9</v>
      </c>
      <c r="K57" s="102">
        <v>64</v>
      </c>
    </row>
    <row r="58" spans="1:11" s="4" customFormat="1" ht="13.5" customHeight="1" x14ac:dyDescent="0.3">
      <c r="A58" s="108" t="s">
        <v>506</v>
      </c>
      <c r="B58" s="228" t="s">
        <v>505</v>
      </c>
      <c r="C58" s="100">
        <v>1</v>
      </c>
      <c r="D58" s="100">
        <v>1</v>
      </c>
      <c r="E58" s="100">
        <v>0</v>
      </c>
      <c r="F58" s="100">
        <v>0</v>
      </c>
      <c r="G58" s="100">
        <v>1</v>
      </c>
      <c r="H58" s="100">
        <v>1</v>
      </c>
      <c r="I58" s="100">
        <v>0</v>
      </c>
      <c r="J58" s="101">
        <v>0</v>
      </c>
      <c r="K58" s="102">
        <v>4</v>
      </c>
    </row>
    <row r="59" spans="1:11" s="4" customFormat="1" ht="13.5" customHeight="1" thickBot="1" x14ac:dyDescent="0.35">
      <c r="A59" s="229" t="s">
        <v>77</v>
      </c>
      <c r="B59" s="232" t="s">
        <v>98</v>
      </c>
      <c r="C59" s="105">
        <v>20</v>
      </c>
      <c r="D59" s="105">
        <v>11</v>
      </c>
      <c r="E59" s="105">
        <v>2</v>
      </c>
      <c r="F59" s="105">
        <v>0</v>
      </c>
      <c r="G59" s="105">
        <v>9</v>
      </c>
      <c r="H59" s="105">
        <v>8</v>
      </c>
      <c r="I59" s="105">
        <v>9</v>
      </c>
      <c r="J59" s="105">
        <v>9</v>
      </c>
      <c r="K59" s="102">
        <v>68</v>
      </c>
    </row>
    <row r="60" spans="1:11" s="5" customFormat="1" ht="15" customHeight="1" x14ac:dyDescent="0.3">
      <c r="A60" s="180" t="s">
        <v>595</v>
      </c>
      <c r="B60" s="383"/>
      <c r="C60" s="384"/>
      <c r="D60" s="384"/>
      <c r="E60" s="384"/>
      <c r="F60" s="384"/>
      <c r="G60" s="384"/>
      <c r="H60" s="384"/>
      <c r="I60" s="384"/>
      <c r="J60" s="384"/>
      <c r="K60" s="385"/>
    </row>
    <row r="61" spans="1:11" s="2" customFormat="1" x14ac:dyDescent="0.3">
      <c r="A61" s="226" t="s">
        <v>494</v>
      </c>
      <c r="B61" s="227" t="s">
        <v>493</v>
      </c>
      <c r="C61" s="386"/>
      <c r="D61" s="387"/>
      <c r="E61" s="387"/>
      <c r="F61" s="387"/>
      <c r="G61" s="387"/>
      <c r="H61" s="387"/>
      <c r="I61" s="387"/>
      <c r="J61" s="387"/>
      <c r="K61" s="388"/>
    </row>
    <row r="62" spans="1:11" x14ac:dyDescent="0.3">
      <c r="A62" s="108" t="s">
        <v>508</v>
      </c>
      <c r="B62" s="228" t="s">
        <v>495</v>
      </c>
      <c r="C62" s="88">
        <v>0</v>
      </c>
      <c r="D62" s="88">
        <v>0</v>
      </c>
      <c r="E62" s="88">
        <v>0</v>
      </c>
      <c r="F62" s="88">
        <v>0</v>
      </c>
      <c r="G62" s="88">
        <v>0</v>
      </c>
      <c r="H62" s="88">
        <v>0</v>
      </c>
      <c r="I62" s="88">
        <v>0</v>
      </c>
      <c r="J62" s="88">
        <v>0</v>
      </c>
      <c r="K62" s="98">
        <v>0</v>
      </c>
    </row>
    <row r="63" spans="1:11" x14ac:dyDescent="0.3">
      <c r="A63" s="108" t="s">
        <v>509</v>
      </c>
      <c r="B63" s="228" t="s">
        <v>496</v>
      </c>
      <c r="C63" s="88">
        <v>20</v>
      </c>
      <c r="D63" s="88">
        <v>11</v>
      </c>
      <c r="E63" s="88">
        <v>2</v>
      </c>
      <c r="F63" s="88">
        <v>2</v>
      </c>
      <c r="G63" s="88">
        <v>10</v>
      </c>
      <c r="H63" s="88">
        <v>10</v>
      </c>
      <c r="I63" s="88">
        <v>4</v>
      </c>
      <c r="J63" s="99">
        <v>4</v>
      </c>
      <c r="K63" s="98">
        <v>63</v>
      </c>
    </row>
    <row r="64" spans="1:11" x14ac:dyDescent="0.3">
      <c r="A64" s="108" t="s">
        <v>510</v>
      </c>
      <c r="B64" s="228" t="s">
        <v>497</v>
      </c>
      <c r="C64" s="88">
        <v>1</v>
      </c>
      <c r="D64" s="88">
        <v>0</v>
      </c>
      <c r="E64" s="88">
        <v>0</v>
      </c>
      <c r="F64" s="88">
        <v>0</v>
      </c>
      <c r="G64" s="88">
        <v>0</v>
      </c>
      <c r="H64" s="88">
        <v>0</v>
      </c>
      <c r="I64" s="88">
        <v>0</v>
      </c>
      <c r="J64" s="99">
        <v>0</v>
      </c>
      <c r="K64" s="98">
        <v>1</v>
      </c>
    </row>
    <row r="65" spans="1:11" x14ac:dyDescent="0.3">
      <c r="A65" s="108" t="s">
        <v>511</v>
      </c>
      <c r="B65" s="228" t="s">
        <v>498</v>
      </c>
      <c r="C65" s="88">
        <v>0</v>
      </c>
      <c r="D65" s="88">
        <v>0</v>
      </c>
      <c r="E65" s="88">
        <v>0</v>
      </c>
      <c r="F65" s="88">
        <v>0</v>
      </c>
      <c r="G65" s="88">
        <v>0</v>
      </c>
      <c r="H65" s="88">
        <v>0</v>
      </c>
      <c r="I65" s="88">
        <v>0</v>
      </c>
      <c r="J65" s="99">
        <v>0</v>
      </c>
      <c r="K65" s="98">
        <v>0</v>
      </c>
    </row>
    <row r="66" spans="1:11" x14ac:dyDescent="0.3">
      <c r="A66" s="108" t="s">
        <v>512</v>
      </c>
      <c r="B66" s="228" t="s">
        <v>499</v>
      </c>
      <c r="C66" s="88">
        <v>0</v>
      </c>
      <c r="D66" s="88">
        <v>0</v>
      </c>
      <c r="E66" s="88">
        <v>0</v>
      </c>
      <c r="F66" s="88">
        <v>0</v>
      </c>
      <c r="G66" s="88">
        <v>0</v>
      </c>
      <c r="H66" s="88">
        <v>0</v>
      </c>
      <c r="I66" s="88">
        <v>0</v>
      </c>
      <c r="J66" s="99">
        <v>0</v>
      </c>
      <c r="K66" s="98">
        <v>0</v>
      </c>
    </row>
    <row r="67" spans="1:11" x14ac:dyDescent="0.3">
      <c r="A67" s="108" t="s">
        <v>513</v>
      </c>
      <c r="B67" s="228" t="s">
        <v>500</v>
      </c>
      <c r="C67" s="88">
        <v>0</v>
      </c>
      <c r="D67" s="88">
        <v>0</v>
      </c>
      <c r="E67" s="88">
        <v>0</v>
      </c>
      <c r="F67" s="88">
        <v>0</v>
      </c>
      <c r="G67" s="88">
        <v>0</v>
      </c>
      <c r="H67" s="88">
        <v>0</v>
      </c>
      <c r="I67" s="88">
        <v>0</v>
      </c>
      <c r="J67" s="99">
        <v>0</v>
      </c>
      <c r="K67" s="98">
        <v>0</v>
      </c>
    </row>
    <row r="68" spans="1:11" x14ac:dyDescent="0.3">
      <c r="A68" s="108" t="s">
        <v>507</v>
      </c>
      <c r="B68" s="228" t="s">
        <v>501</v>
      </c>
      <c r="C68" s="88">
        <v>0</v>
      </c>
      <c r="D68" s="88">
        <v>0</v>
      </c>
      <c r="E68" s="88">
        <v>0</v>
      </c>
      <c r="F68" s="88">
        <v>0</v>
      </c>
      <c r="G68" s="88">
        <v>0</v>
      </c>
      <c r="H68" s="88">
        <v>0</v>
      </c>
      <c r="I68" s="88">
        <v>0</v>
      </c>
      <c r="J68" s="99">
        <v>0</v>
      </c>
      <c r="K68" s="98">
        <v>0</v>
      </c>
    </row>
    <row r="69" spans="1:11" x14ac:dyDescent="0.3">
      <c r="A69" s="108" t="s">
        <v>514</v>
      </c>
      <c r="B69" s="228" t="s">
        <v>502</v>
      </c>
      <c r="C69" s="88">
        <v>0</v>
      </c>
      <c r="D69" s="88">
        <v>0</v>
      </c>
      <c r="E69" s="88">
        <v>0</v>
      </c>
      <c r="F69" s="88">
        <v>0</v>
      </c>
      <c r="G69" s="88">
        <v>0</v>
      </c>
      <c r="H69" s="88">
        <v>0</v>
      </c>
      <c r="I69" s="88">
        <v>0</v>
      </c>
      <c r="J69" s="99">
        <v>0</v>
      </c>
      <c r="K69" s="98">
        <v>0</v>
      </c>
    </row>
    <row r="70" spans="1:11" x14ac:dyDescent="0.3">
      <c r="A70" s="108" t="s">
        <v>515</v>
      </c>
      <c r="B70" s="228" t="s">
        <v>503</v>
      </c>
      <c r="C70" s="88">
        <v>0</v>
      </c>
      <c r="D70" s="88">
        <v>0</v>
      </c>
      <c r="E70" s="88">
        <v>0</v>
      </c>
      <c r="F70" s="88">
        <v>0</v>
      </c>
      <c r="G70" s="88">
        <v>0</v>
      </c>
      <c r="H70" s="88">
        <v>0</v>
      </c>
      <c r="I70" s="88">
        <v>0</v>
      </c>
      <c r="J70" s="99">
        <v>0</v>
      </c>
      <c r="K70" s="98">
        <v>0</v>
      </c>
    </row>
    <row r="71" spans="1:11" ht="12.75" customHeight="1" x14ac:dyDescent="0.3">
      <c r="A71" s="108" t="s">
        <v>516</v>
      </c>
      <c r="B71" s="228" t="s">
        <v>504</v>
      </c>
      <c r="C71" s="88">
        <v>1</v>
      </c>
      <c r="D71" s="88">
        <v>0</v>
      </c>
      <c r="E71" s="88">
        <v>0</v>
      </c>
      <c r="F71" s="88">
        <v>0</v>
      </c>
      <c r="G71" s="88">
        <v>0</v>
      </c>
      <c r="H71" s="88">
        <v>0</v>
      </c>
      <c r="I71" s="88">
        <v>0</v>
      </c>
      <c r="J71" s="99">
        <v>0</v>
      </c>
      <c r="K71" s="98">
        <v>1</v>
      </c>
    </row>
    <row r="72" spans="1:11" x14ac:dyDescent="0.3">
      <c r="A72" s="108" t="s">
        <v>506</v>
      </c>
      <c r="B72" s="228" t="s">
        <v>505</v>
      </c>
      <c r="C72" s="88">
        <v>3</v>
      </c>
      <c r="D72" s="88">
        <v>2</v>
      </c>
      <c r="E72" s="88">
        <v>0</v>
      </c>
      <c r="F72" s="88">
        <v>0</v>
      </c>
      <c r="G72" s="88">
        <v>3</v>
      </c>
      <c r="H72" s="88">
        <v>0</v>
      </c>
      <c r="I72" s="88">
        <v>2</v>
      </c>
      <c r="J72" s="99">
        <v>0</v>
      </c>
      <c r="K72" s="98">
        <v>10</v>
      </c>
    </row>
    <row r="73" spans="1:11" x14ac:dyDescent="0.3">
      <c r="A73" s="229" t="s">
        <v>77</v>
      </c>
      <c r="B73" s="230" t="s">
        <v>98</v>
      </c>
      <c r="C73" s="105">
        <v>25</v>
      </c>
      <c r="D73" s="105">
        <v>13</v>
      </c>
      <c r="E73" s="105">
        <v>2</v>
      </c>
      <c r="F73" s="105">
        <v>2</v>
      </c>
      <c r="G73" s="105">
        <v>13</v>
      </c>
      <c r="H73" s="105">
        <v>10</v>
      </c>
      <c r="I73" s="105">
        <v>6</v>
      </c>
      <c r="J73" s="105">
        <v>4</v>
      </c>
      <c r="K73" s="98">
        <v>75</v>
      </c>
    </row>
    <row r="74" spans="1:11" s="5" customFormat="1" x14ac:dyDescent="0.3">
      <c r="A74" s="110" t="s">
        <v>596</v>
      </c>
      <c r="B74" s="231"/>
      <c r="C74" s="389"/>
      <c r="D74" s="390"/>
      <c r="E74" s="390"/>
      <c r="F74" s="390"/>
      <c r="G74" s="390"/>
      <c r="H74" s="390"/>
      <c r="I74" s="390"/>
      <c r="J74" s="390"/>
      <c r="K74" s="391"/>
    </row>
    <row r="75" spans="1:11" s="2" customFormat="1" x14ac:dyDescent="0.3">
      <c r="A75" s="226" t="s">
        <v>494</v>
      </c>
      <c r="B75" s="227" t="s">
        <v>493</v>
      </c>
      <c r="C75" s="386"/>
      <c r="D75" s="387"/>
      <c r="E75" s="387"/>
      <c r="F75" s="387"/>
      <c r="G75" s="387"/>
      <c r="H75" s="387"/>
      <c r="I75" s="387"/>
      <c r="J75" s="387"/>
      <c r="K75" s="388"/>
    </row>
    <row r="76" spans="1:11" x14ac:dyDescent="0.3">
      <c r="A76" s="108" t="s">
        <v>508</v>
      </c>
      <c r="B76" s="228" t="s">
        <v>495</v>
      </c>
      <c r="C76" s="88">
        <v>0</v>
      </c>
      <c r="D76" s="88">
        <v>0</v>
      </c>
      <c r="E76" s="88">
        <v>0</v>
      </c>
      <c r="F76" s="88">
        <v>0</v>
      </c>
      <c r="G76" s="88">
        <v>0</v>
      </c>
      <c r="H76" s="88">
        <v>0</v>
      </c>
      <c r="I76" s="88">
        <v>0</v>
      </c>
      <c r="J76" s="99">
        <v>0</v>
      </c>
      <c r="K76" s="98">
        <v>0</v>
      </c>
    </row>
    <row r="77" spans="1:11" x14ac:dyDescent="0.3">
      <c r="A77" s="108" t="s">
        <v>509</v>
      </c>
      <c r="B77" s="228" t="s">
        <v>496</v>
      </c>
      <c r="C77" s="88">
        <v>0</v>
      </c>
      <c r="D77" s="88">
        <v>0</v>
      </c>
      <c r="E77" s="88">
        <v>0</v>
      </c>
      <c r="F77" s="88">
        <v>0</v>
      </c>
      <c r="G77" s="88">
        <v>3</v>
      </c>
      <c r="H77" s="88">
        <v>0</v>
      </c>
      <c r="I77" s="88">
        <v>1</v>
      </c>
      <c r="J77" s="99">
        <v>1</v>
      </c>
      <c r="K77" s="98">
        <v>5</v>
      </c>
    </row>
    <row r="78" spans="1:11" x14ac:dyDescent="0.3">
      <c r="A78" s="108" t="s">
        <v>510</v>
      </c>
      <c r="B78" s="228" t="s">
        <v>497</v>
      </c>
      <c r="C78" s="88">
        <v>0</v>
      </c>
      <c r="D78" s="88">
        <v>0</v>
      </c>
      <c r="E78" s="88">
        <v>0</v>
      </c>
      <c r="F78" s="88">
        <v>0</v>
      </c>
      <c r="G78" s="88">
        <v>0</v>
      </c>
      <c r="H78" s="88">
        <v>0</v>
      </c>
      <c r="I78" s="88">
        <v>0</v>
      </c>
      <c r="J78" s="99">
        <v>0</v>
      </c>
      <c r="K78" s="98">
        <v>0</v>
      </c>
    </row>
    <row r="79" spans="1:11" x14ac:dyDescent="0.3">
      <c r="A79" s="108" t="s">
        <v>511</v>
      </c>
      <c r="B79" s="228" t="s">
        <v>498</v>
      </c>
      <c r="C79" s="88">
        <v>2</v>
      </c>
      <c r="D79" s="88">
        <v>1</v>
      </c>
      <c r="E79" s="88">
        <v>0</v>
      </c>
      <c r="F79" s="88">
        <v>0</v>
      </c>
      <c r="G79" s="88">
        <v>4</v>
      </c>
      <c r="H79" s="88">
        <v>1</v>
      </c>
      <c r="I79" s="88">
        <v>0</v>
      </c>
      <c r="J79" s="99">
        <v>0</v>
      </c>
      <c r="K79" s="98">
        <v>8</v>
      </c>
    </row>
    <row r="80" spans="1:11" x14ac:dyDescent="0.3">
      <c r="A80" s="108" t="s">
        <v>512</v>
      </c>
      <c r="B80" s="228" t="s">
        <v>499</v>
      </c>
      <c r="C80" s="88">
        <v>0</v>
      </c>
      <c r="D80" s="88">
        <v>0</v>
      </c>
      <c r="E80" s="88">
        <v>0</v>
      </c>
      <c r="F80" s="88">
        <v>0</v>
      </c>
      <c r="G80" s="88">
        <v>0</v>
      </c>
      <c r="H80" s="88">
        <v>0</v>
      </c>
      <c r="I80" s="88">
        <v>0</v>
      </c>
      <c r="J80" s="99">
        <v>0</v>
      </c>
      <c r="K80" s="98">
        <v>0</v>
      </c>
    </row>
    <row r="81" spans="1:11" x14ac:dyDescent="0.3">
      <c r="A81" s="108" t="s">
        <v>513</v>
      </c>
      <c r="B81" s="228" t="s">
        <v>500</v>
      </c>
      <c r="C81" s="88">
        <v>18</v>
      </c>
      <c r="D81" s="88">
        <v>6</v>
      </c>
      <c r="E81" s="88">
        <v>0</v>
      </c>
      <c r="F81" s="88">
        <v>0</v>
      </c>
      <c r="G81" s="88">
        <v>10</v>
      </c>
      <c r="H81" s="88">
        <v>0</v>
      </c>
      <c r="I81" s="88">
        <v>11</v>
      </c>
      <c r="J81" s="99">
        <v>5</v>
      </c>
      <c r="K81" s="98">
        <v>50</v>
      </c>
    </row>
    <row r="82" spans="1:11" x14ac:dyDescent="0.3">
      <c r="A82" s="108" t="s">
        <v>507</v>
      </c>
      <c r="B82" s="228" t="s">
        <v>501</v>
      </c>
      <c r="C82" s="88">
        <v>4</v>
      </c>
      <c r="D82" s="88">
        <v>4</v>
      </c>
      <c r="E82" s="88">
        <v>0</v>
      </c>
      <c r="F82" s="88">
        <v>0</v>
      </c>
      <c r="G82" s="88">
        <v>5</v>
      </c>
      <c r="H82" s="88">
        <v>2</v>
      </c>
      <c r="I82" s="88">
        <v>4</v>
      </c>
      <c r="J82" s="99">
        <v>2</v>
      </c>
      <c r="K82" s="98">
        <v>21</v>
      </c>
    </row>
    <row r="83" spans="1:11" x14ac:dyDescent="0.3">
      <c r="A83" s="108" t="s">
        <v>514</v>
      </c>
      <c r="B83" s="228" t="s">
        <v>502</v>
      </c>
      <c r="C83" s="88">
        <v>0</v>
      </c>
      <c r="D83" s="88">
        <v>0</v>
      </c>
      <c r="E83" s="88">
        <v>0</v>
      </c>
      <c r="F83" s="88">
        <v>0</v>
      </c>
      <c r="G83" s="88">
        <v>0</v>
      </c>
      <c r="H83" s="88">
        <v>0</v>
      </c>
      <c r="I83" s="88">
        <v>0</v>
      </c>
      <c r="J83" s="99">
        <v>0</v>
      </c>
      <c r="K83" s="98">
        <v>0</v>
      </c>
    </row>
    <row r="84" spans="1:11" x14ac:dyDescent="0.3">
      <c r="A84" s="108" t="s">
        <v>515</v>
      </c>
      <c r="B84" s="228" t="s">
        <v>503</v>
      </c>
      <c r="C84" s="88">
        <v>0</v>
      </c>
      <c r="D84" s="88">
        <v>0</v>
      </c>
      <c r="E84" s="88">
        <v>0</v>
      </c>
      <c r="F84" s="88">
        <v>0</v>
      </c>
      <c r="G84" s="88">
        <v>0</v>
      </c>
      <c r="H84" s="88">
        <v>0</v>
      </c>
      <c r="I84" s="88">
        <v>0</v>
      </c>
      <c r="J84" s="99">
        <v>0</v>
      </c>
      <c r="K84" s="98">
        <v>0</v>
      </c>
    </row>
    <row r="85" spans="1:11" ht="12.75" customHeight="1" x14ac:dyDescent="0.3">
      <c r="A85" s="108" t="s">
        <v>516</v>
      </c>
      <c r="B85" s="228" t="s">
        <v>504</v>
      </c>
      <c r="C85" s="100">
        <v>0</v>
      </c>
      <c r="D85" s="100">
        <v>0</v>
      </c>
      <c r="E85" s="100">
        <v>0</v>
      </c>
      <c r="F85" s="100">
        <v>0</v>
      </c>
      <c r="G85" s="100">
        <v>0</v>
      </c>
      <c r="H85" s="100">
        <v>0</v>
      </c>
      <c r="I85" s="100">
        <v>0</v>
      </c>
      <c r="J85" s="101">
        <v>0</v>
      </c>
      <c r="K85" s="102">
        <v>0</v>
      </c>
    </row>
    <row r="86" spans="1:11" x14ac:dyDescent="0.3">
      <c r="A86" s="108" t="s">
        <v>506</v>
      </c>
      <c r="B86" s="228" t="s">
        <v>505</v>
      </c>
      <c r="C86" s="100">
        <v>0</v>
      </c>
      <c r="D86" s="100">
        <v>0</v>
      </c>
      <c r="E86" s="100">
        <v>0</v>
      </c>
      <c r="F86" s="100">
        <v>0</v>
      </c>
      <c r="G86" s="100">
        <v>0</v>
      </c>
      <c r="H86" s="100">
        <v>0</v>
      </c>
      <c r="I86" s="100">
        <v>0</v>
      </c>
      <c r="J86" s="101">
        <v>0</v>
      </c>
      <c r="K86" s="102">
        <v>0</v>
      </c>
    </row>
    <row r="87" spans="1:11" x14ac:dyDescent="0.3">
      <c r="A87" s="229" t="s">
        <v>77</v>
      </c>
      <c r="B87" s="232" t="s">
        <v>98</v>
      </c>
      <c r="C87" s="105">
        <v>24</v>
      </c>
      <c r="D87" s="105">
        <v>11</v>
      </c>
      <c r="E87" s="105">
        <v>0</v>
      </c>
      <c r="F87" s="105">
        <v>0</v>
      </c>
      <c r="G87" s="105">
        <v>22</v>
      </c>
      <c r="H87" s="105">
        <v>3</v>
      </c>
      <c r="I87" s="105">
        <v>16</v>
      </c>
      <c r="J87" s="105">
        <v>8</v>
      </c>
      <c r="K87" s="102">
        <v>84</v>
      </c>
    </row>
    <row r="88" spans="1:11" x14ac:dyDescent="0.3">
      <c r="A88" s="110" t="s">
        <v>602</v>
      </c>
      <c r="B88" s="231"/>
      <c r="C88" s="389"/>
      <c r="D88" s="390"/>
      <c r="E88" s="390"/>
      <c r="F88" s="390"/>
      <c r="G88" s="390"/>
      <c r="H88" s="390"/>
      <c r="I88" s="390"/>
      <c r="J88" s="390"/>
      <c r="K88" s="391"/>
    </row>
    <row r="89" spans="1:11" x14ac:dyDescent="0.3">
      <c r="A89" s="226" t="s">
        <v>494</v>
      </c>
      <c r="B89" s="227" t="s">
        <v>493</v>
      </c>
      <c r="C89" s="386"/>
      <c r="D89" s="387"/>
      <c r="E89" s="387"/>
      <c r="F89" s="387"/>
      <c r="G89" s="387"/>
      <c r="H89" s="387"/>
      <c r="I89" s="387"/>
      <c r="J89" s="387"/>
      <c r="K89" s="388"/>
    </row>
    <row r="90" spans="1:11" x14ac:dyDescent="0.3">
      <c r="A90" s="108" t="s">
        <v>508</v>
      </c>
      <c r="B90" s="228" t="s">
        <v>495</v>
      </c>
      <c r="C90" s="88">
        <v>0</v>
      </c>
      <c r="D90" s="88">
        <v>0</v>
      </c>
      <c r="E90" s="88">
        <v>0</v>
      </c>
      <c r="F90" s="88">
        <v>0</v>
      </c>
      <c r="G90" s="88">
        <v>0</v>
      </c>
      <c r="H90" s="88">
        <v>0</v>
      </c>
      <c r="I90" s="88">
        <v>0</v>
      </c>
      <c r="J90" s="88">
        <v>0</v>
      </c>
      <c r="K90" s="98">
        <v>0</v>
      </c>
    </row>
    <row r="91" spans="1:11" x14ac:dyDescent="0.3">
      <c r="A91" s="108" t="s">
        <v>509</v>
      </c>
      <c r="B91" s="228" t="s">
        <v>496</v>
      </c>
      <c r="C91" s="88">
        <v>20</v>
      </c>
      <c r="D91" s="88">
        <v>11</v>
      </c>
      <c r="E91" s="88">
        <v>2</v>
      </c>
      <c r="F91" s="88">
        <v>2</v>
      </c>
      <c r="G91" s="88">
        <v>15</v>
      </c>
      <c r="H91" s="88">
        <v>10</v>
      </c>
      <c r="I91" s="88">
        <v>6</v>
      </c>
      <c r="J91" s="88">
        <v>6</v>
      </c>
      <c r="K91" s="98">
        <v>72</v>
      </c>
    </row>
    <row r="92" spans="1:11" x14ac:dyDescent="0.3">
      <c r="A92" s="108" t="s">
        <v>510</v>
      </c>
      <c r="B92" s="228" t="s">
        <v>497</v>
      </c>
      <c r="C92" s="88">
        <v>31</v>
      </c>
      <c r="D92" s="88">
        <v>11</v>
      </c>
      <c r="E92" s="88">
        <v>0</v>
      </c>
      <c r="F92" s="88">
        <v>0</v>
      </c>
      <c r="G92" s="88">
        <v>32</v>
      </c>
      <c r="H92" s="88">
        <v>3</v>
      </c>
      <c r="I92" s="88">
        <v>17</v>
      </c>
      <c r="J92" s="88">
        <v>17</v>
      </c>
      <c r="K92" s="98">
        <v>111</v>
      </c>
    </row>
    <row r="93" spans="1:11" x14ac:dyDescent="0.3">
      <c r="A93" s="108" t="s">
        <v>511</v>
      </c>
      <c r="B93" s="228" t="s">
        <v>498</v>
      </c>
      <c r="C93" s="88">
        <v>4</v>
      </c>
      <c r="D93" s="88">
        <v>1</v>
      </c>
      <c r="E93" s="88">
        <v>0</v>
      </c>
      <c r="F93" s="88">
        <v>0</v>
      </c>
      <c r="G93" s="88">
        <v>4</v>
      </c>
      <c r="H93" s="88">
        <v>1</v>
      </c>
      <c r="I93" s="88">
        <v>0</v>
      </c>
      <c r="J93" s="88">
        <v>0</v>
      </c>
      <c r="K93" s="98">
        <v>10</v>
      </c>
    </row>
    <row r="94" spans="1:11" x14ac:dyDescent="0.3">
      <c r="A94" s="108" t="s">
        <v>512</v>
      </c>
      <c r="B94" s="228" t="s">
        <v>499</v>
      </c>
      <c r="C94" s="88">
        <v>0</v>
      </c>
      <c r="D94" s="88">
        <v>0</v>
      </c>
      <c r="E94" s="88">
        <v>0</v>
      </c>
      <c r="F94" s="88">
        <v>0</v>
      </c>
      <c r="G94" s="88">
        <v>0</v>
      </c>
      <c r="H94" s="88">
        <v>0</v>
      </c>
      <c r="I94" s="88">
        <v>0</v>
      </c>
      <c r="J94" s="88">
        <v>0</v>
      </c>
      <c r="K94" s="98">
        <v>0</v>
      </c>
    </row>
    <row r="95" spans="1:11" x14ac:dyDescent="0.3">
      <c r="A95" s="108" t="s">
        <v>513</v>
      </c>
      <c r="B95" s="228" t="s">
        <v>500</v>
      </c>
      <c r="C95" s="88">
        <v>18</v>
      </c>
      <c r="D95" s="88">
        <v>6</v>
      </c>
      <c r="E95" s="88">
        <v>0</v>
      </c>
      <c r="F95" s="88">
        <v>0</v>
      </c>
      <c r="G95" s="88">
        <v>10</v>
      </c>
      <c r="H95" s="88">
        <v>0</v>
      </c>
      <c r="I95" s="88">
        <v>11</v>
      </c>
      <c r="J95" s="88">
        <v>5</v>
      </c>
      <c r="K95" s="98">
        <v>50</v>
      </c>
    </row>
    <row r="96" spans="1:11" x14ac:dyDescent="0.3">
      <c r="A96" s="108" t="s">
        <v>507</v>
      </c>
      <c r="B96" s="228" t="s">
        <v>501</v>
      </c>
      <c r="C96" s="88">
        <v>4</v>
      </c>
      <c r="D96" s="88">
        <v>4</v>
      </c>
      <c r="E96" s="88">
        <v>0</v>
      </c>
      <c r="F96" s="88">
        <v>0</v>
      </c>
      <c r="G96" s="88">
        <v>5</v>
      </c>
      <c r="H96" s="88">
        <v>2</v>
      </c>
      <c r="I96" s="88">
        <v>4</v>
      </c>
      <c r="J96" s="88">
        <v>2</v>
      </c>
      <c r="K96" s="98">
        <v>21</v>
      </c>
    </row>
    <row r="97" spans="1:11" x14ac:dyDescent="0.3">
      <c r="A97" s="108" t="s">
        <v>514</v>
      </c>
      <c r="B97" s="228" t="s">
        <v>502</v>
      </c>
      <c r="C97" s="88">
        <v>0</v>
      </c>
      <c r="D97" s="88">
        <v>0</v>
      </c>
      <c r="E97" s="88">
        <v>0</v>
      </c>
      <c r="F97" s="88">
        <v>0</v>
      </c>
      <c r="G97" s="88">
        <v>0</v>
      </c>
      <c r="H97" s="88">
        <v>0</v>
      </c>
      <c r="I97" s="88">
        <v>0</v>
      </c>
      <c r="J97" s="88">
        <v>0</v>
      </c>
      <c r="K97" s="98">
        <v>0</v>
      </c>
    </row>
    <row r="98" spans="1:11" x14ac:dyDescent="0.3">
      <c r="A98" s="108" t="s">
        <v>515</v>
      </c>
      <c r="B98" s="228" t="s">
        <v>503</v>
      </c>
      <c r="C98" s="88">
        <v>0</v>
      </c>
      <c r="D98" s="88">
        <v>0</v>
      </c>
      <c r="E98" s="88">
        <v>0</v>
      </c>
      <c r="F98" s="88">
        <v>0</v>
      </c>
      <c r="G98" s="88">
        <v>0</v>
      </c>
      <c r="H98" s="88">
        <v>0</v>
      </c>
      <c r="I98" s="88">
        <v>0</v>
      </c>
      <c r="J98" s="88">
        <v>0</v>
      </c>
      <c r="K98" s="98">
        <v>0</v>
      </c>
    </row>
    <row r="99" spans="1:11" ht="12.75" customHeight="1" x14ac:dyDescent="0.3">
      <c r="A99" s="108" t="s">
        <v>516</v>
      </c>
      <c r="B99" s="228" t="s">
        <v>504</v>
      </c>
      <c r="C99" s="88">
        <v>25</v>
      </c>
      <c r="D99" s="88">
        <v>13</v>
      </c>
      <c r="E99" s="88">
        <v>2</v>
      </c>
      <c r="F99" s="88">
        <v>0</v>
      </c>
      <c r="G99" s="88">
        <v>12</v>
      </c>
      <c r="H99" s="88">
        <v>12</v>
      </c>
      <c r="I99" s="88">
        <v>11</v>
      </c>
      <c r="J99" s="88">
        <v>12</v>
      </c>
      <c r="K99" s="98">
        <v>87</v>
      </c>
    </row>
    <row r="100" spans="1:11" ht="14.4" thickBot="1" x14ac:dyDescent="0.35">
      <c r="A100" s="108" t="s">
        <v>506</v>
      </c>
      <c r="B100" s="228" t="s">
        <v>505</v>
      </c>
      <c r="C100" s="113">
        <v>4</v>
      </c>
      <c r="D100" s="113">
        <v>3</v>
      </c>
      <c r="E100" s="113">
        <v>0</v>
      </c>
      <c r="F100" s="113">
        <v>0</v>
      </c>
      <c r="G100" s="113">
        <v>4</v>
      </c>
      <c r="H100" s="113">
        <v>1</v>
      </c>
      <c r="I100" s="113">
        <v>2</v>
      </c>
      <c r="J100" s="114">
        <v>0</v>
      </c>
      <c r="K100" s="184">
        <v>14</v>
      </c>
    </row>
    <row r="101" spans="1:11" ht="14.4" thickBot="1" x14ac:dyDescent="0.35">
      <c r="A101" s="233" t="s">
        <v>77</v>
      </c>
      <c r="B101" s="234" t="s">
        <v>98</v>
      </c>
      <c r="C101" s="235">
        <v>106</v>
      </c>
      <c r="D101" s="235">
        <v>49</v>
      </c>
      <c r="E101" s="235">
        <v>4</v>
      </c>
      <c r="F101" s="235">
        <v>2</v>
      </c>
      <c r="G101" s="235">
        <v>82</v>
      </c>
      <c r="H101" s="235">
        <v>29</v>
      </c>
      <c r="I101" s="235">
        <v>51</v>
      </c>
      <c r="J101" s="235">
        <v>42</v>
      </c>
      <c r="K101" s="236">
        <v>365</v>
      </c>
    </row>
    <row r="103" spans="1:11" x14ac:dyDescent="0.3">
      <c r="A103" s="2" t="s">
        <v>5</v>
      </c>
      <c r="B103" s="1" t="s">
        <v>6</v>
      </c>
    </row>
    <row r="104" spans="1:11" x14ac:dyDescent="0.3">
      <c r="A104" s="1" t="s">
        <v>141</v>
      </c>
      <c r="B104" s="1"/>
    </row>
    <row r="105" spans="1:11" x14ac:dyDescent="0.3">
      <c r="A105" s="1"/>
      <c r="B105" s="1"/>
    </row>
  </sheetData>
  <mergeCells count="19">
    <mergeCell ref="C74:K74"/>
    <mergeCell ref="C75:K75"/>
    <mergeCell ref="C88:K88"/>
    <mergeCell ref="C89:K89"/>
    <mergeCell ref="C33:K33"/>
    <mergeCell ref="C46:K46"/>
    <mergeCell ref="C47:K47"/>
    <mergeCell ref="B60:K60"/>
    <mergeCell ref="C61:K61"/>
    <mergeCell ref="B4:K4"/>
    <mergeCell ref="C5:K5"/>
    <mergeCell ref="C18:K18"/>
    <mergeCell ref="C19:K19"/>
    <mergeCell ref="B32:K32"/>
    <mergeCell ref="A1:K1"/>
    <mergeCell ref="C2:D2"/>
    <mergeCell ref="E2:F2"/>
    <mergeCell ref="G2:H2"/>
    <mergeCell ref="I2:J2"/>
  </mergeCells>
  <pageMargins left="0.7" right="0.7" top="0.75" bottom="0.75" header="0.3" footer="0.3"/>
  <pageSetup paperSize="9" scale="82"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1:P101"/>
  <sheetViews>
    <sheetView workbookViewId="0">
      <selection activeCell="A102" sqref="A102"/>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6" ht="25.5" customHeight="1" x14ac:dyDescent="0.3">
      <c r="A1" s="376" t="s">
        <v>391</v>
      </c>
      <c r="B1" s="377"/>
      <c r="C1" s="377"/>
      <c r="D1" s="377"/>
      <c r="E1" s="377"/>
      <c r="F1" s="377"/>
      <c r="G1" s="377"/>
      <c r="H1" s="377"/>
      <c r="I1" s="377"/>
      <c r="J1" s="378"/>
      <c r="K1" s="379"/>
    </row>
    <row r="2" spans="1:16" s="4" customFormat="1" ht="38.25" customHeight="1" x14ac:dyDescent="0.3">
      <c r="A2" s="12" t="s">
        <v>602</v>
      </c>
      <c r="B2" s="7"/>
      <c r="C2" s="401" t="s">
        <v>0</v>
      </c>
      <c r="D2" s="401"/>
      <c r="E2" s="401" t="s">
        <v>2</v>
      </c>
      <c r="F2" s="401"/>
      <c r="G2" s="401" t="s">
        <v>1</v>
      </c>
      <c r="H2" s="401"/>
      <c r="I2" s="402" t="s">
        <v>3</v>
      </c>
      <c r="J2" s="403"/>
      <c r="K2" s="342" t="s">
        <v>4</v>
      </c>
    </row>
    <row r="3" spans="1:16" s="4" customFormat="1" ht="13.5" customHeight="1" thickBot="1" x14ac:dyDescent="0.35">
      <c r="A3" s="41"/>
      <c r="B3" s="44"/>
      <c r="C3" s="45" t="s">
        <v>7</v>
      </c>
      <c r="D3" s="45" t="s">
        <v>8</v>
      </c>
      <c r="E3" s="45" t="s">
        <v>7</v>
      </c>
      <c r="F3" s="45" t="s">
        <v>8</v>
      </c>
      <c r="G3" s="45" t="s">
        <v>7</v>
      </c>
      <c r="H3" s="45" t="s">
        <v>8</v>
      </c>
      <c r="I3" s="345" t="s">
        <v>7</v>
      </c>
      <c r="J3" s="345" t="s">
        <v>8</v>
      </c>
      <c r="K3" s="39"/>
    </row>
    <row r="4" spans="1:16" s="5" customFormat="1" x14ac:dyDescent="0.3">
      <c r="A4" s="71" t="s">
        <v>598</v>
      </c>
      <c r="B4" s="43"/>
      <c r="C4" s="398"/>
      <c r="D4" s="399"/>
      <c r="E4" s="399"/>
      <c r="F4" s="399"/>
      <c r="G4" s="399"/>
      <c r="H4" s="399"/>
      <c r="I4" s="399"/>
      <c r="J4" s="399"/>
      <c r="K4" s="400"/>
    </row>
    <row r="5" spans="1:16" s="2" customFormat="1" x14ac:dyDescent="0.3">
      <c r="A5" s="226" t="s">
        <v>494</v>
      </c>
      <c r="B5" s="227" t="s">
        <v>493</v>
      </c>
      <c r="C5" s="392"/>
      <c r="D5" s="393"/>
      <c r="E5" s="393"/>
      <c r="F5" s="393"/>
      <c r="G5" s="393"/>
      <c r="H5" s="393"/>
      <c r="I5" s="393"/>
      <c r="J5" s="393"/>
      <c r="K5" s="394"/>
    </row>
    <row r="6" spans="1:16" x14ac:dyDescent="0.3">
      <c r="A6" s="108" t="s">
        <v>508</v>
      </c>
      <c r="B6" s="228" t="s">
        <v>495</v>
      </c>
      <c r="C6" s="8"/>
      <c r="D6" s="8"/>
      <c r="E6" s="8"/>
      <c r="F6" s="8"/>
      <c r="G6" s="8"/>
      <c r="H6" s="8"/>
      <c r="I6" s="346"/>
      <c r="J6" s="347"/>
      <c r="K6" s="16">
        <f>SUM(C6:J6)</f>
        <v>0</v>
      </c>
    </row>
    <row r="7" spans="1:16" ht="12.75" customHeight="1" x14ac:dyDescent="0.3">
      <c r="A7" s="108" t="s">
        <v>509</v>
      </c>
      <c r="B7" s="228" t="s">
        <v>496</v>
      </c>
      <c r="C7" s="8"/>
      <c r="D7" s="8"/>
      <c r="E7" s="8"/>
      <c r="F7" s="8"/>
      <c r="G7" s="8"/>
      <c r="H7" s="8"/>
      <c r="I7" s="346"/>
      <c r="J7" s="347"/>
      <c r="K7" s="16">
        <f t="shared" ref="K7:K16" si="0">SUM(C7:J7)</f>
        <v>0</v>
      </c>
    </row>
    <row r="8" spans="1:16" ht="12.75" customHeight="1" x14ac:dyDescent="0.3">
      <c r="A8" s="108" t="s">
        <v>510</v>
      </c>
      <c r="B8" s="228" t="s">
        <v>497</v>
      </c>
      <c r="C8" s="8"/>
      <c r="D8" s="8"/>
      <c r="E8" s="8"/>
      <c r="F8" s="8"/>
      <c r="G8" s="8"/>
      <c r="H8" s="8"/>
      <c r="I8" s="346"/>
      <c r="J8" s="347"/>
      <c r="K8" s="16">
        <f t="shared" si="0"/>
        <v>0</v>
      </c>
    </row>
    <row r="9" spans="1:16" ht="12.75" customHeight="1" x14ac:dyDescent="0.3">
      <c r="A9" s="108" t="s">
        <v>511</v>
      </c>
      <c r="B9" s="228" t="s">
        <v>498</v>
      </c>
      <c r="C9" s="8"/>
      <c r="D9" s="8"/>
      <c r="E9" s="8"/>
      <c r="F9" s="8"/>
      <c r="G9" s="8"/>
      <c r="H9" s="8"/>
      <c r="I9" s="346"/>
      <c r="J9" s="347"/>
      <c r="K9" s="16">
        <f t="shared" si="0"/>
        <v>0</v>
      </c>
    </row>
    <row r="10" spans="1:16" ht="12.75" customHeight="1" x14ac:dyDescent="0.3">
      <c r="A10" s="108" t="s">
        <v>512</v>
      </c>
      <c r="B10" s="228" t="s">
        <v>499</v>
      </c>
      <c r="C10" s="8"/>
      <c r="D10" s="8"/>
      <c r="E10" s="8"/>
      <c r="F10" s="8"/>
      <c r="G10" s="8"/>
      <c r="H10" s="8"/>
      <c r="I10" s="346"/>
      <c r="J10" s="347"/>
      <c r="K10" s="16">
        <f t="shared" si="0"/>
        <v>0</v>
      </c>
    </row>
    <row r="11" spans="1:16" ht="12.75" customHeight="1" x14ac:dyDescent="0.3">
      <c r="A11" s="108" t="s">
        <v>513</v>
      </c>
      <c r="B11" s="228" t="s">
        <v>500</v>
      </c>
      <c r="C11" s="8"/>
      <c r="D11" s="8"/>
      <c r="E11" s="8"/>
      <c r="F11" s="8"/>
      <c r="G11" s="8"/>
      <c r="H11" s="8"/>
      <c r="I11" s="346"/>
      <c r="J11" s="347"/>
      <c r="K11" s="16">
        <f t="shared" si="0"/>
        <v>0</v>
      </c>
      <c r="M11" s="51"/>
      <c r="N11" s="51"/>
      <c r="O11" s="51"/>
      <c r="P11" s="51"/>
    </row>
    <row r="12" spans="1:16" ht="12.75" customHeight="1" x14ac:dyDescent="0.3">
      <c r="A12" s="108" t="s">
        <v>507</v>
      </c>
      <c r="B12" s="228" t="s">
        <v>501</v>
      </c>
      <c r="C12" s="8"/>
      <c r="D12" s="8"/>
      <c r="E12" s="8"/>
      <c r="F12" s="8"/>
      <c r="G12" s="8"/>
      <c r="H12" s="8"/>
      <c r="I12" s="346"/>
      <c r="J12" s="347"/>
      <c r="K12" s="16">
        <f t="shared" si="0"/>
        <v>0</v>
      </c>
      <c r="M12" s="51"/>
      <c r="N12" s="51"/>
      <c r="O12" s="51"/>
      <c r="P12" s="51"/>
    </row>
    <row r="13" spans="1:16" ht="12.75" customHeight="1" x14ac:dyDescent="0.3">
      <c r="A13" s="108" t="s">
        <v>514</v>
      </c>
      <c r="B13" s="228" t="s">
        <v>502</v>
      </c>
      <c r="C13" s="8"/>
      <c r="D13" s="8"/>
      <c r="E13" s="8"/>
      <c r="F13" s="8"/>
      <c r="G13" s="8"/>
      <c r="H13" s="8"/>
      <c r="I13" s="346"/>
      <c r="J13" s="347"/>
      <c r="K13" s="16">
        <f t="shared" si="0"/>
        <v>0</v>
      </c>
    </row>
    <row r="14" spans="1:16" x14ac:dyDescent="0.3">
      <c r="A14" s="108" t="s">
        <v>515</v>
      </c>
      <c r="B14" s="228" t="s">
        <v>503</v>
      </c>
      <c r="C14" s="8"/>
      <c r="D14" s="8"/>
      <c r="E14" s="8"/>
      <c r="F14" s="8"/>
      <c r="G14" s="8"/>
      <c r="H14" s="8"/>
      <c r="I14" s="346"/>
      <c r="J14" s="347"/>
      <c r="K14" s="16">
        <f t="shared" si="0"/>
        <v>0</v>
      </c>
    </row>
    <row r="15" spans="1:16" x14ac:dyDescent="0.3">
      <c r="A15" s="108" t="s">
        <v>516</v>
      </c>
      <c r="B15" s="228" t="s">
        <v>504</v>
      </c>
      <c r="C15" s="8">
        <v>2</v>
      </c>
      <c r="D15" s="8"/>
      <c r="E15" s="8">
        <v>1</v>
      </c>
      <c r="F15" s="8"/>
      <c r="G15" s="8"/>
      <c r="H15" s="8"/>
      <c r="I15" s="346"/>
      <c r="J15" s="347"/>
      <c r="K15" s="16">
        <f t="shared" si="0"/>
        <v>3</v>
      </c>
    </row>
    <row r="16" spans="1:16" x14ac:dyDescent="0.3">
      <c r="A16" s="108" t="s">
        <v>506</v>
      </c>
      <c r="B16" s="228" t="s">
        <v>505</v>
      </c>
      <c r="C16" s="8"/>
      <c r="D16" s="8"/>
      <c r="E16" s="8"/>
      <c r="F16" s="8"/>
      <c r="G16" s="8"/>
      <c r="H16" s="8"/>
      <c r="I16" s="346"/>
      <c r="J16" s="347"/>
      <c r="K16" s="16">
        <f t="shared" si="0"/>
        <v>0</v>
      </c>
    </row>
    <row r="17" spans="1:11" ht="12.75" customHeight="1" x14ac:dyDescent="0.3">
      <c r="A17" s="229" t="s">
        <v>77</v>
      </c>
      <c r="B17" s="348" t="s">
        <v>98</v>
      </c>
      <c r="C17" s="11">
        <f>SUM(C6:C16)</f>
        <v>2</v>
      </c>
      <c r="D17" s="11">
        <f t="shared" ref="D17:J17" si="1">SUM(D6:D16)</f>
        <v>0</v>
      </c>
      <c r="E17" s="11">
        <f t="shared" si="1"/>
        <v>1</v>
      </c>
      <c r="F17" s="11">
        <f t="shared" si="1"/>
        <v>0</v>
      </c>
      <c r="G17" s="11">
        <f t="shared" si="1"/>
        <v>0</v>
      </c>
      <c r="H17" s="11">
        <f t="shared" si="1"/>
        <v>0</v>
      </c>
      <c r="I17" s="11">
        <f t="shared" si="1"/>
        <v>0</v>
      </c>
      <c r="J17" s="11">
        <f t="shared" si="1"/>
        <v>0</v>
      </c>
      <c r="K17" s="16">
        <f>SUM(K6:K16)</f>
        <v>3</v>
      </c>
    </row>
    <row r="18" spans="1:11" s="5" customFormat="1" x14ac:dyDescent="0.3">
      <c r="A18" s="110" t="s">
        <v>603</v>
      </c>
      <c r="B18" s="231"/>
      <c r="C18" s="395"/>
      <c r="D18" s="396"/>
      <c r="E18" s="396"/>
      <c r="F18" s="396"/>
      <c r="G18" s="396"/>
      <c r="H18" s="396"/>
      <c r="I18" s="396"/>
      <c r="J18" s="396"/>
      <c r="K18" s="397"/>
    </row>
    <row r="19" spans="1:11" s="2" customFormat="1" x14ac:dyDescent="0.3">
      <c r="A19" s="226" t="s">
        <v>494</v>
      </c>
      <c r="B19" s="227" t="s">
        <v>493</v>
      </c>
      <c r="C19" s="392"/>
      <c r="D19" s="393"/>
      <c r="E19" s="393"/>
      <c r="F19" s="393"/>
      <c r="G19" s="393"/>
      <c r="H19" s="393"/>
      <c r="I19" s="393"/>
      <c r="J19" s="393"/>
      <c r="K19" s="394"/>
    </row>
    <row r="20" spans="1:11" x14ac:dyDescent="0.3">
      <c r="A20" s="108" t="s">
        <v>508</v>
      </c>
      <c r="B20" s="228" t="s">
        <v>495</v>
      </c>
      <c r="C20" s="8"/>
      <c r="D20" s="8"/>
      <c r="E20" s="8"/>
      <c r="F20" s="8"/>
      <c r="G20" s="8"/>
      <c r="H20" s="8"/>
      <c r="I20" s="346"/>
      <c r="J20" s="347"/>
      <c r="K20" s="16">
        <f>SUM(C20:J20)</f>
        <v>0</v>
      </c>
    </row>
    <row r="21" spans="1:11" x14ac:dyDescent="0.3">
      <c r="A21" s="108" t="s">
        <v>509</v>
      </c>
      <c r="B21" s="228" t="s">
        <v>496</v>
      </c>
      <c r="C21" s="8"/>
      <c r="D21" s="8"/>
      <c r="E21" s="8"/>
      <c r="F21" s="8"/>
      <c r="G21" s="8"/>
      <c r="H21" s="8"/>
      <c r="I21" s="346"/>
      <c r="J21" s="347"/>
      <c r="K21" s="16">
        <f t="shared" ref="K21:K30" si="2">SUM(C21:J21)</f>
        <v>0</v>
      </c>
    </row>
    <row r="22" spans="1:11" x14ac:dyDescent="0.3">
      <c r="A22" s="108" t="s">
        <v>510</v>
      </c>
      <c r="B22" s="228" t="s">
        <v>497</v>
      </c>
      <c r="C22" s="8"/>
      <c r="D22" s="8"/>
      <c r="E22" s="8"/>
      <c r="F22" s="8"/>
      <c r="G22" s="8"/>
      <c r="H22" s="8"/>
      <c r="I22" s="346"/>
      <c r="J22" s="347"/>
      <c r="K22" s="16">
        <f t="shared" si="2"/>
        <v>0</v>
      </c>
    </row>
    <row r="23" spans="1:11" x14ac:dyDescent="0.3">
      <c r="A23" s="108" t="s">
        <v>511</v>
      </c>
      <c r="B23" s="228" t="s">
        <v>498</v>
      </c>
      <c r="C23" s="8"/>
      <c r="D23" s="8"/>
      <c r="E23" s="8"/>
      <c r="F23" s="8"/>
      <c r="G23" s="8"/>
      <c r="H23" s="8"/>
      <c r="I23" s="346"/>
      <c r="J23" s="347"/>
      <c r="K23" s="16">
        <f t="shared" si="2"/>
        <v>0</v>
      </c>
    </row>
    <row r="24" spans="1:11" x14ac:dyDescent="0.3">
      <c r="A24" s="108" t="s">
        <v>512</v>
      </c>
      <c r="B24" s="228" t="s">
        <v>499</v>
      </c>
      <c r="C24" s="8"/>
      <c r="D24" s="8"/>
      <c r="E24" s="8"/>
      <c r="F24" s="8"/>
      <c r="G24" s="8"/>
      <c r="H24" s="8"/>
      <c r="I24" s="346"/>
      <c r="J24" s="347"/>
      <c r="K24" s="16">
        <f t="shared" si="2"/>
        <v>0</v>
      </c>
    </row>
    <row r="25" spans="1:11" x14ac:dyDescent="0.3">
      <c r="A25" s="108" t="s">
        <v>513</v>
      </c>
      <c r="B25" s="228" t="s">
        <v>500</v>
      </c>
      <c r="C25" s="8"/>
      <c r="D25" s="8"/>
      <c r="E25" s="8"/>
      <c r="F25" s="8"/>
      <c r="G25" s="8"/>
      <c r="H25" s="8"/>
      <c r="I25" s="346"/>
      <c r="J25" s="347"/>
      <c r="K25" s="16">
        <f t="shared" si="2"/>
        <v>0</v>
      </c>
    </row>
    <row r="26" spans="1:11" x14ac:dyDescent="0.3">
      <c r="A26" s="108" t="s">
        <v>507</v>
      </c>
      <c r="B26" s="228" t="s">
        <v>501</v>
      </c>
      <c r="C26" s="8"/>
      <c r="D26" s="8"/>
      <c r="E26" s="8"/>
      <c r="F26" s="8"/>
      <c r="G26" s="8"/>
      <c r="H26" s="8"/>
      <c r="I26" s="346"/>
      <c r="J26" s="347"/>
      <c r="K26" s="16">
        <f t="shared" si="2"/>
        <v>0</v>
      </c>
    </row>
    <row r="27" spans="1:11" x14ac:dyDescent="0.3">
      <c r="A27" s="108" t="s">
        <v>514</v>
      </c>
      <c r="B27" s="228" t="s">
        <v>502</v>
      </c>
      <c r="C27" s="8"/>
      <c r="D27" s="8"/>
      <c r="E27" s="8"/>
      <c r="F27" s="8"/>
      <c r="G27" s="8"/>
      <c r="H27" s="8"/>
      <c r="I27" s="346"/>
      <c r="J27" s="347"/>
      <c r="K27" s="16">
        <f t="shared" si="2"/>
        <v>0</v>
      </c>
    </row>
    <row r="28" spans="1:11" x14ac:dyDescent="0.3">
      <c r="A28" s="108" t="s">
        <v>515</v>
      </c>
      <c r="B28" s="228" t="s">
        <v>503</v>
      </c>
      <c r="C28" s="8"/>
      <c r="D28" s="8"/>
      <c r="E28" s="8"/>
      <c r="F28" s="8"/>
      <c r="G28" s="8"/>
      <c r="H28" s="8"/>
      <c r="I28" s="346"/>
      <c r="J28" s="347"/>
      <c r="K28" s="16">
        <f t="shared" si="2"/>
        <v>0</v>
      </c>
    </row>
    <row r="29" spans="1:11" x14ac:dyDescent="0.3">
      <c r="A29" s="108" t="s">
        <v>516</v>
      </c>
      <c r="B29" s="228" t="s">
        <v>504</v>
      </c>
      <c r="C29" s="8"/>
      <c r="D29" s="8"/>
      <c r="E29" s="8"/>
      <c r="F29" s="8"/>
      <c r="G29" s="8"/>
      <c r="H29" s="8"/>
      <c r="I29" s="346">
        <v>1</v>
      </c>
      <c r="J29" s="347">
        <v>2</v>
      </c>
      <c r="K29" s="16">
        <f t="shared" si="2"/>
        <v>3</v>
      </c>
    </row>
    <row r="30" spans="1:11" x14ac:dyDescent="0.3">
      <c r="A30" s="108" t="s">
        <v>506</v>
      </c>
      <c r="B30" s="228" t="s">
        <v>505</v>
      </c>
      <c r="C30" s="8"/>
      <c r="D30" s="8"/>
      <c r="E30" s="8"/>
      <c r="F30" s="8"/>
      <c r="G30" s="8"/>
      <c r="H30" s="8"/>
      <c r="I30" s="346"/>
      <c r="J30" s="347"/>
      <c r="K30" s="16">
        <f t="shared" si="2"/>
        <v>0</v>
      </c>
    </row>
    <row r="31" spans="1:11" x14ac:dyDescent="0.3">
      <c r="A31" s="229" t="s">
        <v>77</v>
      </c>
      <c r="B31" s="348" t="s">
        <v>98</v>
      </c>
      <c r="C31" s="11">
        <f>SUM(C20:C30)</f>
        <v>0</v>
      </c>
      <c r="D31" s="11">
        <f t="shared" ref="D31:J31" si="3">SUM(D20:D30)</f>
        <v>0</v>
      </c>
      <c r="E31" s="11">
        <f t="shared" si="3"/>
        <v>0</v>
      </c>
      <c r="F31" s="11">
        <f t="shared" si="3"/>
        <v>0</v>
      </c>
      <c r="G31" s="11">
        <f t="shared" si="3"/>
        <v>0</v>
      </c>
      <c r="H31" s="11">
        <f t="shared" si="3"/>
        <v>0</v>
      </c>
      <c r="I31" s="11">
        <f t="shared" si="3"/>
        <v>1</v>
      </c>
      <c r="J31" s="11">
        <f t="shared" si="3"/>
        <v>2</v>
      </c>
      <c r="K31" s="16">
        <f>SUM(K20:K30)</f>
        <v>3</v>
      </c>
    </row>
    <row r="32" spans="1:11" x14ac:dyDescent="0.3">
      <c r="A32" s="110" t="s">
        <v>594</v>
      </c>
      <c r="B32" s="231"/>
      <c r="C32" s="395"/>
      <c r="D32" s="396"/>
      <c r="E32" s="396"/>
      <c r="F32" s="396"/>
      <c r="G32" s="396"/>
      <c r="H32" s="396"/>
      <c r="I32" s="396"/>
      <c r="J32" s="396"/>
      <c r="K32" s="397"/>
    </row>
    <row r="33" spans="1:11" x14ac:dyDescent="0.3">
      <c r="A33" s="226" t="s">
        <v>494</v>
      </c>
      <c r="B33" s="227" t="s">
        <v>493</v>
      </c>
      <c r="C33" s="392"/>
      <c r="D33" s="393"/>
      <c r="E33" s="393"/>
      <c r="F33" s="393"/>
      <c r="G33" s="393"/>
      <c r="H33" s="393"/>
      <c r="I33" s="393"/>
      <c r="J33" s="393"/>
      <c r="K33" s="394"/>
    </row>
    <row r="34" spans="1:11" x14ac:dyDescent="0.3">
      <c r="A34" s="108" t="s">
        <v>508</v>
      </c>
      <c r="B34" s="228" t="s">
        <v>495</v>
      </c>
      <c r="C34" s="8"/>
      <c r="D34" s="8"/>
      <c r="E34" s="8"/>
      <c r="F34" s="8"/>
      <c r="G34" s="8"/>
      <c r="H34" s="8"/>
      <c r="I34" s="346"/>
      <c r="J34" s="347"/>
      <c r="K34" s="16">
        <f>SUM(C34:J34)</f>
        <v>0</v>
      </c>
    </row>
    <row r="35" spans="1:11" x14ac:dyDescent="0.3">
      <c r="A35" s="108" t="s">
        <v>509</v>
      </c>
      <c r="B35" s="228" t="s">
        <v>496</v>
      </c>
      <c r="C35" s="8"/>
      <c r="D35" s="8"/>
      <c r="E35" s="8"/>
      <c r="F35" s="8"/>
      <c r="G35" s="8"/>
      <c r="H35" s="8"/>
      <c r="I35" s="346"/>
      <c r="J35" s="347"/>
      <c r="K35" s="16">
        <f t="shared" ref="K35:K44" si="4">SUM(C35:J35)</f>
        <v>0</v>
      </c>
    </row>
    <row r="36" spans="1:11" x14ac:dyDescent="0.3">
      <c r="A36" s="108" t="s">
        <v>510</v>
      </c>
      <c r="B36" s="228" t="s">
        <v>497</v>
      </c>
      <c r="C36" s="8">
        <v>2</v>
      </c>
      <c r="D36" s="8"/>
      <c r="E36" s="8"/>
      <c r="F36" s="8"/>
      <c r="G36" s="8">
        <v>2</v>
      </c>
      <c r="H36" s="8"/>
      <c r="I36" s="346">
        <v>2</v>
      </c>
      <c r="J36" s="347">
        <v>2</v>
      </c>
      <c r="K36" s="16">
        <f t="shared" si="4"/>
        <v>8</v>
      </c>
    </row>
    <row r="37" spans="1:11" x14ac:dyDescent="0.3">
      <c r="A37" s="108" t="s">
        <v>511</v>
      </c>
      <c r="B37" s="228" t="s">
        <v>498</v>
      </c>
      <c r="C37" s="8"/>
      <c r="D37" s="8"/>
      <c r="E37" s="8"/>
      <c r="F37" s="8"/>
      <c r="G37" s="8"/>
      <c r="H37" s="8"/>
      <c r="I37" s="346"/>
      <c r="J37" s="347"/>
      <c r="K37" s="16">
        <f t="shared" si="4"/>
        <v>0</v>
      </c>
    </row>
    <row r="38" spans="1:11" x14ac:dyDescent="0.3">
      <c r="A38" s="108" t="s">
        <v>512</v>
      </c>
      <c r="B38" s="228" t="s">
        <v>499</v>
      </c>
      <c r="C38" s="8"/>
      <c r="D38" s="8"/>
      <c r="E38" s="8"/>
      <c r="F38" s="8"/>
      <c r="G38" s="8"/>
      <c r="H38" s="8"/>
      <c r="I38" s="346"/>
      <c r="J38" s="347"/>
      <c r="K38" s="16">
        <f t="shared" si="4"/>
        <v>0</v>
      </c>
    </row>
    <row r="39" spans="1:11" x14ac:dyDescent="0.3">
      <c r="A39" s="108" t="s">
        <v>513</v>
      </c>
      <c r="B39" s="228" t="s">
        <v>500</v>
      </c>
      <c r="C39" s="8"/>
      <c r="D39" s="8"/>
      <c r="E39" s="8"/>
      <c r="F39" s="8"/>
      <c r="G39" s="8"/>
      <c r="H39" s="8"/>
      <c r="I39" s="346"/>
      <c r="J39" s="347"/>
      <c r="K39" s="16">
        <f t="shared" si="4"/>
        <v>0</v>
      </c>
    </row>
    <row r="40" spans="1:11" x14ac:dyDescent="0.3">
      <c r="A40" s="108" t="s">
        <v>507</v>
      </c>
      <c r="B40" s="228" t="s">
        <v>501</v>
      </c>
      <c r="C40" s="8"/>
      <c r="D40" s="8"/>
      <c r="E40" s="8"/>
      <c r="F40" s="8"/>
      <c r="G40" s="8"/>
      <c r="H40" s="8"/>
      <c r="I40" s="346"/>
      <c r="J40" s="347"/>
      <c r="K40" s="16">
        <f t="shared" si="4"/>
        <v>0</v>
      </c>
    </row>
    <row r="41" spans="1:11" x14ac:dyDescent="0.3">
      <c r="A41" s="108" t="s">
        <v>514</v>
      </c>
      <c r="B41" s="228" t="s">
        <v>502</v>
      </c>
      <c r="C41" s="8"/>
      <c r="D41" s="8"/>
      <c r="E41" s="8"/>
      <c r="F41" s="8"/>
      <c r="G41" s="8"/>
      <c r="H41" s="8"/>
      <c r="I41" s="346"/>
      <c r="J41" s="347"/>
      <c r="K41" s="16">
        <f t="shared" si="4"/>
        <v>0</v>
      </c>
    </row>
    <row r="42" spans="1:11" x14ac:dyDescent="0.3">
      <c r="A42" s="108" t="s">
        <v>515</v>
      </c>
      <c r="B42" s="228" t="s">
        <v>503</v>
      </c>
      <c r="C42" s="8"/>
      <c r="D42" s="8"/>
      <c r="E42" s="8"/>
      <c r="F42" s="8"/>
      <c r="G42" s="8"/>
      <c r="H42" s="8"/>
      <c r="I42" s="346"/>
      <c r="J42" s="347"/>
      <c r="K42" s="16">
        <f t="shared" si="4"/>
        <v>0</v>
      </c>
    </row>
    <row r="43" spans="1:11" x14ac:dyDescent="0.3">
      <c r="A43" s="108" t="s">
        <v>516</v>
      </c>
      <c r="B43" s="228" t="s">
        <v>504</v>
      </c>
      <c r="C43" s="8"/>
      <c r="D43" s="8"/>
      <c r="E43" s="8"/>
      <c r="F43" s="8"/>
      <c r="G43" s="8"/>
      <c r="H43" s="8"/>
      <c r="I43" s="346"/>
      <c r="J43" s="347"/>
      <c r="K43" s="16">
        <f t="shared" si="4"/>
        <v>0</v>
      </c>
    </row>
    <row r="44" spans="1:11" x14ac:dyDescent="0.3">
      <c r="A44" s="108" t="s">
        <v>506</v>
      </c>
      <c r="B44" s="228" t="s">
        <v>505</v>
      </c>
      <c r="C44" s="8"/>
      <c r="D44" s="8"/>
      <c r="E44" s="8"/>
      <c r="F44" s="8"/>
      <c r="G44" s="8"/>
      <c r="H44" s="8"/>
      <c r="I44" s="346"/>
      <c r="J44" s="347"/>
      <c r="K44" s="16">
        <f t="shared" si="4"/>
        <v>0</v>
      </c>
    </row>
    <row r="45" spans="1:11" x14ac:dyDescent="0.3">
      <c r="A45" s="229" t="s">
        <v>77</v>
      </c>
      <c r="B45" s="348" t="s">
        <v>98</v>
      </c>
      <c r="C45" s="11">
        <f>SUM(C34:C44)</f>
        <v>2</v>
      </c>
      <c r="D45" s="11">
        <f t="shared" ref="D45:J45" si="5">SUM(D34:D44)</f>
        <v>0</v>
      </c>
      <c r="E45" s="11">
        <f t="shared" si="5"/>
        <v>0</v>
      </c>
      <c r="F45" s="11">
        <f t="shared" si="5"/>
        <v>0</v>
      </c>
      <c r="G45" s="11">
        <f t="shared" si="5"/>
        <v>2</v>
      </c>
      <c r="H45" s="11">
        <f t="shared" si="5"/>
        <v>0</v>
      </c>
      <c r="I45" s="11">
        <f t="shared" si="5"/>
        <v>2</v>
      </c>
      <c r="J45" s="11">
        <f t="shared" si="5"/>
        <v>2</v>
      </c>
      <c r="K45" s="16">
        <f>SUM(K34:K44)</f>
        <v>8</v>
      </c>
    </row>
    <row r="46" spans="1:11" x14ac:dyDescent="0.3">
      <c r="A46" s="110" t="s">
        <v>596</v>
      </c>
      <c r="B46" s="231"/>
      <c r="C46" s="395"/>
      <c r="D46" s="396"/>
      <c r="E46" s="396"/>
      <c r="F46" s="396"/>
      <c r="G46" s="396"/>
      <c r="H46" s="396"/>
      <c r="I46" s="396"/>
      <c r="J46" s="396"/>
      <c r="K46" s="397"/>
    </row>
    <row r="47" spans="1:11" x14ac:dyDescent="0.3">
      <c r="A47" s="226" t="s">
        <v>494</v>
      </c>
      <c r="B47" s="227" t="s">
        <v>493</v>
      </c>
      <c r="C47" s="392"/>
      <c r="D47" s="393"/>
      <c r="E47" s="393"/>
      <c r="F47" s="393"/>
      <c r="G47" s="393"/>
      <c r="H47" s="393"/>
      <c r="I47" s="393"/>
      <c r="J47" s="393"/>
      <c r="K47" s="394"/>
    </row>
    <row r="48" spans="1:11" x14ac:dyDescent="0.3">
      <c r="A48" s="108" t="s">
        <v>508</v>
      </c>
      <c r="B48" s="228" t="s">
        <v>495</v>
      </c>
      <c r="C48" s="8"/>
      <c r="D48" s="8"/>
      <c r="E48" s="8"/>
      <c r="F48" s="8"/>
      <c r="G48" s="8"/>
      <c r="H48" s="8"/>
      <c r="I48" s="346"/>
      <c r="J48" s="347"/>
      <c r="K48" s="16">
        <f>SUM(C48:J48)</f>
        <v>0</v>
      </c>
    </row>
    <row r="49" spans="1:11" x14ac:dyDescent="0.3">
      <c r="A49" s="108" t="s">
        <v>509</v>
      </c>
      <c r="B49" s="228" t="s">
        <v>496</v>
      </c>
      <c r="C49" s="8"/>
      <c r="D49" s="8"/>
      <c r="E49" s="8"/>
      <c r="F49" s="8"/>
      <c r="G49" s="8"/>
      <c r="H49" s="8"/>
      <c r="I49" s="346"/>
      <c r="J49" s="347"/>
      <c r="K49" s="16">
        <f t="shared" ref="K49:K58" si="6">SUM(C49:J49)</f>
        <v>0</v>
      </c>
    </row>
    <row r="50" spans="1:11" x14ac:dyDescent="0.3">
      <c r="A50" s="108" t="s">
        <v>510</v>
      </c>
      <c r="B50" s="228" t="s">
        <v>497</v>
      </c>
      <c r="C50" s="8"/>
      <c r="D50" s="8"/>
      <c r="E50" s="8"/>
      <c r="F50" s="8"/>
      <c r="G50" s="8"/>
      <c r="H50" s="8"/>
      <c r="I50" s="346"/>
      <c r="J50" s="347"/>
      <c r="K50" s="16">
        <f t="shared" si="6"/>
        <v>0</v>
      </c>
    </row>
    <row r="51" spans="1:11" x14ac:dyDescent="0.3">
      <c r="A51" s="108" t="s">
        <v>511</v>
      </c>
      <c r="B51" s="228" t="s">
        <v>498</v>
      </c>
      <c r="C51" s="8">
        <v>1</v>
      </c>
      <c r="D51" s="8">
        <v>1</v>
      </c>
      <c r="E51" s="8"/>
      <c r="F51" s="8"/>
      <c r="G51" s="8">
        <v>1</v>
      </c>
      <c r="H51" s="8">
        <v>1</v>
      </c>
      <c r="I51" s="346"/>
      <c r="J51" s="347"/>
      <c r="K51" s="16">
        <f t="shared" si="6"/>
        <v>4</v>
      </c>
    </row>
    <row r="52" spans="1:11" x14ac:dyDescent="0.3">
      <c r="A52" s="108" t="s">
        <v>512</v>
      </c>
      <c r="B52" s="228" t="s">
        <v>499</v>
      </c>
      <c r="C52" s="8"/>
      <c r="D52" s="8"/>
      <c r="E52" s="8"/>
      <c r="F52" s="8"/>
      <c r="G52" s="8"/>
      <c r="H52" s="8"/>
      <c r="I52" s="346"/>
      <c r="J52" s="347"/>
      <c r="K52" s="16">
        <f t="shared" si="6"/>
        <v>0</v>
      </c>
    </row>
    <row r="53" spans="1:11" x14ac:dyDescent="0.3">
      <c r="A53" s="108" t="s">
        <v>513</v>
      </c>
      <c r="B53" s="228" t="s">
        <v>500</v>
      </c>
      <c r="C53" s="8">
        <v>1</v>
      </c>
      <c r="D53" s="8"/>
      <c r="E53" s="8"/>
      <c r="F53" s="8"/>
      <c r="G53" s="8">
        <v>1</v>
      </c>
      <c r="H53" s="8"/>
      <c r="I53" s="346">
        <v>4</v>
      </c>
      <c r="J53" s="347">
        <v>3</v>
      </c>
      <c r="K53" s="16">
        <f t="shared" si="6"/>
        <v>9</v>
      </c>
    </row>
    <row r="54" spans="1:11" x14ac:dyDescent="0.3">
      <c r="A54" s="108" t="s">
        <v>507</v>
      </c>
      <c r="B54" s="228" t="s">
        <v>501</v>
      </c>
      <c r="C54" s="8"/>
      <c r="D54" s="8"/>
      <c r="E54" s="8"/>
      <c r="F54" s="8"/>
      <c r="G54" s="8"/>
      <c r="H54" s="8"/>
      <c r="I54" s="346">
        <v>1</v>
      </c>
      <c r="J54" s="347"/>
      <c r="K54" s="16">
        <f t="shared" si="6"/>
        <v>1</v>
      </c>
    </row>
    <row r="55" spans="1:11" x14ac:dyDescent="0.3">
      <c r="A55" s="108" t="s">
        <v>514</v>
      </c>
      <c r="B55" s="228" t="s">
        <v>502</v>
      </c>
      <c r="C55" s="8"/>
      <c r="D55" s="8"/>
      <c r="E55" s="8"/>
      <c r="F55" s="8"/>
      <c r="G55" s="8"/>
      <c r="H55" s="8"/>
      <c r="I55" s="346"/>
      <c r="J55" s="347"/>
      <c r="K55" s="16">
        <f t="shared" si="6"/>
        <v>0</v>
      </c>
    </row>
    <row r="56" spans="1:11" x14ac:dyDescent="0.3">
      <c r="A56" s="108" t="s">
        <v>515</v>
      </c>
      <c r="B56" s="228" t="s">
        <v>503</v>
      </c>
      <c r="C56" s="8"/>
      <c r="D56" s="8"/>
      <c r="E56" s="8"/>
      <c r="F56" s="8"/>
      <c r="G56" s="8"/>
      <c r="H56" s="8"/>
      <c r="I56" s="346"/>
      <c r="J56" s="347"/>
      <c r="K56" s="16">
        <f t="shared" si="6"/>
        <v>0</v>
      </c>
    </row>
    <row r="57" spans="1:11" x14ac:dyDescent="0.3">
      <c r="A57" s="108" t="s">
        <v>516</v>
      </c>
      <c r="B57" s="228" t="s">
        <v>504</v>
      </c>
      <c r="C57" s="8"/>
      <c r="D57" s="8"/>
      <c r="E57" s="8"/>
      <c r="F57" s="8"/>
      <c r="G57" s="8"/>
      <c r="H57" s="8"/>
      <c r="I57" s="346"/>
      <c r="J57" s="347"/>
      <c r="K57" s="16">
        <f t="shared" si="6"/>
        <v>0</v>
      </c>
    </row>
    <row r="58" spans="1:11" x14ac:dyDescent="0.3">
      <c r="A58" s="108" t="s">
        <v>506</v>
      </c>
      <c r="B58" s="228" t="s">
        <v>505</v>
      </c>
      <c r="C58" s="8"/>
      <c r="D58" s="8"/>
      <c r="E58" s="8"/>
      <c r="F58" s="8"/>
      <c r="G58" s="8"/>
      <c r="H58" s="8"/>
      <c r="I58" s="346"/>
      <c r="J58" s="347"/>
      <c r="K58" s="16">
        <f t="shared" si="6"/>
        <v>0</v>
      </c>
    </row>
    <row r="59" spans="1:11" x14ac:dyDescent="0.3">
      <c r="A59" s="229" t="s">
        <v>77</v>
      </c>
      <c r="B59" s="348" t="s">
        <v>98</v>
      </c>
      <c r="C59" s="11">
        <f>SUM(C48:C58)</f>
        <v>2</v>
      </c>
      <c r="D59" s="11">
        <f t="shared" ref="D59:J59" si="7">SUM(D48:D58)</f>
        <v>1</v>
      </c>
      <c r="E59" s="11">
        <f t="shared" si="7"/>
        <v>0</v>
      </c>
      <c r="F59" s="11">
        <f t="shared" si="7"/>
        <v>0</v>
      </c>
      <c r="G59" s="11">
        <f t="shared" si="7"/>
        <v>2</v>
      </c>
      <c r="H59" s="11">
        <f t="shared" si="7"/>
        <v>1</v>
      </c>
      <c r="I59" s="11">
        <f t="shared" si="7"/>
        <v>5</v>
      </c>
      <c r="J59" s="11">
        <f t="shared" si="7"/>
        <v>3</v>
      </c>
      <c r="K59" s="16">
        <f>SUM(K48:K58)</f>
        <v>14</v>
      </c>
    </row>
    <row r="60" spans="1:11" x14ac:dyDescent="0.3">
      <c r="A60" s="110" t="s">
        <v>595</v>
      </c>
      <c r="B60" s="231"/>
      <c r="C60" s="395"/>
      <c r="D60" s="396"/>
      <c r="E60" s="396"/>
      <c r="F60" s="396"/>
      <c r="G60" s="396"/>
      <c r="H60" s="396"/>
      <c r="I60" s="396"/>
      <c r="J60" s="396"/>
      <c r="K60" s="397"/>
    </row>
    <row r="61" spans="1:11" x14ac:dyDescent="0.3">
      <c r="A61" s="226" t="s">
        <v>494</v>
      </c>
      <c r="B61" s="227" t="s">
        <v>493</v>
      </c>
      <c r="C61" s="392"/>
      <c r="D61" s="393"/>
      <c r="E61" s="393"/>
      <c r="F61" s="393"/>
      <c r="G61" s="393"/>
      <c r="H61" s="393"/>
      <c r="I61" s="393"/>
      <c r="J61" s="393"/>
      <c r="K61" s="394"/>
    </row>
    <row r="62" spans="1:11" x14ac:dyDescent="0.3">
      <c r="A62" s="108" t="s">
        <v>508</v>
      </c>
      <c r="B62" s="228" t="s">
        <v>495</v>
      </c>
      <c r="C62" s="8"/>
      <c r="D62" s="8"/>
      <c r="E62" s="8"/>
      <c r="F62" s="8"/>
      <c r="G62" s="8"/>
      <c r="H62" s="8"/>
      <c r="I62" s="346"/>
      <c r="J62" s="347"/>
      <c r="K62" s="16">
        <f>SUM(C62:J62)</f>
        <v>0</v>
      </c>
    </row>
    <row r="63" spans="1:11" x14ac:dyDescent="0.3">
      <c r="A63" s="108" t="s">
        <v>509</v>
      </c>
      <c r="B63" s="228" t="s">
        <v>496</v>
      </c>
      <c r="C63" s="8"/>
      <c r="D63" s="8"/>
      <c r="E63" s="8"/>
      <c r="F63" s="8"/>
      <c r="G63" s="8"/>
      <c r="H63" s="8"/>
      <c r="I63" s="346"/>
      <c r="J63" s="347"/>
      <c r="K63" s="16">
        <f t="shared" ref="K63:K72" si="8">SUM(C63:J63)</f>
        <v>0</v>
      </c>
    </row>
    <row r="64" spans="1:11" x14ac:dyDescent="0.3">
      <c r="A64" s="108" t="s">
        <v>510</v>
      </c>
      <c r="B64" s="228" t="s">
        <v>497</v>
      </c>
      <c r="C64" s="8"/>
      <c r="D64" s="8"/>
      <c r="E64" s="8"/>
      <c r="F64" s="8"/>
      <c r="G64" s="8"/>
      <c r="H64" s="8"/>
      <c r="I64" s="346"/>
      <c r="J64" s="347"/>
      <c r="K64" s="16">
        <f t="shared" si="8"/>
        <v>0</v>
      </c>
    </row>
    <row r="65" spans="1:11" x14ac:dyDescent="0.3">
      <c r="A65" s="108" t="s">
        <v>511</v>
      </c>
      <c r="B65" s="228" t="s">
        <v>498</v>
      </c>
      <c r="C65" s="8"/>
      <c r="D65" s="8"/>
      <c r="E65" s="8"/>
      <c r="F65" s="8"/>
      <c r="G65" s="8"/>
      <c r="H65" s="8"/>
      <c r="I65" s="346"/>
      <c r="J65" s="347"/>
      <c r="K65" s="16">
        <f t="shared" si="8"/>
        <v>0</v>
      </c>
    </row>
    <row r="66" spans="1:11" x14ac:dyDescent="0.3">
      <c r="A66" s="108" t="s">
        <v>512</v>
      </c>
      <c r="B66" s="228" t="s">
        <v>499</v>
      </c>
      <c r="C66" s="8"/>
      <c r="D66" s="8"/>
      <c r="E66" s="8"/>
      <c r="F66" s="8"/>
      <c r="G66" s="8"/>
      <c r="H66" s="8"/>
      <c r="I66" s="346"/>
      <c r="J66" s="347"/>
      <c r="K66" s="16">
        <f t="shared" si="8"/>
        <v>0</v>
      </c>
    </row>
    <row r="67" spans="1:11" x14ac:dyDescent="0.3">
      <c r="A67" s="108" t="s">
        <v>513</v>
      </c>
      <c r="B67" s="228" t="s">
        <v>500</v>
      </c>
      <c r="C67" s="8"/>
      <c r="D67" s="8"/>
      <c r="E67" s="8"/>
      <c r="F67" s="8"/>
      <c r="G67" s="8"/>
      <c r="H67" s="8"/>
      <c r="I67" s="346"/>
      <c r="J67" s="347"/>
      <c r="K67" s="16">
        <f t="shared" si="8"/>
        <v>0</v>
      </c>
    </row>
    <row r="68" spans="1:11" x14ac:dyDescent="0.3">
      <c r="A68" s="108" t="s">
        <v>507</v>
      </c>
      <c r="B68" s="228" t="s">
        <v>501</v>
      </c>
      <c r="C68" s="8"/>
      <c r="D68" s="8"/>
      <c r="E68" s="8"/>
      <c r="F68" s="8"/>
      <c r="G68" s="8"/>
      <c r="H68" s="8"/>
      <c r="I68" s="346"/>
      <c r="J68" s="347"/>
      <c r="K68" s="16">
        <f t="shared" si="8"/>
        <v>0</v>
      </c>
    </row>
    <row r="69" spans="1:11" x14ac:dyDescent="0.3">
      <c r="A69" s="108" t="s">
        <v>514</v>
      </c>
      <c r="B69" s="228" t="s">
        <v>502</v>
      </c>
      <c r="C69" s="8"/>
      <c r="D69" s="8"/>
      <c r="E69" s="8"/>
      <c r="F69" s="8"/>
      <c r="G69" s="8"/>
      <c r="H69" s="8"/>
      <c r="I69" s="346"/>
      <c r="J69" s="347"/>
      <c r="K69" s="16">
        <f t="shared" si="8"/>
        <v>0</v>
      </c>
    </row>
    <row r="70" spans="1:11" x14ac:dyDescent="0.3">
      <c r="A70" s="108" t="s">
        <v>515</v>
      </c>
      <c r="B70" s="228" t="s">
        <v>503</v>
      </c>
      <c r="C70" s="8"/>
      <c r="D70" s="8"/>
      <c r="E70" s="8"/>
      <c r="F70" s="8"/>
      <c r="G70" s="8"/>
      <c r="H70" s="8"/>
      <c r="I70" s="346"/>
      <c r="J70" s="347"/>
      <c r="K70" s="16">
        <f t="shared" si="8"/>
        <v>0</v>
      </c>
    </row>
    <row r="71" spans="1:11" x14ac:dyDescent="0.3">
      <c r="A71" s="108" t="s">
        <v>516</v>
      </c>
      <c r="B71" s="228" t="s">
        <v>504</v>
      </c>
      <c r="C71" s="8"/>
      <c r="D71" s="8"/>
      <c r="E71" s="8"/>
      <c r="F71" s="8"/>
      <c r="G71" s="8"/>
      <c r="H71" s="8"/>
      <c r="I71" s="346"/>
      <c r="J71" s="347"/>
      <c r="K71" s="16">
        <f t="shared" si="8"/>
        <v>0</v>
      </c>
    </row>
    <row r="72" spans="1:11" x14ac:dyDescent="0.3">
      <c r="A72" s="108" t="s">
        <v>506</v>
      </c>
      <c r="B72" s="228" t="s">
        <v>505</v>
      </c>
      <c r="C72" s="8"/>
      <c r="D72" s="8"/>
      <c r="E72" s="8"/>
      <c r="F72" s="8"/>
      <c r="G72" s="8"/>
      <c r="H72" s="8"/>
      <c r="I72" s="346"/>
      <c r="J72" s="347"/>
      <c r="K72" s="16">
        <f t="shared" si="8"/>
        <v>0</v>
      </c>
    </row>
    <row r="73" spans="1:11" x14ac:dyDescent="0.3">
      <c r="A73" s="229" t="s">
        <v>77</v>
      </c>
      <c r="B73" s="348" t="s">
        <v>98</v>
      </c>
      <c r="C73" s="11">
        <f>SUM(C62:C72)</f>
        <v>0</v>
      </c>
      <c r="D73" s="11">
        <f t="shared" ref="D73:J73" si="9">SUM(D62:D72)</f>
        <v>0</v>
      </c>
      <c r="E73" s="11">
        <f t="shared" si="9"/>
        <v>0</v>
      </c>
      <c r="F73" s="11">
        <f t="shared" si="9"/>
        <v>0</v>
      </c>
      <c r="G73" s="11">
        <f t="shared" si="9"/>
        <v>0</v>
      </c>
      <c r="H73" s="11">
        <f t="shared" si="9"/>
        <v>0</v>
      </c>
      <c r="I73" s="11">
        <f t="shared" si="9"/>
        <v>0</v>
      </c>
      <c r="J73" s="11">
        <f t="shared" si="9"/>
        <v>0</v>
      </c>
      <c r="K73" s="16">
        <f>SUM(K62:K72)</f>
        <v>0</v>
      </c>
    </row>
    <row r="74" spans="1:11" x14ac:dyDescent="0.3">
      <c r="A74" s="110" t="s">
        <v>592</v>
      </c>
      <c r="B74" s="231"/>
      <c r="C74" s="395"/>
      <c r="D74" s="396"/>
      <c r="E74" s="396"/>
      <c r="F74" s="396"/>
      <c r="G74" s="396"/>
      <c r="H74" s="396"/>
      <c r="I74" s="396"/>
      <c r="J74" s="396"/>
      <c r="K74" s="397"/>
    </row>
    <row r="75" spans="1:11" x14ac:dyDescent="0.3">
      <c r="A75" s="226" t="s">
        <v>494</v>
      </c>
      <c r="B75" s="227" t="s">
        <v>493</v>
      </c>
      <c r="C75" s="392"/>
      <c r="D75" s="393"/>
      <c r="E75" s="393"/>
      <c r="F75" s="393"/>
      <c r="G75" s="393"/>
      <c r="H75" s="393"/>
      <c r="I75" s="393"/>
      <c r="J75" s="393"/>
      <c r="K75" s="394"/>
    </row>
    <row r="76" spans="1:11" x14ac:dyDescent="0.3">
      <c r="A76" s="108" t="s">
        <v>508</v>
      </c>
      <c r="B76" s="228" t="s">
        <v>495</v>
      </c>
      <c r="C76" s="8"/>
      <c r="D76" s="8"/>
      <c r="E76" s="8"/>
      <c r="F76" s="8"/>
      <c r="G76" s="8"/>
      <c r="H76" s="8"/>
      <c r="I76" s="346"/>
      <c r="J76" s="347"/>
      <c r="K76" s="16">
        <f>SUM(C76:J76)</f>
        <v>0</v>
      </c>
    </row>
    <row r="77" spans="1:11" x14ac:dyDescent="0.3">
      <c r="A77" s="108" t="s">
        <v>509</v>
      </c>
      <c r="B77" s="228" t="s">
        <v>496</v>
      </c>
      <c r="C77" s="8"/>
      <c r="D77" s="8"/>
      <c r="E77" s="8"/>
      <c r="F77" s="8"/>
      <c r="G77" s="8"/>
      <c r="H77" s="8"/>
      <c r="I77" s="346"/>
      <c r="J77" s="347"/>
      <c r="K77" s="16">
        <f t="shared" ref="K77:K86" si="10">SUM(C77:J77)</f>
        <v>0</v>
      </c>
    </row>
    <row r="78" spans="1:11" x14ac:dyDescent="0.3">
      <c r="A78" s="108" t="s">
        <v>510</v>
      </c>
      <c r="B78" s="228" t="s">
        <v>497</v>
      </c>
      <c r="C78" s="8"/>
      <c r="D78" s="8"/>
      <c r="E78" s="8"/>
      <c r="F78" s="8"/>
      <c r="G78" s="8">
        <v>1</v>
      </c>
      <c r="H78" s="8"/>
      <c r="I78" s="346"/>
      <c r="J78" s="347"/>
      <c r="K78" s="16">
        <f t="shared" si="10"/>
        <v>1</v>
      </c>
    </row>
    <row r="79" spans="1:11" x14ac:dyDescent="0.3">
      <c r="A79" s="108" t="s">
        <v>511</v>
      </c>
      <c r="B79" s="228" t="s">
        <v>498</v>
      </c>
      <c r="C79" s="8"/>
      <c r="D79" s="8"/>
      <c r="E79" s="8"/>
      <c r="F79" s="8"/>
      <c r="G79" s="8"/>
      <c r="H79" s="8"/>
      <c r="I79" s="346"/>
      <c r="J79" s="347"/>
      <c r="K79" s="16">
        <f t="shared" si="10"/>
        <v>0</v>
      </c>
    </row>
    <row r="80" spans="1:11" x14ac:dyDescent="0.3">
      <c r="A80" s="108" t="s">
        <v>512</v>
      </c>
      <c r="B80" s="228" t="s">
        <v>499</v>
      </c>
      <c r="C80" s="8"/>
      <c r="D80" s="8"/>
      <c r="E80" s="8"/>
      <c r="F80" s="8"/>
      <c r="G80" s="8"/>
      <c r="H80" s="8"/>
      <c r="I80" s="346"/>
      <c r="J80" s="347"/>
      <c r="K80" s="16">
        <f t="shared" si="10"/>
        <v>0</v>
      </c>
    </row>
    <row r="81" spans="1:11" x14ac:dyDescent="0.3">
      <c r="A81" s="108" t="s">
        <v>513</v>
      </c>
      <c r="B81" s="228" t="s">
        <v>500</v>
      </c>
      <c r="C81" s="8"/>
      <c r="D81" s="8"/>
      <c r="E81" s="8"/>
      <c r="F81" s="8"/>
      <c r="G81" s="8"/>
      <c r="H81" s="8"/>
      <c r="I81" s="346"/>
      <c r="J81" s="347"/>
      <c r="K81" s="16">
        <f t="shared" si="10"/>
        <v>0</v>
      </c>
    </row>
    <row r="82" spans="1:11" x14ac:dyDescent="0.3">
      <c r="A82" s="108" t="s">
        <v>507</v>
      </c>
      <c r="B82" s="228" t="s">
        <v>501</v>
      </c>
      <c r="C82" s="8"/>
      <c r="D82" s="8"/>
      <c r="E82" s="8"/>
      <c r="F82" s="8"/>
      <c r="G82" s="8"/>
      <c r="H82" s="8"/>
      <c r="I82" s="346"/>
      <c r="J82" s="347"/>
      <c r="K82" s="16">
        <f t="shared" si="10"/>
        <v>0</v>
      </c>
    </row>
    <row r="83" spans="1:11" x14ac:dyDescent="0.3">
      <c r="A83" s="108" t="s">
        <v>514</v>
      </c>
      <c r="B83" s="228" t="s">
        <v>502</v>
      </c>
      <c r="C83" s="8"/>
      <c r="D83" s="8"/>
      <c r="E83" s="8"/>
      <c r="F83" s="8"/>
      <c r="G83" s="8"/>
      <c r="H83" s="8"/>
      <c r="I83" s="346"/>
      <c r="J83" s="347"/>
      <c r="K83" s="16">
        <f t="shared" si="10"/>
        <v>0</v>
      </c>
    </row>
    <row r="84" spans="1:11" x14ac:dyDescent="0.3">
      <c r="A84" s="108" t="s">
        <v>515</v>
      </c>
      <c r="B84" s="228" t="s">
        <v>503</v>
      </c>
      <c r="C84" s="8"/>
      <c r="D84" s="8"/>
      <c r="E84" s="8"/>
      <c r="F84" s="8"/>
      <c r="G84" s="8"/>
      <c r="H84" s="8"/>
      <c r="I84" s="346"/>
      <c r="J84" s="347"/>
      <c r="K84" s="16">
        <f t="shared" si="10"/>
        <v>0</v>
      </c>
    </row>
    <row r="85" spans="1:11" x14ac:dyDescent="0.3">
      <c r="A85" s="108" t="s">
        <v>516</v>
      </c>
      <c r="B85" s="228" t="s">
        <v>504</v>
      </c>
      <c r="C85" s="8"/>
      <c r="D85" s="8"/>
      <c r="E85" s="8"/>
      <c r="F85" s="8"/>
      <c r="G85" s="8"/>
      <c r="H85" s="8"/>
      <c r="I85" s="346"/>
      <c r="J85" s="347"/>
      <c r="K85" s="16">
        <f t="shared" si="10"/>
        <v>0</v>
      </c>
    </row>
    <row r="86" spans="1:11" x14ac:dyDescent="0.3">
      <c r="A86" s="108" t="s">
        <v>506</v>
      </c>
      <c r="B86" s="228" t="s">
        <v>505</v>
      </c>
      <c r="C86" s="8"/>
      <c r="D86" s="8"/>
      <c r="E86" s="8"/>
      <c r="F86" s="8"/>
      <c r="G86" s="8"/>
      <c r="H86" s="8"/>
      <c r="I86" s="346"/>
      <c r="J86" s="347"/>
      <c r="K86" s="16">
        <f t="shared" si="10"/>
        <v>0</v>
      </c>
    </row>
    <row r="87" spans="1:11" x14ac:dyDescent="0.3">
      <c r="A87" s="229" t="s">
        <v>77</v>
      </c>
      <c r="B87" s="348" t="s">
        <v>98</v>
      </c>
      <c r="C87" s="11">
        <f>SUM(C76:C86)</f>
        <v>0</v>
      </c>
      <c r="D87" s="11">
        <f t="shared" ref="D87:J87" si="11">SUM(D76:D86)</f>
        <v>0</v>
      </c>
      <c r="E87" s="11">
        <f t="shared" si="11"/>
        <v>0</v>
      </c>
      <c r="F87" s="11">
        <f t="shared" si="11"/>
        <v>0</v>
      </c>
      <c r="G87" s="11">
        <f t="shared" si="11"/>
        <v>1</v>
      </c>
      <c r="H87" s="11">
        <f t="shared" si="11"/>
        <v>0</v>
      </c>
      <c r="I87" s="11">
        <f t="shared" si="11"/>
        <v>0</v>
      </c>
      <c r="J87" s="11">
        <f t="shared" si="11"/>
        <v>0</v>
      </c>
      <c r="K87" s="16">
        <f>SUM(K76:K86)</f>
        <v>1</v>
      </c>
    </row>
    <row r="88" spans="1:11" x14ac:dyDescent="0.3">
      <c r="A88" s="110" t="s">
        <v>602</v>
      </c>
      <c r="B88" s="231"/>
      <c r="C88" s="389"/>
      <c r="D88" s="390"/>
      <c r="E88" s="390"/>
      <c r="F88" s="390"/>
      <c r="G88" s="390"/>
      <c r="H88" s="390"/>
      <c r="I88" s="390"/>
      <c r="J88" s="390"/>
      <c r="K88" s="391"/>
    </row>
    <row r="89" spans="1:11" x14ac:dyDescent="0.3">
      <c r="A89" s="226" t="s">
        <v>494</v>
      </c>
      <c r="B89" s="227" t="s">
        <v>493</v>
      </c>
      <c r="C89" s="386"/>
      <c r="D89" s="387"/>
      <c r="E89" s="387"/>
      <c r="F89" s="387"/>
      <c r="G89" s="387"/>
      <c r="H89" s="387"/>
      <c r="I89" s="387"/>
      <c r="J89" s="387"/>
      <c r="K89" s="388"/>
    </row>
    <row r="90" spans="1:11" x14ac:dyDescent="0.3">
      <c r="A90" s="108" t="s">
        <v>508</v>
      </c>
      <c r="B90" s="228" t="s">
        <v>495</v>
      </c>
      <c r="C90" s="88">
        <f>SUM(C6,C20+C20,C34,C48,C62,C76)</f>
        <v>0</v>
      </c>
      <c r="D90" s="88">
        <f t="shared" ref="D90:D101" si="12">SUM(D6,D20,D34,D48,D62,D76)</f>
        <v>0</v>
      </c>
      <c r="E90" s="88">
        <f t="shared" ref="E90:F100" si="13">SUM(E6,E20)</f>
        <v>0</v>
      </c>
      <c r="F90" s="88">
        <f t="shared" si="13"/>
        <v>0</v>
      </c>
      <c r="G90" s="88">
        <f t="shared" ref="G90:J101" si="14">SUM(G6,G20,G34,G48,G62,G76)</f>
        <v>0</v>
      </c>
      <c r="H90" s="88">
        <f t="shared" si="14"/>
        <v>0</v>
      </c>
      <c r="I90" s="349">
        <f t="shared" si="14"/>
        <v>0</v>
      </c>
      <c r="J90" s="349">
        <f t="shared" si="14"/>
        <v>0</v>
      </c>
      <c r="K90" s="98">
        <f>SUM(C90:J90)</f>
        <v>0</v>
      </c>
    </row>
    <row r="91" spans="1:11" x14ac:dyDescent="0.3">
      <c r="A91" s="108" t="s">
        <v>509</v>
      </c>
      <c r="B91" s="228" t="s">
        <v>496</v>
      </c>
      <c r="C91" s="88">
        <f t="shared" ref="C91:C101" si="15">SUM(C7,C21,C35,C49,C63,C77)</f>
        <v>0</v>
      </c>
      <c r="D91" s="88">
        <f t="shared" si="12"/>
        <v>0</v>
      </c>
      <c r="E91" s="88">
        <f>SUM(E7,E63)</f>
        <v>0</v>
      </c>
      <c r="F91" s="88">
        <f>SUM(F63,F21)</f>
        <v>0</v>
      </c>
      <c r="G91" s="88">
        <f t="shared" si="14"/>
        <v>0</v>
      </c>
      <c r="H91" s="88">
        <f t="shared" si="14"/>
        <v>0</v>
      </c>
      <c r="I91" s="349">
        <f t="shared" si="14"/>
        <v>0</v>
      </c>
      <c r="J91" s="349">
        <f t="shared" si="14"/>
        <v>0</v>
      </c>
      <c r="K91" s="98">
        <f t="shared" ref="K91:K100" si="16">SUM(C91:J91)</f>
        <v>0</v>
      </c>
    </row>
    <row r="92" spans="1:11" x14ac:dyDescent="0.3">
      <c r="A92" s="108" t="s">
        <v>510</v>
      </c>
      <c r="B92" s="228" t="s">
        <v>497</v>
      </c>
      <c r="C92" s="88">
        <f t="shared" si="15"/>
        <v>2</v>
      </c>
      <c r="D92" s="88">
        <f t="shared" si="12"/>
        <v>0</v>
      </c>
      <c r="E92" s="88">
        <f t="shared" si="13"/>
        <v>0</v>
      </c>
      <c r="F92" s="88">
        <f t="shared" si="13"/>
        <v>0</v>
      </c>
      <c r="G92" s="88">
        <f t="shared" si="14"/>
        <v>3</v>
      </c>
      <c r="H92" s="88">
        <f t="shared" si="14"/>
        <v>0</v>
      </c>
      <c r="I92" s="349">
        <f t="shared" si="14"/>
        <v>2</v>
      </c>
      <c r="J92" s="349">
        <f t="shared" si="14"/>
        <v>2</v>
      </c>
      <c r="K92" s="98">
        <f t="shared" si="16"/>
        <v>9</v>
      </c>
    </row>
    <row r="93" spans="1:11" x14ac:dyDescent="0.3">
      <c r="A93" s="108" t="s">
        <v>511</v>
      </c>
      <c r="B93" s="228" t="s">
        <v>498</v>
      </c>
      <c r="C93" s="88">
        <f t="shared" si="15"/>
        <v>1</v>
      </c>
      <c r="D93" s="88">
        <f t="shared" si="12"/>
        <v>1</v>
      </c>
      <c r="E93" s="88">
        <f t="shared" si="13"/>
        <v>0</v>
      </c>
      <c r="F93" s="88">
        <f t="shared" si="13"/>
        <v>0</v>
      </c>
      <c r="G93" s="88">
        <f t="shared" si="14"/>
        <v>1</v>
      </c>
      <c r="H93" s="88">
        <f t="shared" si="14"/>
        <v>1</v>
      </c>
      <c r="I93" s="349">
        <f t="shared" si="14"/>
        <v>0</v>
      </c>
      <c r="J93" s="349">
        <f t="shared" si="14"/>
        <v>0</v>
      </c>
      <c r="K93" s="98">
        <f t="shared" si="16"/>
        <v>4</v>
      </c>
    </row>
    <row r="94" spans="1:11" x14ac:dyDescent="0.3">
      <c r="A94" s="108" t="s">
        <v>512</v>
      </c>
      <c r="B94" s="228" t="s">
        <v>499</v>
      </c>
      <c r="C94" s="88">
        <f t="shared" si="15"/>
        <v>0</v>
      </c>
      <c r="D94" s="88">
        <f t="shared" si="12"/>
        <v>0</v>
      </c>
      <c r="E94" s="88">
        <f t="shared" si="13"/>
        <v>0</v>
      </c>
      <c r="F94" s="88">
        <f t="shared" si="13"/>
        <v>0</v>
      </c>
      <c r="G94" s="88">
        <f t="shared" si="14"/>
        <v>0</v>
      </c>
      <c r="H94" s="88">
        <f t="shared" si="14"/>
        <v>0</v>
      </c>
      <c r="I94" s="349">
        <f t="shared" si="14"/>
        <v>0</v>
      </c>
      <c r="J94" s="349">
        <f t="shared" si="14"/>
        <v>0</v>
      </c>
      <c r="K94" s="98">
        <f t="shared" si="16"/>
        <v>0</v>
      </c>
    </row>
    <row r="95" spans="1:11" x14ac:dyDescent="0.3">
      <c r="A95" s="108" t="s">
        <v>513</v>
      </c>
      <c r="B95" s="228" t="s">
        <v>500</v>
      </c>
      <c r="C95" s="88">
        <f t="shared" si="15"/>
        <v>1</v>
      </c>
      <c r="D95" s="88">
        <f t="shared" si="12"/>
        <v>0</v>
      </c>
      <c r="E95" s="88">
        <f t="shared" si="13"/>
        <v>0</v>
      </c>
      <c r="F95" s="88">
        <f t="shared" si="13"/>
        <v>0</v>
      </c>
      <c r="G95" s="88">
        <f t="shared" si="14"/>
        <v>1</v>
      </c>
      <c r="H95" s="88">
        <f t="shared" si="14"/>
        <v>0</v>
      </c>
      <c r="I95" s="349">
        <f t="shared" si="14"/>
        <v>4</v>
      </c>
      <c r="J95" s="349">
        <f t="shared" si="14"/>
        <v>3</v>
      </c>
      <c r="K95" s="98">
        <f t="shared" si="16"/>
        <v>9</v>
      </c>
    </row>
    <row r="96" spans="1:11" x14ac:dyDescent="0.3">
      <c r="A96" s="108" t="s">
        <v>507</v>
      </c>
      <c r="B96" s="228" t="s">
        <v>501</v>
      </c>
      <c r="C96" s="88">
        <f t="shared" si="15"/>
        <v>0</v>
      </c>
      <c r="D96" s="88">
        <f t="shared" si="12"/>
        <v>0</v>
      </c>
      <c r="E96" s="88">
        <f t="shared" si="13"/>
        <v>0</v>
      </c>
      <c r="F96" s="88">
        <f t="shared" si="13"/>
        <v>0</v>
      </c>
      <c r="G96" s="88">
        <f t="shared" si="14"/>
        <v>0</v>
      </c>
      <c r="H96" s="88">
        <f t="shared" si="14"/>
        <v>0</v>
      </c>
      <c r="I96" s="349">
        <f t="shared" si="14"/>
        <v>1</v>
      </c>
      <c r="J96" s="349">
        <f t="shared" si="14"/>
        <v>0</v>
      </c>
      <c r="K96" s="98">
        <f t="shared" si="16"/>
        <v>1</v>
      </c>
    </row>
    <row r="97" spans="1:11" x14ac:dyDescent="0.3">
      <c r="A97" s="108" t="s">
        <v>514</v>
      </c>
      <c r="B97" s="228" t="s">
        <v>502</v>
      </c>
      <c r="C97" s="88">
        <f t="shared" si="15"/>
        <v>0</v>
      </c>
      <c r="D97" s="88">
        <f t="shared" si="12"/>
        <v>0</v>
      </c>
      <c r="E97" s="88">
        <f t="shared" si="13"/>
        <v>0</v>
      </c>
      <c r="F97" s="88">
        <f t="shared" si="13"/>
        <v>0</v>
      </c>
      <c r="G97" s="88">
        <f t="shared" si="14"/>
        <v>0</v>
      </c>
      <c r="H97" s="88">
        <f t="shared" si="14"/>
        <v>0</v>
      </c>
      <c r="I97" s="349">
        <f t="shared" si="14"/>
        <v>0</v>
      </c>
      <c r="J97" s="349">
        <f t="shared" si="14"/>
        <v>0</v>
      </c>
      <c r="K97" s="98">
        <f t="shared" si="16"/>
        <v>0</v>
      </c>
    </row>
    <row r="98" spans="1:11" x14ac:dyDescent="0.3">
      <c r="A98" s="108" t="s">
        <v>515</v>
      </c>
      <c r="B98" s="228" t="s">
        <v>503</v>
      </c>
      <c r="C98" s="88">
        <f t="shared" si="15"/>
        <v>0</v>
      </c>
      <c r="D98" s="88">
        <f t="shared" si="12"/>
        <v>0</v>
      </c>
      <c r="E98" s="88">
        <f t="shared" si="13"/>
        <v>0</v>
      </c>
      <c r="F98" s="88">
        <f t="shared" si="13"/>
        <v>0</v>
      </c>
      <c r="G98" s="88">
        <f t="shared" si="14"/>
        <v>0</v>
      </c>
      <c r="H98" s="88">
        <f t="shared" si="14"/>
        <v>0</v>
      </c>
      <c r="I98" s="349">
        <f t="shared" si="14"/>
        <v>0</v>
      </c>
      <c r="J98" s="349">
        <f t="shared" si="14"/>
        <v>0</v>
      </c>
      <c r="K98" s="98">
        <f t="shared" si="16"/>
        <v>0</v>
      </c>
    </row>
    <row r="99" spans="1:11" x14ac:dyDescent="0.3">
      <c r="A99" s="108" t="s">
        <v>516</v>
      </c>
      <c r="B99" s="228" t="s">
        <v>504</v>
      </c>
      <c r="C99" s="88">
        <f t="shared" si="15"/>
        <v>2</v>
      </c>
      <c r="D99" s="88">
        <f t="shared" si="12"/>
        <v>0</v>
      </c>
      <c r="E99" s="88">
        <f>SUM(E15,E29)</f>
        <v>1</v>
      </c>
      <c r="F99" s="88">
        <f>SUM(F15,F71)</f>
        <v>0</v>
      </c>
      <c r="G99" s="88">
        <f t="shared" si="14"/>
        <v>0</v>
      </c>
      <c r="H99" s="88">
        <f t="shared" si="14"/>
        <v>0</v>
      </c>
      <c r="I99" s="349">
        <f t="shared" si="14"/>
        <v>1</v>
      </c>
      <c r="J99" s="349">
        <f t="shared" si="14"/>
        <v>2</v>
      </c>
      <c r="K99" s="98">
        <f t="shared" si="16"/>
        <v>6</v>
      </c>
    </row>
    <row r="100" spans="1:11" ht="14.4" thickBot="1" x14ac:dyDescent="0.35">
      <c r="A100" s="108" t="s">
        <v>506</v>
      </c>
      <c r="B100" s="228" t="s">
        <v>505</v>
      </c>
      <c r="C100" s="113">
        <f t="shared" si="15"/>
        <v>0</v>
      </c>
      <c r="D100" s="113">
        <f t="shared" si="12"/>
        <v>0</v>
      </c>
      <c r="E100" s="113">
        <f t="shared" si="13"/>
        <v>0</v>
      </c>
      <c r="F100" s="113">
        <f t="shared" si="13"/>
        <v>0</v>
      </c>
      <c r="G100" s="113">
        <f t="shared" si="14"/>
        <v>0</v>
      </c>
      <c r="H100" s="113">
        <f t="shared" si="14"/>
        <v>0</v>
      </c>
      <c r="I100" s="350">
        <f t="shared" si="14"/>
        <v>0</v>
      </c>
      <c r="J100" s="351">
        <f t="shared" si="14"/>
        <v>0</v>
      </c>
      <c r="K100" s="184">
        <f t="shared" si="16"/>
        <v>0</v>
      </c>
    </row>
    <row r="101" spans="1:11" ht="14.4" thickBot="1" x14ac:dyDescent="0.35">
      <c r="A101" s="233" t="s">
        <v>77</v>
      </c>
      <c r="B101" s="352" t="s">
        <v>98</v>
      </c>
      <c r="C101" s="235">
        <f t="shared" si="15"/>
        <v>6</v>
      </c>
      <c r="D101" s="235">
        <f t="shared" si="12"/>
        <v>1</v>
      </c>
      <c r="E101" s="235">
        <f>SUM(E17,E31,E45,E59,E73,E87)</f>
        <v>1</v>
      </c>
      <c r="F101" s="235">
        <f>SUM(F17,F31,F45,F59,F73,C88)</f>
        <v>0</v>
      </c>
      <c r="G101" s="235">
        <f t="shared" si="14"/>
        <v>5</v>
      </c>
      <c r="H101" s="235">
        <f t="shared" si="14"/>
        <v>1</v>
      </c>
      <c r="I101" s="235">
        <f t="shared" si="14"/>
        <v>8</v>
      </c>
      <c r="J101" s="235">
        <f t="shared" si="14"/>
        <v>7</v>
      </c>
      <c r="K101" s="236">
        <f>SUM(K90:K100)</f>
        <v>29</v>
      </c>
    </row>
  </sheetData>
  <mergeCells count="19">
    <mergeCell ref="A1:K1"/>
    <mergeCell ref="C2:D2"/>
    <mergeCell ref="E2:F2"/>
    <mergeCell ref="G2:H2"/>
    <mergeCell ref="I2:J2"/>
    <mergeCell ref="C32:K32"/>
    <mergeCell ref="C33:K33"/>
    <mergeCell ref="C4:K4"/>
    <mergeCell ref="C5:K5"/>
    <mergeCell ref="C18:K18"/>
    <mergeCell ref="C19:K19"/>
    <mergeCell ref="C75:K75"/>
    <mergeCell ref="C88:K88"/>
    <mergeCell ref="C89:K89"/>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theme="6"/>
    <pageSetUpPr fitToPage="1"/>
  </sheetPr>
  <dimension ref="A1:I26"/>
  <sheetViews>
    <sheetView zoomScaleNormal="100" workbookViewId="0">
      <selection activeCell="B13" sqref="B13"/>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25.5" customHeight="1" x14ac:dyDescent="0.3">
      <c r="A1" s="404" t="s">
        <v>393</v>
      </c>
      <c r="B1" s="379"/>
      <c r="D1" s="405" t="s">
        <v>411</v>
      </c>
      <c r="E1" s="406"/>
      <c r="F1" s="406"/>
      <c r="G1" s="406"/>
      <c r="H1" s="406"/>
      <c r="I1" s="407"/>
    </row>
    <row r="2" spans="1:9" s="4" customFormat="1" ht="38.25" customHeight="1" x14ac:dyDescent="0.3">
      <c r="A2" s="12" t="s">
        <v>602</v>
      </c>
      <c r="B2" s="40"/>
      <c r="C2" s="1"/>
      <c r="D2" s="12" t="s">
        <v>602</v>
      </c>
      <c r="E2" s="292" t="s">
        <v>0</v>
      </c>
      <c r="F2" s="292" t="s">
        <v>2</v>
      </c>
      <c r="G2" s="292" t="s">
        <v>1</v>
      </c>
      <c r="H2" s="292" t="s">
        <v>3</v>
      </c>
      <c r="I2" s="151" t="s">
        <v>77</v>
      </c>
    </row>
    <row r="3" spans="1:9" s="4" customFormat="1" ht="27.6" x14ac:dyDescent="0.3">
      <c r="A3" s="25" t="s">
        <v>12</v>
      </c>
      <c r="B3" s="58" t="s">
        <v>614</v>
      </c>
      <c r="C3" s="1"/>
      <c r="D3" s="57" t="s">
        <v>99</v>
      </c>
      <c r="E3" s="6"/>
      <c r="F3" s="6"/>
      <c r="G3" s="6">
        <v>5</v>
      </c>
      <c r="H3" s="6"/>
      <c r="I3" s="27">
        <f>SUM(E3:H3)</f>
        <v>5</v>
      </c>
    </row>
    <row r="4" spans="1:9" ht="12.75" customHeight="1" thickBot="1" x14ac:dyDescent="0.35">
      <c r="A4" s="15" t="s">
        <v>10</v>
      </c>
      <c r="B4" s="56" t="s">
        <v>615</v>
      </c>
      <c r="D4" s="70" t="s">
        <v>429</v>
      </c>
      <c r="E4" s="68"/>
      <c r="F4" s="68"/>
      <c r="G4" s="68">
        <v>16</v>
      </c>
      <c r="H4" s="68"/>
      <c r="I4" s="152">
        <f>SUM(E4:H4)</f>
        <v>16</v>
      </c>
    </row>
    <row r="5" spans="1:9" ht="12.75" customHeight="1" x14ac:dyDescent="0.3">
      <c r="A5" s="15" t="s">
        <v>11</v>
      </c>
      <c r="B5" s="56"/>
    </row>
    <row r="6" spans="1:9" ht="12.75" customHeight="1" x14ac:dyDescent="0.3">
      <c r="A6" s="57" t="s">
        <v>14</v>
      </c>
      <c r="B6" s="56" t="s">
        <v>616</v>
      </c>
    </row>
    <row r="7" spans="1:9" ht="25.5" customHeight="1" x14ac:dyDescent="0.3">
      <c r="A7" s="15" t="s">
        <v>15</v>
      </c>
      <c r="B7" s="56" t="s">
        <v>610</v>
      </c>
    </row>
    <row r="8" spans="1:9" ht="15" thickBot="1" x14ac:dyDescent="0.35">
      <c r="A8" s="77" t="s">
        <v>81</v>
      </c>
      <c r="B8" s="303">
        <v>0</v>
      </c>
    </row>
    <row r="9" spans="1:9" x14ac:dyDescent="0.3">
      <c r="A9" s="54" t="s">
        <v>13</v>
      </c>
      <c r="B9" s="55" t="s">
        <v>617</v>
      </c>
    </row>
    <row r="10" spans="1:9" x14ac:dyDescent="0.3">
      <c r="A10" s="15" t="s">
        <v>10</v>
      </c>
      <c r="B10" s="56" t="s">
        <v>615</v>
      </c>
    </row>
    <row r="11" spans="1:9" x14ac:dyDescent="0.3">
      <c r="A11" s="15" t="s">
        <v>11</v>
      </c>
      <c r="B11" s="56"/>
    </row>
    <row r="12" spans="1:9" x14ac:dyDescent="0.3">
      <c r="A12" s="57" t="s">
        <v>14</v>
      </c>
      <c r="B12" s="56" t="s">
        <v>616</v>
      </c>
    </row>
    <row r="13" spans="1:9" ht="27.6" x14ac:dyDescent="0.3">
      <c r="A13" s="15" t="s">
        <v>15</v>
      </c>
      <c r="B13" s="56" t="s">
        <v>610</v>
      </c>
    </row>
    <row r="14" spans="1:9" ht="15" thickBot="1" x14ac:dyDescent="0.35">
      <c r="A14" s="75" t="s">
        <v>81</v>
      </c>
      <c r="B14" s="304">
        <v>0</v>
      </c>
    </row>
    <row r="15" spans="1:9" ht="27.6" x14ac:dyDescent="0.3">
      <c r="A15" s="54" t="s">
        <v>618</v>
      </c>
      <c r="B15" s="305" t="s">
        <v>619</v>
      </c>
    </row>
    <row r="16" spans="1:9" x14ac:dyDescent="0.3">
      <c r="A16" s="15" t="s">
        <v>10</v>
      </c>
      <c r="B16" s="306" t="s">
        <v>620</v>
      </c>
    </row>
    <row r="17" spans="1:2" x14ac:dyDescent="0.3">
      <c r="A17" s="15" t="s">
        <v>11</v>
      </c>
      <c r="B17" s="306"/>
    </row>
    <row r="18" spans="1:2" x14ac:dyDescent="0.3">
      <c r="A18" s="57" t="s">
        <v>14</v>
      </c>
      <c r="B18" s="306" t="s">
        <v>621</v>
      </c>
    </row>
    <row r="19" spans="1:2" ht="27.6" x14ac:dyDescent="0.3">
      <c r="A19" s="15" t="s">
        <v>15</v>
      </c>
      <c r="B19" s="306" t="s">
        <v>610</v>
      </c>
    </row>
    <row r="20" spans="1:2" ht="15" thickBot="1" x14ac:dyDescent="0.35">
      <c r="A20" s="75" t="s">
        <v>81</v>
      </c>
      <c r="B20" s="76">
        <v>3</v>
      </c>
    </row>
    <row r="21" spans="1:2" x14ac:dyDescent="0.3">
      <c r="A21" s="54" t="s">
        <v>622</v>
      </c>
      <c r="B21" s="55" t="s">
        <v>623</v>
      </c>
    </row>
    <row r="22" spans="1:2" x14ac:dyDescent="0.3">
      <c r="A22" s="15" t="s">
        <v>10</v>
      </c>
      <c r="B22" s="56" t="s">
        <v>624</v>
      </c>
    </row>
    <row r="23" spans="1:2" x14ac:dyDescent="0.3">
      <c r="A23" s="15" t="s">
        <v>11</v>
      </c>
      <c r="B23" s="56"/>
    </row>
    <row r="24" spans="1:2" x14ac:dyDescent="0.3">
      <c r="A24" s="57" t="s">
        <v>14</v>
      </c>
      <c r="B24" s="56" t="s">
        <v>625</v>
      </c>
    </row>
    <row r="25" spans="1:2" ht="27.6" x14ac:dyDescent="0.3">
      <c r="A25" s="15" t="s">
        <v>15</v>
      </c>
      <c r="B25" s="56" t="s">
        <v>593</v>
      </c>
    </row>
    <row r="26" spans="1:2" ht="15" thickBot="1" x14ac:dyDescent="0.35">
      <c r="A26" s="75" t="s">
        <v>81</v>
      </c>
      <c r="B26" s="76">
        <v>13</v>
      </c>
    </row>
  </sheetData>
  <mergeCells count="2">
    <mergeCell ref="A1:B1"/>
    <mergeCell ref="D1:I1"/>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6"/>
    <pageSetUpPr fitToPage="1"/>
  </sheetPr>
  <dimension ref="A1:I21"/>
  <sheetViews>
    <sheetView zoomScaleNormal="100" workbookViewId="0">
      <selection activeCell="D11" sqref="D11"/>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408" t="s">
        <v>462</v>
      </c>
      <c r="B1" s="409"/>
      <c r="D1" s="405" t="s">
        <v>410</v>
      </c>
      <c r="E1" s="406"/>
      <c r="F1" s="406"/>
      <c r="G1" s="406"/>
      <c r="H1" s="406"/>
      <c r="I1" s="407"/>
    </row>
    <row r="2" spans="1:9" s="4" customFormat="1" ht="38.25" customHeight="1" x14ac:dyDescent="0.3">
      <c r="A2" s="12" t="s">
        <v>602</v>
      </c>
      <c r="B2" s="40"/>
      <c r="D2" s="12" t="s">
        <v>602</v>
      </c>
      <c r="E2" s="292" t="s">
        <v>0</v>
      </c>
      <c r="F2" s="292" t="s">
        <v>2</v>
      </c>
      <c r="G2" s="292" t="s">
        <v>1</v>
      </c>
      <c r="H2" s="292" t="s">
        <v>3</v>
      </c>
      <c r="I2" s="151" t="s">
        <v>77</v>
      </c>
    </row>
    <row r="3" spans="1:9" s="4" customFormat="1" ht="12.75" customHeight="1" x14ac:dyDescent="0.3">
      <c r="A3" s="25" t="s">
        <v>16</v>
      </c>
      <c r="B3" s="58" t="s">
        <v>604</v>
      </c>
      <c r="D3" s="57" t="s">
        <v>99</v>
      </c>
      <c r="E3" s="6"/>
      <c r="F3" s="6"/>
      <c r="G3" s="299">
        <v>1</v>
      </c>
      <c r="H3" s="6">
        <v>2</v>
      </c>
      <c r="I3" s="27">
        <f>SUM(E3:H3)</f>
        <v>3</v>
      </c>
    </row>
    <row r="4" spans="1:9" s="4" customFormat="1" ht="12.75" customHeight="1" thickBot="1" x14ac:dyDescent="0.35">
      <c r="A4" s="154" t="s">
        <v>521</v>
      </c>
      <c r="B4" s="300" t="s">
        <v>605</v>
      </c>
      <c r="D4" s="70" t="s">
        <v>429</v>
      </c>
      <c r="E4" s="68"/>
      <c r="F4" s="68"/>
      <c r="G4" s="68">
        <v>29</v>
      </c>
      <c r="H4" s="68">
        <v>8</v>
      </c>
      <c r="I4" s="152">
        <f>SUM(E4:H4)</f>
        <v>37</v>
      </c>
    </row>
    <row r="5" spans="1:9" ht="12.75" customHeight="1" x14ac:dyDescent="0.3">
      <c r="A5" s="108" t="s">
        <v>109</v>
      </c>
      <c r="B5" s="153" t="s">
        <v>606</v>
      </c>
    </row>
    <row r="6" spans="1:9" ht="25.5" customHeight="1" x14ac:dyDescent="0.3">
      <c r="A6" s="108" t="s">
        <v>15</v>
      </c>
      <c r="B6" s="153" t="s">
        <v>607</v>
      </c>
    </row>
    <row r="7" spans="1:9" ht="15" thickBot="1" x14ac:dyDescent="0.35">
      <c r="A7" s="75" t="s">
        <v>81</v>
      </c>
      <c r="B7" s="76">
        <v>4</v>
      </c>
    </row>
    <row r="8" spans="1:9" x14ac:dyDescent="0.3">
      <c r="A8" s="154" t="s">
        <v>17</v>
      </c>
      <c r="B8" s="58" t="s">
        <v>608</v>
      </c>
    </row>
    <row r="9" spans="1:9" x14ac:dyDescent="0.3">
      <c r="A9" s="154" t="s">
        <v>521</v>
      </c>
      <c r="B9" s="58">
        <v>211</v>
      </c>
    </row>
    <row r="10" spans="1:9" ht="12.75" customHeight="1" x14ac:dyDescent="0.3">
      <c r="A10" s="108" t="s">
        <v>109</v>
      </c>
      <c r="B10" s="153" t="s">
        <v>609</v>
      </c>
    </row>
    <row r="11" spans="1:9" ht="27.6" x14ac:dyDescent="0.3">
      <c r="A11" s="108" t="s">
        <v>15</v>
      </c>
      <c r="B11" s="153" t="s">
        <v>610</v>
      </c>
    </row>
    <row r="12" spans="1:9" ht="15" thickBot="1" x14ac:dyDescent="0.35">
      <c r="A12" s="75" t="s">
        <v>81</v>
      </c>
      <c r="B12" s="76">
        <v>29</v>
      </c>
    </row>
    <row r="13" spans="1:9" x14ac:dyDescent="0.3">
      <c r="A13" s="154" t="s">
        <v>611</v>
      </c>
      <c r="B13" s="58" t="s">
        <v>612</v>
      </c>
    </row>
    <row r="14" spans="1:9" ht="15" customHeight="1" x14ac:dyDescent="0.3">
      <c r="A14" s="154" t="s">
        <v>521</v>
      </c>
      <c r="B14" s="58">
        <v>18</v>
      </c>
    </row>
    <row r="15" spans="1:9" ht="15" customHeight="1" x14ac:dyDescent="0.3">
      <c r="A15" s="108" t="s">
        <v>109</v>
      </c>
      <c r="B15" s="153" t="s">
        <v>613</v>
      </c>
    </row>
    <row r="16" spans="1:9" ht="27.6" x14ac:dyDescent="0.3">
      <c r="A16" s="108" t="s">
        <v>15</v>
      </c>
      <c r="B16" s="153" t="s">
        <v>607</v>
      </c>
    </row>
    <row r="17" spans="1:2" ht="15" thickBot="1" x14ac:dyDescent="0.35">
      <c r="A17" s="75" t="s">
        <v>81</v>
      </c>
      <c r="B17" s="76">
        <v>4</v>
      </c>
    </row>
    <row r="18" spans="1:2" ht="14.4" x14ac:dyDescent="0.3">
      <c r="A18" s="301"/>
      <c r="B18" s="302"/>
    </row>
    <row r="19" spans="1:2" ht="14.4" x14ac:dyDescent="0.3">
      <c r="A19" s="78"/>
      <c r="B19" s="61"/>
    </row>
    <row r="20" spans="1:2" x14ac:dyDescent="0.3">
      <c r="A20" s="410" t="s">
        <v>91</v>
      </c>
      <c r="B20" s="410"/>
    </row>
    <row r="21" spans="1:2" x14ac:dyDescent="0.3">
      <c r="A21" s="410"/>
      <c r="B21" s="410"/>
    </row>
  </sheetData>
  <mergeCells count="3">
    <mergeCell ref="A1:B1"/>
    <mergeCell ref="D1:I1"/>
    <mergeCell ref="A20:B21"/>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6"/>
    <pageSetUpPr fitToPage="1"/>
  </sheetPr>
  <dimension ref="A1:I12"/>
  <sheetViews>
    <sheetView workbookViewId="0">
      <selection sqref="A1:B1"/>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408" t="s">
        <v>463</v>
      </c>
      <c r="B1" s="409"/>
      <c r="D1" s="405" t="s">
        <v>409</v>
      </c>
      <c r="E1" s="406"/>
      <c r="F1" s="406"/>
      <c r="G1" s="406"/>
      <c r="H1" s="406"/>
      <c r="I1" s="407"/>
    </row>
    <row r="2" spans="1:9" s="4" customFormat="1" ht="38.25" customHeight="1" x14ac:dyDescent="0.3">
      <c r="A2" s="12" t="s">
        <v>9</v>
      </c>
      <c r="B2" s="40"/>
      <c r="D2" s="74" t="s">
        <v>9</v>
      </c>
      <c r="E2" s="64" t="s">
        <v>0</v>
      </c>
      <c r="F2" s="64" t="s">
        <v>2</v>
      </c>
      <c r="G2" s="64" t="s">
        <v>1</v>
      </c>
      <c r="H2" s="64" t="s">
        <v>3</v>
      </c>
      <c r="I2" s="151" t="s">
        <v>77</v>
      </c>
    </row>
    <row r="3" spans="1:9" s="4" customFormat="1" x14ac:dyDescent="0.3">
      <c r="A3" s="25" t="s">
        <v>16</v>
      </c>
      <c r="B3" s="58"/>
      <c r="D3" s="57" t="s">
        <v>99</v>
      </c>
      <c r="E3" s="6"/>
      <c r="F3" s="6"/>
      <c r="G3" s="6"/>
      <c r="H3" s="6"/>
      <c r="I3" s="27">
        <f>SUM(E3:H3)</f>
        <v>0</v>
      </c>
    </row>
    <row r="4" spans="1:9" s="4" customFormat="1" ht="14.4" thickBot="1" x14ac:dyDescent="0.35">
      <c r="A4" s="154" t="s">
        <v>520</v>
      </c>
      <c r="B4" s="58"/>
      <c r="D4" s="70" t="s">
        <v>429</v>
      </c>
      <c r="E4" s="68"/>
      <c r="F4" s="68"/>
      <c r="G4" s="68"/>
      <c r="H4" s="68"/>
      <c r="I4" s="152">
        <f>SUM(E4:H4)</f>
        <v>0</v>
      </c>
    </row>
    <row r="5" spans="1:9" x14ac:dyDescent="0.3">
      <c r="A5" s="108" t="s">
        <v>18</v>
      </c>
      <c r="B5" s="56"/>
    </row>
    <row r="6" spans="1:9" ht="27.6" x14ac:dyDescent="0.3">
      <c r="A6" s="108" t="s">
        <v>15</v>
      </c>
      <c r="B6" s="56"/>
    </row>
    <row r="7" spans="1:9" x14ac:dyDescent="0.3">
      <c r="A7" s="91" t="s">
        <v>81</v>
      </c>
      <c r="B7" s="56"/>
    </row>
    <row r="8" spans="1:9" x14ac:dyDescent="0.3">
      <c r="A8" s="154" t="s">
        <v>17</v>
      </c>
      <c r="B8" s="58"/>
    </row>
    <row r="9" spans="1:9" x14ac:dyDescent="0.3">
      <c r="A9" s="154" t="s">
        <v>520</v>
      </c>
      <c r="B9" s="58"/>
    </row>
    <row r="10" spans="1:9" x14ac:dyDescent="0.3">
      <c r="A10" s="108" t="s">
        <v>18</v>
      </c>
      <c r="B10" s="56"/>
    </row>
    <row r="11" spans="1:9" ht="27.6" x14ac:dyDescent="0.3">
      <c r="A11" s="108" t="s">
        <v>15</v>
      </c>
      <c r="B11" s="56"/>
    </row>
    <row r="12" spans="1:9" ht="14.4" thickBot="1" x14ac:dyDescent="0.35">
      <c r="A12" s="41" t="s">
        <v>81</v>
      </c>
      <c r="B12" s="155"/>
    </row>
  </sheetData>
  <mergeCells count="2">
    <mergeCell ref="A1:B1"/>
    <mergeCell ref="D1:I1"/>
  </mergeCells>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theme="6"/>
    <pageSetUpPr fitToPage="1"/>
  </sheetPr>
  <dimension ref="A1:J18"/>
  <sheetViews>
    <sheetView workbookViewId="0">
      <selection activeCell="A17" sqref="A17"/>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0" ht="25.5" customHeight="1" x14ac:dyDescent="0.3">
      <c r="A1" s="376" t="s">
        <v>589</v>
      </c>
      <c r="B1" s="377"/>
      <c r="C1" s="377"/>
      <c r="D1" s="377"/>
      <c r="E1" s="377"/>
      <c r="F1" s="377"/>
      <c r="G1" s="377"/>
      <c r="H1" s="377"/>
      <c r="I1" s="377"/>
      <c r="J1" s="379"/>
    </row>
    <row r="2" spans="1:10" s="4" customFormat="1" ht="38.25" customHeight="1" x14ac:dyDescent="0.3">
      <c r="A2" s="12" t="s">
        <v>602</v>
      </c>
      <c r="B2" s="7"/>
      <c r="C2" s="401" t="s">
        <v>47</v>
      </c>
      <c r="D2" s="401"/>
      <c r="E2" s="401"/>
      <c r="F2" s="401" t="s">
        <v>48</v>
      </c>
      <c r="G2" s="401"/>
      <c r="H2" s="401"/>
      <c r="I2" s="412" t="s">
        <v>49</v>
      </c>
      <c r="J2" s="414" t="s">
        <v>4</v>
      </c>
    </row>
    <row r="3" spans="1:10" s="4" customFormat="1" ht="27.6" x14ac:dyDescent="0.3">
      <c r="A3" s="12"/>
      <c r="B3" s="7"/>
      <c r="C3" s="292" t="s">
        <v>51</v>
      </c>
      <c r="D3" s="292" t="s">
        <v>147</v>
      </c>
      <c r="E3" s="292" t="s">
        <v>148</v>
      </c>
      <c r="F3" s="292" t="s">
        <v>51</v>
      </c>
      <c r="G3" s="292" t="s">
        <v>147</v>
      </c>
      <c r="H3" s="292" t="s">
        <v>148</v>
      </c>
      <c r="I3" s="413"/>
      <c r="J3" s="415"/>
    </row>
    <row r="4" spans="1:10" s="2" customFormat="1" x14ac:dyDescent="0.3">
      <c r="A4" s="226" t="s">
        <v>494</v>
      </c>
      <c r="B4" s="227" t="s">
        <v>493</v>
      </c>
      <c r="C4" s="411"/>
      <c r="D4" s="411"/>
      <c r="E4" s="411"/>
      <c r="F4" s="411"/>
      <c r="G4" s="411"/>
      <c r="H4" s="411"/>
      <c r="I4" s="411"/>
      <c r="J4" s="14"/>
    </row>
    <row r="5" spans="1:10" x14ac:dyDescent="0.3">
      <c r="A5" s="108" t="s">
        <v>508</v>
      </c>
      <c r="B5" s="228" t="s">
        <v>495</v>
      </c>
      <c r="C5" s="8"/>
      <c r="D5" s="8"/>
      <c r="E5" s="8"/>
      <c r="F5" s="8"/>
      <c r="G5" s="8"/>
      <c r="H5" s="8"/>
      <c r="I5" s="8"/>
      <c r="J5" s="16">
        <f>SUM(C5:I5)</f>
        <v>0</v>
      </c>
    </row>
    <row r="6" spans="1:10" x14ac:dyDescent="0.3">
      <c r="A6" s="108" t="s">
        <v>509</v>
      </c>
      <c r="B6" s="228" t="s">
        <v>496</v>
      </c>
      <c r="C6" s="8"/>
      <c r="D6" s="8"/>
      <c r="E6" s="8">
        <v>22</v>
      </c>
      <c r="F6" s="8"/>
      <c r="G6" s="8"/>
      <c r="H6" s="8"/>
      <c r="I6" s="8">
        <v>15</v>
      </c>
      <c r="J6" s="16">
        <f t="shared" ref="J6:J15" si="0">SUM(C6:I6)</f>
        <v>37</v>
      </c>
    </row>
    <row r="7" spans="1:10" x14ac:dyDescent="0.3">
      <c r="A7" s="108" t="s">
        <v>510</v>
      </c>
      <c r="B7" s="228" t="s">
        <v>497</v>
      </c>
      <c r="C7" s="8">
        <v>1</v>
      </c>
      <c r="D7" s="8">
        <v>3</v>
      </c>
      <c r="E7" s="8"/>
      <c r="F7" s="8"/>
      <c r="G7" s="8"/>
      <c r="H7" s="8"/>
      <c r="I7" s="8">
        <v>8</v>
      </c>
      <c r="J7" s="16">
        <f t="shared" si="0"/>
        <v>12</v>
      </c>
    </row>
    <row r="8" spans="1:10" x14ac:dyDescent="0.3">
      <c r="A8" s="108" t="s">
        <v>511</v>
      </c>
      <c r="B8" s="228" t="s">
        <v>498</v>
      </c>
      <c r="C8" s="8"/>
      <c r="D8" s="8">
        <v>1</v>
      </c>
      <c r="E8" s="8">
        <v>1</v>
      </c>
      <c r="F8" s="8"/>
      <c r="G8" s="8"/>
      <c r="H8" s="8"/>
      <c r="I8" s="8">
        <v>6</v>
      </c>
      <c r="J8" s="16">
        <f t="shared" si="0"/>
        <v>8</v>
      </c>
    </row>
    <row r="9" spans="1:10" x14ac:dyDescent="0.3">
      <c r="A9" s="108" t="s">
        <v>512</v>
      </c>
      <c r="B9" s="228" t="s">
        <v>499</v>
      </c>
      <c r="C9" s="8"/>
      <c r="D9" s="8"/>
      <c r="E9" s="8">
        <v>1</v>
      </c>
      <c r="F9" s="8"/>
      <c r="G9" s="8"/>
      <c r="H9" s="8"/>
      <c r="I9" s="8"/>
      <c r="J9" s="16">
        <f t="shared" si="0"/>
        <v>1</v>
      </c>
    </row>
    <row r="10" spans="1:10" x14ac:dyDescent="0.3">
      <c r="A10" s="108" t="s">
        <v>513</v>
      </c>
      <c r="B10" s="228" t="s">
        <v>500</v>
      </c>
      <c r="C10" s="8"/>
      <c r="D10" s="8"/>
      <c r="E10" s="8">
        <v>4</v>
      </c>
      <c r="F10" s="8"/>
      <c r="G10" s="8"/>
      <c r="H10" s="8"/>
      <c r="I10" s="8"/>
      <c r="J10" s="16">
        <f t="shared" si="0"/>
        <v>4</v>
      </c>
    </row>
    <row r="11" spans="1:10" x14ac:dyDescent="0.3">
      <c r="A11" s="108" t="s">
        <v>507</v>
      </c>
      <c r="B11" s="228" t="s">
        <v>501</v>
      </c>
      <c r="C11" s="8"/>
      <c r="D11" s="8"/>
      <c r="E11" s="8">
        <v>3</v>
      </c>
      <c r="F11" s="8"/>
      <c r="G11" s="8"/>
      <c r="H11" s="8"/>
      <c r="I11" s="8">
        <v>4</v>
      </c>
      <c r="J11" s="16">
        <f t="shared" si="0"/>
        <v>7</v>
      </c>
    </row>
    <row r="12" spans="1:10" x14ac:dyDescent="0.3">
      <c r="A12" s="108" t="s">
        <v>514</v>
      </c>
      <c r="B12" s="228" t="s">
        <v>502</v>
      </c>
      <c r="C12" s="8"/>
      <c r="D12" s="8"/>
      <c r="E12" s="8"/>
      <c r="F12" s="8"/>
      <c r="G12" s="8"/>
      <c r="H12" s="8"/>
      <c r="I12" s="8"/>
      <c r="J12" s="16">
        <f t="shared" si="0"/>
        <v>0</v>
      </c>
    </row>
    <row r="13" spans="1:10" x14ac:dyDescent="0.3">
      <c r="A13" s="108" t="s">
        <v>515</v>
      </c>
      <c r="B13" s="228" t="s">
        <v>503</v>
      </c>
      <c r="C13" s="8"/>
      <c r="D13" s="8"/>
      <c r="E13" s="8"/>
      <c r="F13" s="8"/>
      <c r="G13" s="8"/>
      <c r="H13" s="8"/>
      <c r="I13" s="8"/>
      <c r="J13" s="16">
        <f t="shared" si="0"/>
        <v>0</v>
      </c>
    </row>
    <row r="14" spans="1:10" x14ac:dyDescent="0.3">
      <c r="A14" s="108" t="s">
        <v>516</v>
      </c>
      <c r="B14" s="228" t="s">
        <v>504</v>
      </c>
      <c r="C14" s="8"/>
      <c r="D14" s="8">
        <v>1</v>
      </c>
      <c r="E14" s="8">
        <v>4</v>
      </c>
      <c r="F14" s="8">
        <v>1</v>
      </c>
      <c r="G14" s="8"/>
      <c r="H14" s="8"/>
      <c r="I14" s="8"/>
      <c r="J14" s="16">
        <f t="shared" si="0"/>
        <v>6</v>
      </c>
    </row>
    <row r="15" spans="1:10" x14ac:dyDescent="0.3">
      <c r="A15" s="108" t="s">
        <v>506</v>
      </c>
      <c r="B15" s="228" t="s">
        <v>505</v>
      </c>
      <c r="C15" s="20"/>
      <c r="D15" s="20"/>
      <c r="E15" s="20"/>
      <c r="F15" s="20"/>
      <c r="G15" s="20"/>
      <c r="H15" s="20"/>
      <c r="I15" s="20"/>
      <c r="J15" s="16">
        <f t="shared" si="0"/>
        <v>0</v>
      </c>
    </row>
    <row r="16" spans="1:10" ht="14.4" thickBot="1" x14ac:dyDescent="0.35">
      <c r="A16" s="22" t="s">
        <v>77</v>
      </c>
      <c r="B16" s="218" t="s">
        <v>98</v>
      </c>
      <c r="C16" s="24">
        <f t="shared" ref="C16:H16" si="1">SUM(C5:C15)</f>
        <v>1</v>
      </c>
      <c r="D16" s="24">
        <f t="shared" si="1"/>
        <v>5</v>
      </c>
      <c r="E16" s="24">
        <f t="shared" si="1"/>
        <v>35</v>
      </c>
      <c r="F16" s="24">
        <f t="shared" si="1"/>
        <v>1</v>
      </c>
      <c r="G16" s="24">
        <f t="shared" si="1"/>
        <v>0</v>
      </c>
      <c r="H16" s="24">
        <f t="shared" si="1"/>
        <v>0</v>
      </c>
      <c r="I16" s="24">
        <f>SUM(I5:I15)</f>
        <v>33</v>
      </c>
      <c r="J16" s="17">
        <f>SUM(J5:J15)</f>
        <v>75</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6"/>
  </sheetPr>
  <dimension ref="A1:K18"/>
  <sheetViews>
    <sheetView workbookViewId="0">
      <selection activeCell="A17" sqref="A17"/>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404" t="s">
        <v>560</v>
      </c>
      <c r="B1" s="377"/>
      <c r="C1" s="377"/>
      <c r="D1" s="377"/>
      <c r="E1" s="377"/>
      <c r="F1" s="377"/>
      <c r="G1" s="377"/>
      <c r="H1" s="377"/>
      <c r="I1" s="377"/>
      <c r="J1" s="377"/>
      <c r="K1" s="379"/>
    </row>
    <row r="2" spans="1:11" s="4" customFormat="1" ht="38.25" customHeight="1" x14ac:dyDescent="0.3">
      <c r="A2" s="12" t="s">
        <v>602</v>
      </c>
      <c r="B2" s="7"/>
      <c r="C2" s="401" t="s">
        <v>47</v>
      </c>
      <c r="D2" s="401"/>
      <c r="E2" s="401"/>
      <c r="F2" s="401" t="s">
        <v>48</v>
      </c>
      <c r="G2" s="401"/>
      <c r="H2" s="401"/>
      <c r="I2" s="412" t="s">
        <v>49</v>
      </c>
      <c r="J2" s="417" t="s">
        <v>440</v>
      </c>
      <c r="K2" s="419" t="s">
        <v>50</v>
      </c>
    </row>
    <row r="3" spans="1:11" s="4" customFormat="1" ht="30.75" customHeight="1" x14ac:dyDescent="0.3">
      <c r="A3" s="12"/>
      <c r="B3" s="7"/>
      <c r="C3" s="292" t="s">
        <v>51</v>
      </c>
      <c r="D3" s="292" t="s">
        <v>147</v>
      </c>
      <c r="E3" s="292" t="s">
        <v>148</v>
      </c>
      <c r="F3" s="292" t="s">
        <v>51</v>
      </c>
      <c r="G3" s="292" t="s">
        <v>147</v>
      </c>
      <c r="H3" s="292" t="s">
        <v>148</v>
      </c>
      <c r="I3" s="413"/>
      <c r="J3" s="418"/>
      <c r="K3" s="420"/>
    </row>
    <row r="4" spans="1:11" s="2" customFormat="1" x14ac:dyDescent="0.3">
      <c r="A4" s="226" t="s">
        <v>494</v>
      </c>
      <c r="B4" s="227" t="s">
        <v>493</v>
      </c>
      <c r="C4" s="411"/>
      <c r="D4" s="411"/>
      <c r="E4" s="411"/>
      <c r="F4" s="411"/>
      <c r="G4" s="411"/>
      <c r="H4" s="411"/>
      <c r="I4" s="411"/>
      <c r="J4" s="34"/>
      <c r="K4" s="35"/>
    </row>
    <row r="5" spans="1:11" x14ac:dyDescent="0.3">
      <c r="A5" s="108" t="s">
        <v>508</v>
      </c>
      <c r="B5" s="228" t="s">
        <v>495</v>
      </c>
      <c r="C5" s="8"/>
      <c r="D5" s="8"/>
      <c r="E5" s="8"/>
      <c r="F5" s="8"/>
      <c r="G5" s="8"/>
      <c r="H5" s="8"/>
      <c r="I5" s="8"/>
      <c r="J5" s="11">
        <f>SUM(C5:I5)</f>
        <v>0</v>
      </c>
      <c r="K5" s="33"/>
    </row>
    <row r="6" spans="1:11" x14ac:dyDescent="0.3">
      <c r="A6" s="108" t="s">
        <v>509</v>
      </c>
      <c r="B6" s="228" t="s">
        <v>496</v>
      </c>
      <c r="C6" s="8"/>
      <c r="D6" s="8"/>
      <c r="E6" s="8">
        <v>824</v>
      </c>
      <c r="F6" s="8"/>
      <c r="G6" s="8"/>
      <c r="H6" s="8"/>
      <c r="I6" s="8">
        <v>269</v>
      </c>
      <c r="J6" s="11">
        <f>SUM(C6:I6)</f>
        <v>1093</v>
      </c>
      <c r="K6" s="33">
        <v>106</v>
      </c>
    </row>
    <row r="7" spans="1:11" x14ac:dyDescent="0.3">
      <c r="A7" s="108" t="s">
        <v>510</v>
      </c>
      <c r="B7" s="228" t="s">
        <v>497</v>
      </c>
      <c r="C7" s="8">
        <v>31</v>
      </c>
      <c r="D7" s="8">
        <v>13</v>
      </c>
      <c r="E7" s="8"/>
      <c r="F7" s="8"/>
      <c r="G7" s="8"/>
      <c r="H7" s="8"/>
      <c r="I7" s="8">
        <v>467</v>
      </c>
      <c r="J7" s="11">
        <f>SUM(C7:I7)</f>
        <v>511</v>
      </c>
      <c r="K7" s="33"/>
    </row>
    <row r="8" spans="1:11" x14ac:dyDescent="0.3">
      <c r="A8" s="108" t="s">
        <v>511</v>
      </c>
      <c r="B8" s="228" t="s">
        <v>498</v>
      </c>
      <c r="C8" s="8"/>
      <c r="D8" s="8">
        <v>35</v>
      </c>
      <c r="E8" s="8">
        <v>7</v>
      </c>
      <c r="F8" s="8"/>
      <c r="G8" s="8"/>
      <c r="H8" s="8"/>
      <c r="I8" s="8">
        <v>453</v>
      </c>
      <c r="J8" s="11">
        <f t="shared" ref="J8:J15" si="0">SUM(C8:I8)</f>
        <v>495</v>
      </c>
      <c r="K8" s="33">
        <v>1</v>
      </c>
    </row>
    <row r="9" spans="1:11" x14ac:dyDescent="0.3">
      <c r="A9" s="108" t="s">
        <v>512</v>
      </c>
      <c r="B9" s="228" t="s">
        <v>499</v>
      </c>
      <c r="C9" s="8"/>
      <c r="D9" s="8"/>
      <c r="E9" s="8">
        <v>43</v>
      </c>
      <c r="F9" s="8"/>
      <c r="G9" s="8"/>
      <c r="H9" s="8"/>
      <c r="I9" s="8"/>
      <c r="J9" s="11">
        <f t="shared" si="0"/>
        <v>43</v>
      </c>
      <c r="K9" s="33"/>
    </row>
    <row r="10" spans="1:11" x14ac:dyDescent="0.3">
      <c r="A10" s="108" t="s">
        <v>513</v>
      </c>
      <c r="B10" s="228" t="s">
        <v>500</v>
      </c>
      <c r="C10" s="8"/>
      <c r="D10" s="8"/>
      <c r="E10" s="8">
        <v>31</v>
      </c>
      <c r="F10" s="8"/>
      <c r="G10" s="8"/>
      <c r="H10" s="8"/>
      <c r="I10" s="8"/>
      <c r="J10" s="11">
        <f t="shared" si="0"/>
        <v>31</v>
      </c>
      <c r="K10" s="33"/>
    </row>
    <row r="11" spans="1:11" x14ac:dyDescent="0.3">
      <c r="A11" s="108" t="s">
        <v>507</v>
      </c>
      <c r="B11" s="228" t="s">
        <v>501</v>
      </c>
      <c r="C11" s="8"/>
      <c r="D11" s="8"/>
      <c r="E11" s="8">
        <v>44</v>
      </c>
      <c r="F11" s="8"/>
      <c r="G11" s="8"/>
      <c r="H11" s="8"/>
      <c r="I11" s="8">
        <v>100</v>
      </c>
      <c r="J11" s="11">
        <f t="shared" si="0"/>
        <v>144</v>
      </c>
      <c r="K11" s="33"/>
    </row>
    <row r="12" spans="1:11" x14ac:dyDescent="0.3">
      <c r="A12" s="108" t="s">
        <v>514</v>
      </c>
      <c r="B12" s="228" t="s">
        <v>502</v>
      </c>
      <c r="C12" s="8"/>
      <c r="D12" s="8"/>
      <c r="E12" s="8"/>
      <c r="F12" s="8"/>
      <c r="G12" s="8"/>
      <c r="H12" s="8"/>
      <c r="I12" s="8"/>
      <c r="J12" s="11">
        <f t="shared" si="0"/>
        <v>0</v>
      </c>
      <c r="K12" s="33"/>
    </row>
    <row r="13" spans="1:11" x14ac:dyDescent="0.3">
      <c r="A13" s="108" t="s">
        <v>515</v>
      </c>
      <c r="B13" s="228" t="s">
        <v>503</v>
      </c>
      <c r="C13" s="8"/>
      <c r="D13" s="8"/>
      <c r="E13" s="8"/>
      <c r="F13" s="8"/>
      <c r="G13" s="8"/>
      <c r="H13" s="8"/>
      <c r="I13" s="8"/>
      <c r="J13" s="11">
        <f t="shared" si="0"/>
        <v>0</v>
      </c>
      <c r="K13" s="33"/>
    </row>
    <row r="14" spans="1:11" x14ac:dyDescent="0.3">
      <c r="A14" s="108" t="s">
        <v>516</v>
      </c>
      <c r="B14" s="228" t="s">
        <v>504</v>
      </c>
      <c r="C14" s="8">
        <v>0</v>
      </c>
      <c r="D14" s="8">
        <v>105</v>
      </c>
      <c r="E14" s="8">
        <v>85</v>
      </c>
      <c r="F14" s="8">
        <v>15</v>
      </c>
      <c r="G14" s="8"/>
      <c r="H14" s="8"/>
      <c r="I14" s="8">
        <v>155</v>
      </c>
      <c r="J14" s="11">
        <f t="shared" si="0"/>
        <v>360</v>
      </c>
      <c r="K14" s="33">
        <v>1</v>
      </c>
    </row>
    <row r="15" spans="1:11" x14ac:dyDescent="0.3">
      <c r="A15" s="108" t="s">
        <v>506</v>
      </c>
      <c r="B15" s="228" t="s">
        <v>505</v>
      </c>
      <c r="C15" s="20"/>
      <c r="D15" s="20"/>
      <c r="E15" s="20"/>
      <c r="F15" s="20"/>
      <c r="G15" s="20"/>
      <c r="H15" s="20"/>
      <c r="I15" s="20"/>
      <c r="J15" s="11">
        <f t="shared" si="0"/>
        <v>0</v>
      </c>
      <c r="K15" s="217"/>
    </row>
    <row r="16" spans="1:11" ht="14.4" thickBot="1" x14ac:dyDescent="0.35">
      <c r="A16" s="22" t="s">
        <v>645</v>
      </c>
      <c r="B16" s="218" t="s">
        <v>98</v>
      </c>
      <c r="C16" s="24">
        <f>SUM(C5:C15)</f>
        <v>31</v>
      </c>
      <c r="D16" s="24">
        <f t="shared" ref="D16:H16" si="1">SUM(D5:D15)</f>
        <v>153</v>
      </c>
      <c r="E16" s="24">
        <f t="shared" si="1"/>
        <v>1034</v>
      </c>
      <c r="F16" s="24">
        <f t="shared" si="1"/>
        <v>15</v>
      </c>
      <c r="G16" s="24">
        <f t="shared" si="1"/>
        <v>0</v>
      </c>
      <c r="H16" s="24">
        <f t="shared" si="1"/>
        <v>0</v>
      </c>
      <c r="I16" s="24">
        <f>SUM(I5:I15)</f>
        <v>1444</v>
      </c>
      <c r="J16" s="24">
        <f>SUM(J5:J15)</f>
        <v>2677</v>
      </c>
      <c r="K16" s="17">
        <f>SUM(K5:K15)</f>
        <v>108</v>
      </c>
    </row>
    <row r="18" spans="1:11" ht="30" customHeight="1" x14ac:dyDescent="0.3">
      <c r="A18" s="416" t="s">
        <v>556</v>
      </c>
      <c r="B18" s="416"/>
      <c r="C18" s="416"/>
      <c r="D18" s="416"/>
      <c r="E18" s="416"/>
      <c r="F18" s="416"/>
      <c r="G18" s="416"/>
      <c r="H18" s="416"/>
      <c r="I18" s="416"/>
      <c r="J18" s="416"/>
      <c r="K18" s="41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theme="6"/>
  </sheetPr>
  <dimension ref="A1:J18"/>
  <sheetViews>
    <sheetView workbookViewId="0">
      <selection sqref="A1:J1"/>
    </sheetView>
  </sheetViews>
  <sheetFormatPr defaultColWidth="9.109375" defaultRowHeight="13.8" x14ac:dyDescent="0.3"/>
  <cols>
    <col min="1" max="1" width="47.88671875" style="2" customWidth="1"/>
    <col min="2" max="2" width="6.6640625" style="3" customWidth="1"/>
    <col min="3" max="3" width="12.5546875" style="1" customWidth="1"/>
    <col min="4" max="4" width="8.88671875" style="1" customWidth="1"/>
    <col min="5" max="5" width="7.44140625" style="1" bestFit="1" customWidth="1"/>
    <col min="6" max="6" width="7.44140625" style="1" customWidth="1"/>
    <col min="7" max="7" width="12.5546875" style="1" customWidth="1"/>
    <col min="8" max="8" width="9.33203125" style="1" customWidth="1"/>
    <col min="9" max="9" width="7.44140625" style="1" customWidth="1"/>
    <col min="10" max="16384" width="9.109375" style="1"/>
  </cols>
  <sheetData>
    <row r="1" spans="1:10" ht="25.5" customHeight="1" x14ac:dyDescent="0.3">
      <c r="A1" s="404" t="s">
        <v>583</v>
      </c>
      <c r="B1" s="377"/>
      <c r="C1" s="377"/>
      <c r="D1" s="377"/>
      <c r="E1" s="377"/>
      <c r="F1" s="377"/>
      <c r="G1" s="377"/>
      <c r="H1" s="377"/>
      <c r="I1" s="377"/>
      <c r="J1" s="379"/>
    </row>
    <row r="2" spans="1:10" s="4" customFormat="1" ht="15" customHeight="1" x14ac:dyDescent="0.3">
      <c r="A2" s="12" t="s">
        <v>9</v>
      </c>
      <c r="B2" s="7"/>
      <c r="C2" s="401" t="s">
        <v>581</v>
      </c>
      <c r="D2" s="401"/>
      <c r="E2" s="401"/>
      <c r="F2" s="421" t="s">
        <v>4</v>
      </c>
      <c r="G2" s="423" t="s">
        <v>584</v>
      </c>
      <c r="H2" s="401"/>
      <c r="I2" s="401"/>
      <c r="J2" s="283" t="s">
        <v>440</v>
      </c>
    </row>
    <row r="3" spans="1:10" s="4" customFormat="1" ht="45" customHeight="1" x14ac:dyDescent="0.3">
      <c r="A3" s="12"/>
      <c r="B3" s="7"/>
      <c r="C3" s="281" t="s">
        <v>582</v>
      </c>
      <c r="D3" s="281" t="s">
        <v>585</v>
      </c>
      <c r="E3" s="282" t="s">
        <v>49</v>
      </c>
      <c r="F3" s="422"/>
      <c r="G3" s="280" t="s">
        <v>582</v>
      </c>
      <c r="H3" s="281" t="s">
        <v>585</v>
      </c>
      <c r="I3" s="282" t="s">
        <v>49</v>
      </c>
      <c r="J3" s="284"/>
    </row>
    <row r="4" spans="1:10" s="2" customFormat="1" x14ac:dyDescent="0.3">
      <c r="A4" s="226" t="s">
        <v>494</v>
      </c>
      <c r="B4" s="227" t="s">
        <v>493</v>
      </c>
      <c r="C4" s="285"/>
      <c r="D4" s="285"/>
      <c r="E4" s="285"/>
      <c r="F4" s="14"/>
      <c r="G4" s="286"/>
      <c r="H4" s="285"/>
      <c r="I4" s="285"/>
      <c r="J4" s="14"/>
    </row>
    <row r="5" spans="1:10" x14ac:dyDescent="0.3">
      <c r="A5" s="108" t="s">
        <v>508</v>
      </c>
      <c r="B5" s="228" t="s">
        <v>495</v>
      </c>
      <c r="C5" s="8"/>
      <c r="D5" s="8"/>
      <c r="E5" s="8"/>
      <c r="F5" s="16">
        <f>SUM(C5:E5)</f>
        <v>0</v>
      </c>
      <c r="G5" s="287"/>
      <c r="H5" s="8"/>
      <c r="I5" s="8"/>
      <c r="J5" s="16"/>
    </row>
    <row r="6" spans="1:10" x14ac:dyDescent="0.3">
      <c r="A6" s="108" t="s">
        <v>509</v>
      </c>
      <c r="B6" s="228" t="s">
        <v>496</v>
      </c>
      <c r="C6" s="8"/>
      <c r="D6" s="8"/>
      <c r="E6" s="8"/>
      <c r="F6" s="16">
        <f t="shared" ref="F6:F16" si="0">SUM(C6:E6)</f>
        <v>0</v>
      </c>
      <c r="G6" s="287"/>
      <c r="H6" s="8"/>
      <c r="I6" s="8"/>
      <c r="J6" s="16"/>
    </row>
    <row r="7" spans="1:10" x14ac:dyDescent="0.3">
      <c r="A7" s="108" t="s">
        <v>510</v>
      </c>
      <c r="B7" s="228" t="s">
        <v>497</v>
      </c>
      <c r="C7" s="8"/>
      <c r="D7" s="8"/>
      <c r="E7" s="8"/>
      <c r="F7" s="16">
        <f t="shared" si="0"/>
        <v>0</v>
      </c>
      <c r="G7" s="287"/>
      <c r="H7" s="8"/>
      <c r="I7" s="8"/>
      <c r="J7" s="16"/>
    </row>
    <row r="8" spans="1:10" x14ac:dyDescent="0.3">
      <c r="A8" s="108" t="s">
        <v>511</v>
      </c>
      <c r="B8" s="228" t="s">
        <v>498</v>
      </c>
      <c r="C8" s="8"/>
      <c r="D8" s="8"/>
      <c r="E8" s="8"/>
      <c r="F8" s="16">
        <f t="shared" si="0"/>
        <v>0</v>
      </c>
      <c r="G8" s="287"/>
      <c r="H8" s="8"/>
      <c r="I8" s="8"/>
      <c r="J8" s="16"/>
    </row>
    <row r="9" spans="1:10" x14ac:dyDescent="0.3">
      <c r="A9" s="108" t="s">
        <v>512</v>
      </c>
      <c r="B9" s="228" t="s">
        <v>499</v>
      </c>
      <c r="C9" s="8"/>
      <c r="D9" s="8"/>
      <c r="E9" s="8"/>
      <c r="F9" s="16">
        <f t="shared" si="0"/>
        <v>0</v>
      </c>
      <c r="G9" s="287"/>
      <c r="H9" s="8"/>
      <c r="I9" s="8"/>
      <c r="J9" s="16"/>
    </row>
    <row r="10" spans="1:10" x14ac:dyDescent="0.3">
      <c r="A10" s="108" t="s">
        <v>513</v>
      </c>
      <c r="B10" s="228" t="s">
        <v>500</v>
      </c>
      <c r="C10" s="8"/>
      <c r="D10" s="8"/>
      <c r="E10" s="8"/>
      <c r="F10" s="16">
        <f t="shared" si="0"/>
        <v>0</v>
      </c>
      <c r="G10" s="287"/>
      <c r="H10" s="8"/>
      <c r="I10" s="8"/>
      <c r="J10" s="16"/>
    </row>
    <row r="11" spans="1:10" x14ac:dyDescent="0.3">
      <c r="A11" s="108" t="s">
        <v>507</v>
      </c>
      <c r="B11" s="228" t="s">
        <v>501</v>
      </c>
      <c r="C11" s="8"/>
      <c r="D11" s="8"/>
      <c r="E11" s="8"/>
      <c r="F11" s="16">
        <f t="shared" si="0"/>
        <v>0</v>
      </c>
      <c r="G11" s="287"/>
      <c r="H11" s="8"/>
      <c r="I11" s="8"/>
      <c r="J11" s="16"/>
    </row>
    <row r="12" spans="1:10" x14ac:dyDescent="0.3">
      <c r="A12" s="108" t="s">
        <v>514</v>
      </c>
      <c r="B12" s="228" t="s">
        <v>502</v>
      </c>
      <c r="C12" s="8"/>
      <c r="D12" s="8"/>
      <c r="E12" s="8"/>
      <c r="F12" s="16">
        <f t="shared" si="0"/>
        <v>0</v>
      </c>
      <c r="G12" s="287"/>
      <c r="H12" s="8"/>
      <c r="I12" s="8"/>
      <c r="J12" s="16"/>
    </row>
    <row r="13" spans="1:10" x14ac:dyDescent="0.3">
      <c r="A13" s="108" t="s">
        <v>515</v>
      </c>
      <c r="B13" s="228" t="s">
        <v>503</v>
      </c>
      <c r="C13" s="8"/>
      <c r="D13" s="8"/>
      <c r="E13" s="8"/>
      <c r="F13" s="16">
        <f t="shared" si="0"/>
        <v>0</v>
      </c>
      <c r="G13" s="287"/>
      <c r="H13" s="8"/>
      <c r="I13" s="8"/>
      <c r="J13" s="16"/>
    </row>
    <row r="14" spans="1:10" x14ac:dyDescent="0.3">
      <c r="A14" s="108" t="s">
        <v>516</v>
      </c>
      <c r="B14" s="228" t="s">
        <v>504</v>
      </c>
      <c r="C14" s="8"/>
      <c r="D14" s="8"/>
      <c r="E14" s="8"/>
      <c r="F14" s="16">
        <f t="shared" si="0"/>
        <v>0</v>
      </c>
      <c r="G14" s="287"/>
      <c r="H14" s="8"/>
      <c r="I14" s="8"/>
      <c r="J14" s="16"/>
    </row>
    <row r="15" spans="1:10" x14ac:dyDescent="0.3">
      <c r="A15" s="108" t="s">
        <v>506</v>
      </c>
      <c r="B15" s="228" t="s">
        <v>505</v>
      </c>
      <c r="C15" s="20"/>
      <c r="D15" s="20"/>
      <c r="E15" s="20"/>
      <c r="F15" s="21">
        <f t="shared" si="0"/>
        <v>0</v>
      </c>
      <c r="G15" s="288"/>
      <c r="H15" s="20"/>
      <c r="I15" s="20"/>
      <c r="J15" s="21"/>
    </row>
    <row r="16" spans="1:10" ht="14.4" thickBot="1" x14ac:dyDescent="0.35">
      <c r="A16" s="22" t="s">
        <v>440</v>
      </c>
      <c r="B16" s="218" t="s">
        <v>98</v>
      </c>
      <c r="C16" s="24">
        <f>SUM(C5:C15)</f>
        <v>0</v>
      </c>
      <c r="D16" s="24">
        <f t="shared" ref="D16:E16" si="1">SUM(D5:D15)</f>
        <v>0</v>
      </c>
      <c r="E16" s="24">
        <f t="shared" si="1"/>
        <v>0</v>
      </c>
      <c r="F16" s="17">
        <f t="shared" si="0"/>
        <v>0</v>
      </c>
      <c r="G16" s="289"/>
      <c r="H16" s="24"/>
      <c r="I16" s="24"/>
      <c r="J16" s="17"/>
    </row>
    <row r="18" spans="1:10" ht="30" customHeight="1" x14ac:dyDescent="0.3">
      <c r="A18" s="416" t="s">
        <v>591</v>
      </c>
      <c r="B18" s="416"/>
      <c r="C18" s="416"/>
      <c r="D18" s="416"/>
      <c r="E18" s="416"/>
      <c r="F18" s="416"/>
      <c r="G18" s="416"/>
      <c r="H18" s="416"/>
      <c r="I18" s="416"/>
      <c r="J18" s="416"/>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1:K115"/>
  <sheetViews>
    <sheetView topLeftCell="A92" zoomScale="85" zoomScaleNormal="85" workbookViewId="0">
      <selection activeCell="A120" sqref="A120"/>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427" t="s">
        <v>394</v>
      </c>
      <c r="B1" s="428"/>
      <c r="C1" s="428"/>
      <c r="D1" s="428"/>
      <c r="E1" s="428"/>
      <c r="F1" s="428"/>
      <c r="G1" s="428"/>
      <c r="H1" s="428"/>
      <c r="I1" s="428"/>
      <c r="J1" s="428"/>
      <c r="K1" s="409"/>
    </row>
    <row r="2" spans="1:11" s="4" customFormat="1" ht="38.25" customHeight="1" x14ac:dyDescent="0.3">
      <c r="A2" s="12" t="s">
        <v>602</v>
      </c>
      <c r="B2" s="7"/>
      <c r="C2" s="401" t="s">
        <v>0</v>
      </c>
      <c r="D2" s="401"/>
      <c r="E2" s="401" t="s">
        <v>2</v>
      </c>
      <c r="F2" s="401"/>
      <c r="G2" s="401" t="s">
        <v>1</v>
      </c>
      <c r="H2" s="401"/>
      <c r="I2" s="402" t="s">
        <v>3</v>
      </c>
      <c r="J2" s="403"/>
      <c r="K2" s="342" t="s">
        <v>4</v>
      </c>
    </row>
    <row r="3" spans="1:11" s="4" customFormat="1" ht="13.5" customHeight="1" thickBot="1" x14ac:dyDescent="0.35">
      <c r="A3" s="41"/>
      <c r="B3" s="44"/>
      <c r="C3" s="45" t="s">
        <v>7</v>
      </c>
      <c r="D3" s="45" t="s">
        <v>8</v>
      </c>
      <c r="E3" s="45" t="s">
        <v>7</v>
      </c>
      <c r="F3" s="45" t="s">
        <v>8</v>
      </c>
      <c r="G3" s="45" t="s">
        <v>7</v>
      </c>
      <c r="H3" s="45" t="s">
        <v>8</v>
      </c>
      <c r="I3" s="345" t="s">
        <v>7</v>
      </c>
      <c r="J3" s="345" t="s">
        <v>8</v>
      </c>
      <c r="K3" s="39"/>
    </row>
    <row r="4" spans="1:11" s="5" customFormat="1" x14ac:dyDescent="0.3">
      <c r="A4" s="353" t="s">
        <v>598</v>
      </c>
      <c r="B4" s="354"/>
      <c r="C4" s="429"/>
      <c r="D4" s="430"/>
      <c r="E4" s="430"/>
      <c r="F4" s="430"/>
      <c r="G4" s="430"/>
      <c r="H4" s="430"/>
      <c r="I4" s="430"/>
      <c r="J4" s="430"/>
      <c r="K4" s="431"/>
    </row>
    <row r="5" spans="1:11" x14ac:dyDescent="0.3">
      <c r="A5" s="226" t="s">
        <v>494</v>
      </c>
      <c r="B5" s="227" t="s">
        <v>493</v>
      </c>
      <c r="C5" s="392"/>
      <c r="D5" s="393"/>
      <c r="E5" s="393"/>
      <c r="F5" s="393"/>
      <c r="G5" s="393"/>
      <c r="H5" s="393"/>
      <c r="I5" s="393"/>
      <c r="J5" s="393"/>
      <c r="K5" s="394"/>
    </row>
    <row r="6" spans="1:11" ht="12.75" customHeight="1" x14ac:dyDescent="0.3">
      <c r="A6" s="108" t="s">
        <v>508</v>
      </c>
      <c r="B6" s="228" t="s">
        <v>495</v>
      </c>
      <c r="C6" s="8"/>
      <c r="D6" s="8"/>
      <c r="E6" s="8"/>
      <c r="F6" s="8"/>
      <c r="G6" s="8"/>
      <c r="H6" s="8"/>
      <c r="I6" s="346"/>
      <c r="J6" s="347"/>
      <c r="K6" s="16">
        <f>SUM(C6:J6)</f>
        <v>0</v>
      </c>
    </row>
    <row r="7" spans="1:11" ht="12.75" customHeight="1" x14ac:dyDescent="0.3">
      <c r="A7" s="108" t="s">
        <v>509</v>
      </c>
      <c r="B7" s="228" t="s">
        <v>496</v>
      </c>
      <c r="C7" s="8"/>
      <c r="D7" s="8"/>
      <c r="E7" s="8"/>
      <c r="F7" s="8"/>
      <c r="G7" s="8"/>
      <c r="H7" s="8"/>
      <c r="I7" s="346"/>
      <c r="J7" s="347"/>
      <c r="K7" s="16">
        <f t="shared" ref="K7:K19" si="0">SUM(C7:J7)</f>
        <v>0</v>
      </c>
    </row>
    <row r="8" spans="1:11" x14ac:dyDescent="0.3">
      <c r="A8" s="108" t="s">
        <v>510</v>
      </c>
      <c r="B8" s="228" t="s">
        <v>497</v>
      </c>
      <c r="C8" s="8"/>
      <c r="D8" s="8"/>
      <c r="E8" s="8"/>
      <c r="F8" s="8"/>
      <c r="G8" s="8"/>
      <c r="H8" s="8"/>
      <c r="I8" s="346"/>
      <c r="J8" s="347"/>
      <c r="K8" s="16">
        <f t="shared" si="0"/>
        <v>0</v>
      </c>
    </row>
    <row r="9" spans="1:11" x14ac:dyDescent="0.3">
      <c r="A9" s="108" t="s">
        <v>511</v>
      </c>
      <c r="B9" s="228" t="s">
        <v>498</v>
      </c>
      <c r="C9" s="8"/>
      <c r="D9" s="8"/>
      <c r="E9" s="8"/>
      <c r="F9" s="8"/>
      <c r="G9" s="8"/>
      <c r="H9" s="8"/>
      <c r="I9" s="346"/>
      <c r="J9" s="347"/>
      <c r="K9" s="16">
        <f t="shared" si="0"/>
        <v>0</v>
      </c>
    </row>
    <row r="10" spans="1:11" x14ac:dyDescent="0.3">
      <c r="A10" s="108" t="s">
        <v>512</v>
      </c>
      <c r="B10" s="228" t="s">
        <v>499</v>
      </c>
      <c r="C10" s="8"/>
      <c r="D10" s="8"/>
      <c r="E10" s="8"/>
      <c r="F10" s="8"/>
      <c r="G10" s="8"/>
      <c r="H10" s="8"/>
      <c r="I10" s="346"/>
      <c r="J10" s="347"/>
      <c r="K10" s="16">
        <f t="shared" si="0"/>
        <v>0</v>
      </c>
    </row>
    <row r="11" spans="1:11" ht="12.75" customHeight="1" x14ac:dyDescent="0.3">
      <c r="A11" s="108" t="s">
        <v>513</v>
      </c>
      <c r="B11" s="228" t="s">
        <v>500</v>
      </c>
      <c r="C11" s="8"/>
      <c r="D11" s="8"/>
      <c r="E11" s="8"/>
      <c r="F11" s="8"/>
      <c r="G11" s="8"/>
      <c r="H11" s="8"/>
      <c r="I11" s="346"/>
      <c r="J11" s="347"/>
      <c r="K11" s="16">
        <f t="shared" si="0"/>
        <v>0</v>
      </c>
    </row>
    <row r="12" spans="1:11" x14ac:dyDescent="0.3">
      <c r="A12" s="108" t="s">
        <v>507</v>
      </c>
      <c r="B12" s="228" t="s">
        <v>501</v>
      </c>
      <c r="C12" s="8"/>
      <c r="D12" s="8"/>
      <c r="E12" s="8"/>
      <c r="F12" s="8"/>
      <c r="G12" s="8"/>
      <c r="H12" s="8"/>
      <c r="I12" s="346"/>
      <c r="J12" s="347"/>
      <c r="K12" s="16">
        <f t="shared" si="0"/>
        <v>0</v>
      </c>
    </row>
    <row r="13" spans="1:11" x14ac:dyDescent="0.3">
      <c r="A13" s="108" t="s">
        <v>514</v>
      </c>
      <c r="B13" s="228" t="s">
        <v>502</v>
      </c>
      <c r="C13" s="8"/>
      <c r="D13" s="8"/>
      <c r="E13" s="8"/>
      <c r="F13" s="8"/>
      <c r="G13" s="8"/>
      <c r="H13" s="8"/>
      <c r="I13" s="346"/>
      <c r="J13" s="347"/>
      <c r="K13" s="16">
        <f t="shared" si="0"/>
        <v>0</v>
      </c>
    </row>
    <row r="14" spans="1:11" x14ac:dyDescent="0.3">
      <c r="A14" s="108" t="s">
        <v>515</v>
      </c>
      <c r="B14" s="228" t="s">
        <v>503</v>
      </c>
      <c r="C14" s="8"/>
      <c r="D14" s="8"/>
      <c r="E14" s="8"/>
      <c r="F14" s="8"/>
      <c r="G14" s="8"/>
      <c r="H14" s="8"/>
      <c r="I14" s="346"/>
      <c r="J14" s="347"/>
      <c r="K14" s="16">
        <f t="shared" si="0"/>
        <v>0</v>
      </c>
    </row>
    <row r="15" spans="1:11" s="5" customFormat="1" x14ac:dyDescent="0.3">
      <c r="A15" s="108" t="s">
        <v>516</v>
      </c>
      <c r="B15" s="228" t="s">
        <v>504</v>
      </c>
      <c r="C15" s="8">
        <v>817</v>
      </c>
      <c r="D15" s="8">
        <v>197</v>
      </c>
      <c r="E15" s="8">
        <v>572</v>
      </c>
      <c r="F15" s="8"/>
      <c r="G15" s="8">
        <v>50</v>
      </c>
      <c r="H15" s="8">
        <v>119</v>
      </c>
      <c r="I15" s="346">
        <v>18</v>
      </c>
      <c r="J15" s="347">
        <v>94</v>
      </c>
      <c r="K15" s="16">
        <f t="shared" si="0"/>
        <v>1867</v>
      </c>
    </row>
    <row r="16" spans="1:11" s="5" customFormat="1" x14ac:dyDescent="0.3">
      <c r="A16" s="108" t="s">
        <v>506</v>
      </c>
      <c r="B16" s="228" t="s">
        <v>505</v>
      </c>
      <c r="C16" s="8">
        <v>31</v>
      </c>
      <c r="D16" s="8"/>
      <c r="E16" s="8"/>
      <c r="F16" s="8"/>
      <c r="G16" s="8">
        <v>23</v>
      </c>
      <c r="H16" s="8"/>
      <c r="I16" s="346"/>
      <c r="J16" s="347"/>
      <c r="K16" s="16">
        <f t="shared" si="0"/>
        <v>54</v>
      </c>
    </row>
    <row r="17" spans="1:11" s="5" customFormat="1" x14ac:dyDescent="0.3">
      <c r="A17" s="370" t="s">
        <v>77</v>
      </c>
      <c r="B17" s="356" t="s">
        <v>98</v>
      </c>
      <c r="C17" s="346">
        <f>SUM(C6:C16)</f>
        <v>848</v>
      </c>
      <c r="D17" s="346">
        <f t="shared" ref="D17:J17" si="1">SUM(D6:D16)</f>
        <v>197</v>
      </c>
      <c r="E17" s="346">
        <f t="shared" si="1"/>
        <v>572</v>
      </c>
      <c r="F17" s="346">
        <f t="shared" si="1"/>
        <v>0</v>
      </c>
      <c r="G17" s="346">
        <f t="shared" si="1"/>
        <v>73</v>
      </c>
      <c r="H17" s="346">
        <f t="shared" si="1"/>
        <v>119</v>
      </c>
      <c r="I17" s="346">
        <f t="shared" si="1"/>
        <v>18</v>
      </c>
      <c r="J17" s="346">
        <f t="shared" si="1"/>
        <v>94</v>
      </c>
      <c r="K17" s="16">
        <f>SUM(K6:K16)</f>
        <v>1921</v>
      </c>
    </row>
    <row r="18" spans="1:11" s="5" customFormat="1" x14ac:dyDescent="0.3">
      <c r="A18" s="355" t="s">
        <v>631</v>
      </c>
      <c r="B18" s="357" t="s">
        <v>98</v>
      </c>
      <c r="C18" s="358">
        <v>570</v>
      </c>
      <c r="D18" s="358">
        <v>155</v>
      </c>
      <c r="E18" s="358">
        <v>397</v>
      </c>
      <c r="F18" s="358"/>
      <c r="G18" s="358">
        <v>61</v>
      </c>
      <c r="H18" s="358">
        <v>112</v>
      </c>
      <c r="I18" s="358">
        <v>14</v>
      </c>
      <c r="J18" s="358">
        <v>52</v>
      </c>
      <c r="K18" s="18">
        <f t="shared" si="0"/>
        <v>1361</v>
      </c>
    </row>
    <row r="19" spans="1:11" s="5" customFormat="1" x14ac:dyDescent="0.3">
      <c r="A19" s="355" t="s">
        <v>632</v>
      </c>
      <c r="B19" s="357" t="s">
        <v>98</v>
      </c>
      <c r="C19" s="358">
        <v>268</v>
      </c>
      <c r="D19" s="358">
        <v>11</v>
      </c>
      <c r="E19" s="358">
        <v>127</v>
      </c>
      <c r="F19" s="358"/>
      <c r="G19" s="358">
        <v>5</v>
      </c>
      <c r="H19" s="358">
        <v>13</v>
      </c>
      <c r="I19" s="358">
        <v>1</v>
      </c>
      <c r="J19" s="358">
        <v>20</v>
      </c>
      <c r="K19" s="18">
        <f t="shared" si="0"/>
        <v>445</v>
      </c>
    </row>
    <row r="20" spans="1:11" s="2" customFormat="1" x14ac:dyDescent="0.3">
      <c r="A20" s="359" t="s">
        <v>603</v>
      </c>
      <c r="B20" s="360"/>
      <c r="C20" s="424"/>
      <c r="D20" s="425"/>
      <c r="E20" s="425"/>
      <c r="F20" s="425"/>
      <c r="G20" s="425"/>
      <c r="H20" s="425"/>
      <c r="I20" s="425"/>
      <c r="J20" s="425"/>
      <c r="K20" s="426"/>
    </row>
    <row r="21" spans="1:11" x14ac:dyDescent="0.3">
      <c r="A21" s="226" t="s">
        <v>494</v>
      </c>
      <c r="B21" s="227" t="s">
        <v>493</v>
      </c>
      <c r="C21" s="392"/>
      <c r="D21" s="393"/>
      <c r="E21" s="393"/>
      <c r="F21" s="393"/>
      <c r="G21" s="393"/>
      <c r="H21" s="393"/>
      <c r="I21" s="393"/>
      <c r="J21" s="393"/>
      <c r="K21" s="394"/>
    </row>
    <row r="22" spans="1:11" x14ac:dyDescent="0.3">
      <c r="A22" s="108" t="s">
        <v>508</v>
      </c>
      <c r="B22" s="228" t="s">
        <v>495</v>
      </c>
      <c r="C22" s="8"/>
      <c r="D22" s="8"/>
      <c r="E22" s="8"/>
      <c r="F22" s="8"/>
      <c r="G22" s="8"/>
      <c r="H22" s="8"/>
      <c r="I22" s="346"/>
      <c r="J22" s="347"/>
      <c r="K22" s="16">
        <f>SUM(C22:J22)</f>
        <v>0</v>
      </c>
    </row>
    <row r="23" spans="1:11" x14ac:dyDescent="0.3">
      <c r="A23" s="108" t="s">
        <v>509</v>
      </c>
      <c r="B23" s="228" t="s">
        <v>496</v>
      </c>
      <c r="C23" s="8"/>
      <c r="D23" s="8"/>
      <c r="E23" s="8"/>
      <c r="F23" s="8"/>
      <c r="G23" s="8"/>
      <c r="H23" s="8"/>
      <c r="I23" s="346"/>
      <c r="J23" s="347"/>
      <c r="K23" s="16">
        <f t="shared" ref="K23:K32" si="2">SUM(C23:J23)</f>
        <v>0</v>
      </c>
    </row>
    <row r="24" spans="1:11" x14ac:dyDescent="0.3">
      <c r="A24" s="108" t="s">
        <v>510</v>
      </c>
      <c r="B24" s="228" t="s">
        <v>497</v>
      </c>
      <c r="C24" s="8"/>
      <c r="D24" s="8"/>
      <c r="E24" s="8"/>
      <c r="F24" s="8"/>
      <c r="G24" s="8"/>
      <c r="H24" s="8"/>
      <c r="I24" s="346"/>
      <c r="J24" s="347"/>
      <c r="K24" s="16">
        <f t="shared" si="2"/>
        <v>0</v>
      </c>
    </row>
    <row r="25" spans="1:11" x14ac:dyDescent="0.3">
      <c r="A25" s="108" t="s">
        <v>511</v>
      </c>
      <c r="B25" s="228" t="s">
        <v>498</v>
      </c>
      <c r="C25" s="8"/>
      <c r="D25" s="8"/>
      <c r="E25" s="8"/>
      <c r="F25" s="8"/>
      <c r="G25" s="8"/>
      <c r="H25" s="8"/>
      <c r="I25" s="346"/>
      <c r="J25" s="347"/>
      <c r="K25" s="16">
        <f t="shared" si="2"/>
        <v>0</v>
      </c>
    </row>
    <row r="26" spans="1:11" x14ac:dyDescent="0.3">
      <c r="A26" s="108" t="s">
        <v>512</v>
      </c>
      <c r="B26" s="228" t="s">
        <v>499</v>
      </c>
      <c r="C26" s="8"/>
      <c r="D26" s="8"/>
      <c r="E26" s="8"/>
      <c r="F26" s="8"/>
      <c r="G26" s="8"/>
      <c r="H26" s="8"/>
      <c r="I26" s="346"/>
      <c r="J26" s="347"/>
      <c r="K26" s="16">
        <f t="shared" si="2"/>
        <v>0</v>
      </c>
    </row>
    <row r="27" spans="1:11" x14ac:dyDescent="0.3">
      <c r="A27" s="108" t="s">
        <v>513</v>
      </c>
      <c r="B27" s="228" t="s">
        <v>500</v>
      </c>
      <c r="C27" s="8"/>
      <c r="D27" s="8"/>
      <c r="E27" s="8"/>
      <c r="F27" s="8"/>
      <c r="G27" s="8"/>
      <c r="H27" s="8"/>
      <c r="I27" s="346"/>
      <c r="J27" s="347"/>
      <c r="K27" s="16">
        <f t="shared" si="2"/>
        <v>0</v>
      </c>
    </row>
    <row r="28" spans="1:11" x14ac:dyDescent="0.3">
      <c r="A28" s="108" t="s">
        <v>507</v>
      </c>
      <c r="B28" s="228" t="s">
        <v>501</v>
      </c>
      <c r="C28" s="8"/>
      <c r="D28" s="8"/>
      <c r="E28" s="8"/>
      <c r="F28" s="8"/>
      <c r="G28" s="8"/>
      <c r="H28" s="8"/>
      <c r="I28" s="346"/>
      <c r="J28" s="347"/>
      <c r="K28" s="16">
        <f t="shared" si="2"/>
        <v>0</v>
      </c>
    </row>
    <row r="29" spans="1:11" x14ac:dyDescent="0.3">
      <c r="A29" s="108" t="s">
        <v>514</v>
      </c>
      <c r="B29" s="228" t="s">
        <v>502</v>
      </c>
      <c r="C29" s="8"/>
      <c r="D29" s="8"/>
      <c r="E29" s="8"/>
      <c r="F29" s="8"/>
      <c r="G29" s="8"/>
      <c r="H29" s="8"/>
      <c r="I29" s="346"/>
      <c r="J29" s="347"/>
      <c r="K29" s="16">
        <f t="shared" si="2"/>
        <v>0</v>
      </c>
    </row>
    <row r="30" spans="1:11" x14ac:dyDescent="0.3">
      <c r="A30" s="108" t="s">
        <v>515</v>
      </c>
      <c r="B30" s="228" t="s">
        <v>503</v>
      </c>
      <c r="C30" s="8"/>
      <c r="D30" s="8"/>
      <c r="E30" s="8"/>
      <c r="F30" s="8"/>
      <c r="G30" s="8"/>
      <c r="H30" s="8"/>
      <c r="I30" s="346"/>
      <c r="J30" s="347"/>
      <c r="K30" s="16">
        <f t="shared" si="2"/>
        <v>0</v>
      </c>
    </row>
    <row r="31" spans="1:11" x14ac:dyDescent="0.3">
      <c r="A31" s="108" t="s">
        <v>516</v>
      </c>
      <c r="B31" s="228" t="s">
        <v>504</v>
      </c>
      <c r="C31" s="8">
        <v>232</v>
      </c>
      <c r="D31" s="8">
        <v>201</v>
      </c>
      <c r="E31" s="8"/>
      <c r="F31" s="8"/>
      <c r="G31" s="8">
        <v>66</v>
      </c>
      <c r="H31" s="8">
        <v>201</v>
      </c>
      <c r="I31" s="346">
        <v>12</v>
      </c>
      <c r="J31" s="347">
        <v>7</v>
      </c>
      <c r="K31" s="16">
        <f t="shared" si="2"/>
        <v>719</v>
      </c>
    </row>
    <row r="32" spans="1:11" x14ac:dyDescent="0.3">
      <c r="A32" s="108" t="s">
        <v>506</v>
      </c>
      <c r="B32" s="228" t="s">
        <v>505</v>
      </c>
      <c r="C32" s="8"/>
      <c r="D32" s="8"/>
      <c r="E32" s="8"/>
      <c r="F32" s="8"/>
      <c r="G32" s="8"/>
      <c r="H32" s="8"/>
      <c r="I32" s="346"/>
      <c r="J32" s="347"/>
      <c r="K32" s="16">
        <f t="shared" si="2"/>
        <v>0</v>
      </c>
    </row>
    <row r="33" spans="1:11" x14ac:dyDescent="0.3">
      <c r="A33" s="370" t="s">
        <v>77</v>
      </c>
      <c r="B33" s="356" t="s">
        <v>98</v>
      </c>
      <c r="C33" s="346">
        <f>SUM(C22:C32)</f>
        <v>232</v>
      </c>
      <c r="D33" s="346">
        <f t="shared" ref="D33:J33" si="3">SUM(D22:D32)</f>
        <v>201</v>
      </c>
      <c r="E33" s="346">
        <f t="shared" si="3"/>
        <v>0</v>
      </c>
      <c r="F33" s="346">
        <f t="shared" si="3"/>
        <v>0</v>
      </c>
      <c r="G33" s="346">
        <f t="shared" si="3"/>
        <v>66</v>
      </c>
      <c r="H33" s="346">
        <f t="shared" si="3"/>
        <v>201</v>
      </c>
      <c r="I33" s="346">
        <f t="shared" si="3"/>
        <v>12</v>
      </c>
      <c r="J33" s="346">
        <f t="shared" si="3"/>
        <v>7</v>
      </c>
      <c r="K33" s="16">
        <f>SUM(K22:K32)</f>
        <v>719</v>
      </c>
    </row>
    <row r="34" spans="1:11" x14ac:dyDescent="0.3">
      <c r="A34" s="355" t="s">
        <v>633</v>
      </c>
      <c r="B34" s="357" t="s">
        <v>98</v>
      </c>
      <c r="C34" s="358">
        <v>210</v>
      </c>
      <c r="D34" s="358">
        <v>173</v>
      </c>
      <c r="E34" s="358"/>
      <c r="F34" s="358"/>
      <c r="G34" s="358">
        <v>58</v>
      </c>
      <c r="H34" s="358">
        <v>184</v>
      </c>
      <c r="I34" s="358">
        <v>9</v>
      </c>
      <c r="J34" s="358">
        <v>6</v>
      </c>
      <c r="K34" s="18">
        <f t="shared" ref="K34:K35" si="4">SUM(C34:J34)</f>
        <v>640</v>
      </c>
    </row>
    <row r="35" spans="1:11" x14ac:dyDescent="0.3">
      <c r="A35" s="355" t="s">
        <v>634</v>
      </c>
      <c r="B35" s="357" t="s">
        <v>98</v>
      </c>
      <c r="C35" s="358">
        <v>7</v>
      </c>
      <c r="D35" s="358">
        <v>1</v>
      </c>
      <c r="E35" s="358"/>
      <c r="F35" s="358"/>
      <c r="G35" s="358">
        <v>2</v>
      </c>
      <c r="H35" s="358">
        <v>3</v>
      </c>
      <c r="I35" s="358" t="s">
        <v>635</v>
      </c>
      <c r="J35" s="358">
        <v>2</v>
      </c>
      <c r="K35" s="18">
        <f t="shared" si="4"/>
        <v>15</v>
      </c>
    </row>
    <row r="36" spans="1:11" x14ac:dyDescent="0.3">
      <c r="A36" s="359" t="s">
        <v>594</v>
      </c>
      <c r="B36" s="360"/>
      <c r="C36" s="424"/>
      <c r="D36" s="425"/>
      <c r="E36" s="425"/>
      <c r="F36" s="425"/>
      <c r="G36" s="425"/>
      <c r="H36" s="425"/>
      <c r="I36" s="425"/>
      <c r="J36" s="425"/>
      <c r="K36" s="426"/>
    </row>
    <row r="37" spans="1:11" x14ac:dyDescent="0.3">
      <c r="A37" s="226" t="s">
        <v>494</v>
      </c>
      <c r="B37" s="227" t="s">
        <v>493</v>
      </c>
      <c r="C37" s="392"/>
      <c r="D37" s="393"/>
      <c r="E37" s="393"/>
      <c r="F37" s="393"/>
      <c r="G37" s="393"/>
      <c r="H37" s="393"/>
      <c r="I37" s="393"/>
      <c r="J37" s="393"/>
      <c r="K37" s="394"/>
    </row>
    <row r="38" spans="1:11" x14ac:dyDescent="0.3">
      <c r="A38" s="108" t="s">
        <v>508</v>
      </c>
      <c r="B38" s="228" t="s">
        <v>495</v>
      </c>
      <c r="C38" s="8"/>
      <c r="D38" s="8"/>
      <c r="E38" s="8"/>
      <c r="F38" s="8"/>
      <c r="G38" s="8"/>
      <c r="H38" s="8"/>
      <c r="I38" s="346"/>
      <c r="J38" s="347"/>
      <c r="K38" s="16">
        <f>SUM(C38:J38)</f>
        <v>0</v>
      </c>
    </row>
    <row r="39" spans="1:11" x14ac:dyDescent="0.3">
      <c r="A39" s="108" t="s">
        <v>509</v>
      </c>
      <c r="B39" s="228" t="s">
        <v>496</v>
      </c>
      <c r="C39" s="8"/>
      <c r="D39" s="8"/>
      <c r="E39" s="8"/>
      <c r="F39" s="8"/>
      <c r="G39" s="8">
        <v>94</v>
      </c>
      <c r="H39" s="8"/>
      <c r="I39" s="346">
        <v>1</v>
      </c>
      <c r="J39" s="347">
        <v>1</v>
      </c>
      <c r="K39" s="16">
        <f t="shared" ref="K39:K48" si="5">SUM(C39:J39)</f>
        <v>96</v>
      </c>
    </row>
    <row r="40" spans="1:11" x14ac:dyDescent="0.3">
      <c r="A40" s="108" t="s">
        <v>510</v>
      </c>
      <c r="B40" s="228" t="s">
        <v>497</v>
      </c>
      <c r="C40" s="8">
        <v>762</v>
      </c>
      <c r="D40" s="8">
        <v>219</v>
      </c>
      <c r="E40" s="8"/>
      <c r="F40" s="8"/>
      <c r="G40" s="8">
        <v>182</v>
      </c>
      <c r="H40" s="8">
        <v>9</v>
      </c>
      <c r="I40" s="346">
        <v>59</v>
      </c>
      <c r="J40" s="347">
        <v>16</v>
      </c>
      <c r="K40" s="16">
        <f t="shared" si="5"/>
        <v>1247</v>
      </c>
    </row>
    <row r="41" spans="1:11" x14ac:dyDescent="0.3">
      <c r="A41" s="108" t="s">
        <v>511</v>
      </c>
      <c r="B41" s="228" t="s">
        <v>498</v>
      </c>
      <c r="C41" s="8">
        <v>399</v>
      </c>
      <c r="D41" s="8"/>
      <c r="E41" s="8"/>
      <c r="F41" s="8"/>
      <c r="G41" s="8"/>
      <c r="H41" s="8"/>
      <c r="I41" s="346"/>
      <c r="J41" s="347"/>
      <c r="K41" s="16">
        <f t="shared" si="5"/>
        <v>399</v>
      </c>
    </row>
    <row r="42" spans="1:11" x14ac:dyDescent="0.3">
      <c r="A42" s="108" t="s">
        <v>512</v>
      </c>
      <c r="B42" s="228" t="s">
        <v>499</v>
      </c>
      <c r="C42" s="8"/>
      <c r="D42" s="8"/>
      <c r="E42" s="8"/>
      <c r="F42" s="8"/>
      <c r="G42" s="8"/>
      <c r="H42" s="8"/>
      <c r="I42" s="346"/>
      <c r="J42" s="347"/>
      <c r="K42" s="16">
        <f t="shared" si="5"/>
        <v>0</v>
      </c>
    </row>
    <row r="43" spans="1:11" x14ac:dyDescent="0.3">
      <c r="A43" s="108" t="s">
        <v>513</v>
      </c>
      <c r="B43" s="228" t="s">
        <v>500</v>
      </c>
      <c r="C43" s="8"/>
      <c r="D43" s="8"/>
      <c r="E43" s="8"/>
      <c r="F43" s="8"/>
      <c r="G43" s="8"/>
      <c r="H43" s="8"/>
      <c r="I43" s="346"/>
      <c r="J43" s="347"/>
      <c r="K43" s="16">
        <f t="shared" si="5"/>
        <v>0</v>
      </c>
    </row>
    <row r="44" spans="1:11" x14ac:dyDescent="0.3">
      <c r="A44" s="108" t="s">
        <v>507</v>
      </c>
      <c r="B44" s="228" t="s">
        <v>501</v>
      </c>
      <c r="C44" s="8"/>
      <c r="D44" s="8"/>
      <c r="E44" s="8"/>
      <c r="F44" s="8"/>
      <c r="G44" s="8"/>
      <c r="H44" s="8"/>
      <c r="I44" s="346"/>
      <c r="J44" s="347"/>
      <c r="K44" s="16">
        <f t="shared" si="5"/>
        <v>0</v>
      </c>
    </row>
    <row r="45" spans="1:11" x14ac:dyDescent="0.3">
      <c r="A45" s="108" t="s">
        <v>514</v>
      </c>
      <c r="B45" s="228" t="s">
        <v>502</v>
      </c>
      <c r="C45" s="8"/>
      <c r="D45" s="8"/>
      <c r="E45" s="8"/>
      <c r="F45" s="8"/>
      <c r="G45" s="8"/>
      <c r="H45" s="8"/>
      <c r="I45" s="346"/>
      <c r="J45" s="347"/>
      <c r="K45" s="16">
        <f t="shared" si="5"/>
        <v>0</v>
      </c>
    </row>
    <row r="46" spans="1:11" x14ac:dyDescent="0.3">
      <c r="A46" s="108" t="s">
        <v>515</v>
      </c>
      <c r="B46" s="228" t="s">
        <v>503</v>
      </c>
      <c r="C46" s="8"/>
      <c r="D46" s="8"/>
      <c r="E46" s="8"/>
      <c r="F46" s="8"/>
      <c r="G46" s="8"/>
      <c r="H46" s="8"/>
      <c r="I46" s="346"/>
      <c r="J46" s="347"/>
      <c r="K46" s="16">
        <f t="shared" si="5"/>
        <v>0</v>
      </c>
    </row>
    <row r="47" spans="1:11" x14ac:dyDescent="0.3">
      <c r="A47" s="108" t="s">
        <v>516</v>
      </c>
      <c r="B47" s="228" t="s">
        <v>504</v>
      </c>
      <c r="C47" s="8"/>
      <c r="D47" s="8"/>
      <c r="E47" s="8"/>
      <c r="F47" s="8"/>
      <c r="G47" s="8"/>
      <c r="H47" s="8"/>
      <c r="I47" s="346"/>
      <c r="J47" s="347"/>
      <c r="K47" s="16">
        <f t="shared" si="5"/>
        <v>0</v>
      </c>
    </row>
    <row r="48" spans="1:11" x14ac:dyDescent="0.3">
      <c r="A48" s="108" t="s">
        <v>506</v>
      </c>
      <c r="B48" s="228" t="s">
        <v>505</v>
      </c>
      <c r="C48" s="8"/>
      <c r="D48" s="8"/>
      <c r="E48" s="8"/>
      <c r="F48" s="8"/>
      <c r="G48" s="8"/>
      <c r="H48" s="8"/>
      <c r="I48" s="346"/>
      <c r="J48" s="347"/>
      <c r="K48" s="16">
        <f t="shared" si="5"/>
        <v>0</v>
      </c>
    </row>
    <row r="49" spans="1:11" x14ac:dyDescent="0.3">
      <c r="A49" s="370" t="s">
        <v>77</v>
      </c>
      <c r="B49" s="356" t="s">
        <v>98</v>
      </c>
      <c r="C49" s="346">
        <f>SUM(C38:C48)</f>
        <v>1161</v>
      </c>
      <c r="D49" s="346">
        <f t="shared" ref="D49:J49" si="6">SUM(D38:D48)</f>
        <v>219</v>
      </c>
      <c r="E49" s="346">
        <f t="shared" si="6"/>
        <v>0</v>
      </c>
      <c r="F49" s="346">
        <f t="shared" si="6"/>
        <v>0</v>
      </c>
      <c r="G49" s="346">
        <f t="shared" si="6"/>
        <v>276</v>
      </c>
      <c r="H49" s="346">
        <f t="shared" si="6"/>
        <v>9</v>
      </c>
      <c r="I49" s="346">
        <f t="shared" si="6"/>
        <v>60</v>
      </c>
      <c r="J49" s="346">
        <f t="shared" si="6"/>
        <v>17</v>
      </c>
      <c r="K49" s="16">
        <f>SUM(K38:K48)</f>
        <v>1742</v>
      </c>
    </row>
    <row r="50" spans="1:11" x14ac:dyDescent="0.3">
      <c r="A50" s="355" t="s">
        <v>636</v>
      </c>
      <c r="B50" s="357" t="s">
        <v>98</v>
      </c>
      <c r="C50" s="358">
        <v>872</v>
      </c>
      <c r="D50" s="358">
        <v>154</v>
      </c>
      <c r="E50" s="358"/>
      <c r="F50" s="358"/>
      <c r="G50" s="358">
        <v>202</v>
      </c>
      <c r="H50" s="358">
        <v>7</v>
      </c>
      <c r="I50" s="358">
        <v>39</v>
      </c>
      <c r="J50" s="358">
        <v>12</v>
      </c>
      <c r="K50" s="18">
        <f t="shared" ref="K50:K51" si="7">SUM(C50:J50)</f>
        <v>1286</v>
      </c>
    </row>
    <row r="51" spans="1:11" x14ac:dyDescent="0.3">
      <c r="A51" s="355" t="s">
        <v>637</v>
      </c>
      <c r="B51" s="357" t="s">
        <v>98</v>
      </c>
      <c r="C51" s="358">
        <v>158</v>
      </c>
      <c r="D51" s="358">
        <v>11</v>
      </c>
      <c r="E51" s="358"/>
      <c r="F51" s="358"/>
      <c r="G51" s="358">
        <v>26</v>
      </c>
      <c r="H51" s="358"/>
      <c r="I51" s="358">
        <v>15</v>
      </c>
      <c r="J51" s="358">
        <v>8</v>
      </c>
      <c r="K51" s="18">
        <f t="shared" si="7"/>
        <v>218</v>
      </c>
    </row>
    <row r="52" spans="1:11" x14ac:dyDescent="0.3">
      <c r="A52" s="359" t="s">
        <v>596</v>
      </c>
      <c r="B52" s="360"/>
      <c r="C52" s="424"/>
      <c r="D52" s="425"/>
      <c r="E52" s="425"/>
      <c r="F52" s="425"/>
      <c r="G52" s="425"/>
      <c r="H52" s="425"/>
      <c r="I52" s="425"/>
      <c r="J52" s="425"/>
      <c r="K52" s="426"/>
    </row>
    <row r="53" spans="1:11" x14ac:dyDescent="0.3">
      <c r="A53" s="226" t="s">
        <v>494</v>
      </c>
      <c r="B53" s="227" t="s">
        <v>493</v>
      </c>
      <c r="C53" s="392"/>
      <c r="D53" s="393"/>
      <c r="E53" s="393"/>
      <c r="F53" s="393"/>
      <c r="G53" s="393"/>
      <c r="H53" s="393"/>
      <c r="I53" s="393"/>
      <c r="J53" s="393"/>
      <c r="K53" s="394"/>
    </row>
    <row r="54" spans="1:11" x14ac:dyDescent="0.3">
      <c r="A54" s="108" t="s">
        <v>508</v>
      </c>
      <c r="B54" s="228" t="s">
        <v>495</v>
      </c>
      <c r="C54" s="8"/>
      <c r="D54" s="8"/>
      <c r="E54" s="8"/>
      <c r="F54" s="8"/>
      <c r="G54" s="8"/>
      <c r="H54" s="8"/>
      <c r="I54" s="346"/>
      <c r="J54" s="347"/>
      <c r="K54" s="16">
        <f>SUM(C54:J54)</f>
        <v>0</v>
      </c>
    </row>
    <row r="55" spans="1:11" x14ac:dyDescent="0.3">
      <c r="A55" s="108" t="s">
        <v>509</v>
      </c>
      <c r="B55" s="228" t="s">
        <v>496</v>
      </c>
      <c r="C55" s="8"/>
      <c r="D55" s="8"/>
      <c r="E55" s="8"/>
      <c r="F55" s="8"/>
      <c r="G55" s="8">
        <v>100</v>
      </c>
      <c r="H55" s="8"/>
      <c r="I55" s="346"/>
      <c r="J55" s="347"/>
      <c r="K55" s="16">
        <f t="shared" ref="K55:K64" si="8">SUM(C55:J55)</f>
        <v>100</v>
      </c>
    </row>
    <row r="56" spans="1:11" x14ac:dyDescent="0.3">
      <c r="A56" s="108" t="s">
        <v>510</v>
      </c>
      <c r="B56" s="228" t="s">
        <v>497</v>
      </c>
      <c r="C56" s="8"/>
      <c r="D56" s="8"/>
      <c r="E56" s="8"/>
      <c r="F56" s="8"/>
      <c r="G56" s="8"/>
      <c r="H56" s="8"/>
      <c r="I56" s="346"/>
      <c r="J56" s="347"/>
      <c r="K56" s="16">
        <f t="shared" si="8"/>
        <v>0</v>
      </c>
    </row>
    <row r="57" spans="1:11" x14ac:dyDescent="0.3">
      <c r="A57" s="108" t="s">
        <v>511</v>
      </c>
      <c r="B57" s="228" t="s">
        <v>498</v>
      </c>
      <c r="C57" s="8"/>
      <c r="D57" s="8"/>
      <c r="E57" s="8"/>
      <c r="F57" s="8"/>
      <c r="G57" s="8">
        <v>23</v>
      </c>
      <c r="H57" s="8" t="s">
        <v>635</v>
      </c>
      <c r="I57" s="346"/>
      <c r="J57" s="347"/>
      <c r="K57" s="16">
        <f t="shared" si="8"/>
        <v>23</v>
      </c>
    </row>
    <row r="58" spans="1:11" x14ac:dyDescent="0.3">
      <c r="A58" s="108" t="s">
        <v>512</v>
      </c>
      <c r="B58" s="228" t="s">
        <v>499</v>
      </c>
      <c r="C58" s="8"/>
      <c r="D58" s="8"/>
      <c r="E58" s="8"/>
      <c r="F58" s="8"/>
      <c r="G58" s="8"/>
      <c r="H58" s="8"/>
      <c r="I58" s="346"/>
      <c r="J58" s="347"/>
      <c r="K58" s="16">
        <f t="shared" si="8"/>
        <v>0</v>
      </c>
    </row>
    <row r="59" spans="1:11" x14ac:dyDescent="0.3">
      <c r="A59" s="108" t="s">
        <v>513</v>
      </c>
      <c r="B59" s="228" t="s">
        <v>500</v>
      </c>
      <c r="C59" s="8">
        <v>698</v>
      </c>
      <c r="D59" s="8">
        <v>32</v>
      </c>
      <c r="E59" s="8"/>
      <c r="F59" s="8"/>
      <c r="G59" s="8">
        <v>131</v>
      </c>
      <c r="H59" s="8"/>
      <c r="I59" s="346">
        <v>96</v>
      </c>
      <c r="J59" s="347">
        <v>4</v>
      </c>
      <c r="K59" s="16">
        <f t="shared" si="8"/>
        <v>961</v>
      </c>
    </row>
    <row r="60" spans="1:11" x14ac:dyDescent="0.3">
      <c r="A60" s="108" t="s">
        <v>507</v>
      </c>
      <c r="B60" s="228" t="s">
        <v>501</v>
      </c>
      <c r="C60" s="8">
        <v>208</v>
      </c>
      <c r="D60" s="8">
        <v>110</v>
      </c>
      <c r="E60" s="8"/>
      <c r="F60" s="8"/>
      <c r="G60" s="8">
        <v>22</v>
      </c>
      <c r="H60" s="8">
        <v>19</v>
      </c>
      <c r="I60" s="346">
        <v>14</v>
      </c>
      <c r="J60" s="347"/>
      <c r="K60" s="16">
        <f t="shared" si="8"/>
        <v>373</v>
      </c>
    </row>
    <row r="61" spans="1:11" x14ac:dyDescent="0.3">
      <c r="A61" s="108" t="s">
        <v>514</v>
      </c>
      <c r="B61" s="228" t="s">
        <v>502</v>
      </c>
      <c r="C61" s="8"/>
      <c r="D61" s="8"/>
      <c r="E61" s="8"/>
      <c r="F61" s="8"/>
      <c r="G61" s="8"/>
      <c r="H61" s="8"/>
      <c r="I61" s="346"/>
      <c r="J61" s="347"/>
      <c r="K61" s="16">
        <f t="shared" si="8"/>
        <v>0</v>
      </c>
    </row>
    <row r="62" spans="1:11" x14ac:dyDescent="0.3">
      <c r="A62" s="108" t="s">
        <v>515</v>
      </c>
      <c r="B62" s="228" t="s">
        <v>503</v>
      </c>
      <c r="C62" s="8"/>
      <c r="D62" s="8"/>
      <c r="E62" s="8"/>
      <c r="F62" s="8"/>
      <c r="G62" s="8"/>
      <c r="H62" s="8"/>
      <c r="I62" s="346"/>
      <c r="J62" s="347"/>
      <c r="K62" s="16">
        <f t="shared" si="8"/>
        <v>0</v>
      </c>
    </row>
    <row r="63" spans="1:11" x14ac:dyDescent="0.3">
      <c r="A63" s="108" t="s">
        <v>516</v>
      </c>
      <c r="B63" s="228" t="s">
        <v>504</v>
      </c>
      <c r="C63" s="8"/>
      <c r="D63" s="8"/>
      <c r="E63" s="8"/>
      <c r="F63" s="8"/>
      <c r="G63" s="8"/>
      <c r="H63" s="8"/>
      <c r="I63" s="346"/>
      <c r="J63" s="347"/>
      <c r="K63" s="16">
        <f t="shared" si="8"/>
        <v>0</v>
      </c>
    </row>
    <row r="64" spans="1:11" x14ac:dyDescent="0.3">
      <c r="A64" s="108" t="s">
        <v>506</v>
      </c>
      <c r="B64" s="228" t="s">
        <v>505</v>
      </c>
      <c r="C64" s="8"/>
      <c r="D64" s="8"/>
      <c r="E64" s="8"/>
      <c r="F64" s="8"/>
      <c r="G64" s="8"/>
      <c r="H64" s="8"/>
      <c r="I64" s="346"/>
      <c r="J64" s="347"/>
      <c r="K64" s="16">
        <f t="shared" si="8"/>
        <v>0</v>
      </c>
    </row>
    <row r="65" spans="1:11" x14ac:dyDescent="0.3">
      <c r="A65" s="370" t="s">
        <v>77</v>
      </c>
      <c r="B65" s="356" t="s">
        <v>98</v>
      </c>
      <c r="C65" s="346">
        <f>SUM(C54:C64)</f>
        <v>906</v>
      </c>
      <c r="D65" s="346">
        <f t="shared" ref="D65:J65" si="9">SUM(D54:D64)</f>
        <v>142</v>
      </c>
      <c r="E65" s="346">
        <f t="shared" si="9"/>
        <v>0</v>
      </c>
      <c r="F65" s="346">
        <f t="shared" si="9"/>
        <v>0</v>
      </c>
      <c r="G65" s="346">
        <f t="shared" si="9"/>
        <v>276</v>
      </c>
      <c r="H65" s="346">
        <f t="shared" si="9"/>
        <v>19</v>
      </c>
      <c r="I65" s="346">
        <f t="shared" si="9"/>
        <v>110</v>
      </c>
      <c r="J65" s="346">
        <f t="shared" si="9"/>
        <v>4</v>
      </c>
      <c r="K65" s="16">
        <f>SUM(K54:K64)</f>
        <v>1457</v>
      </c>
    </row>
    <row r="66" spans="1:11" x14ac:dyDescent="0.3">
      <c r="A66" s="355" t="s">
        <v>638</v>
      </c>
      <c r="B66" s="357" t="s">
        <v>98</v>
      </c>
      <c r="C66" s="358">
        <v>458</v>
      </c>
      <c r="D66" s="358">
        <v>30</v>
      </c>
      <c r="E66" s="358"/>
      <c r="F66" s="358"/>
      <c r="G66" s="358">
        <v>156</v>
      </c>
      <c r="H66" s="358">
        <v>1</v>
      </c>
      <c r="I66" s="358">
        <v>52</v>
      </c>
      <c r="J66" s="358">
        <v>2</v>
      </c>
      <c r="K66" s="18">
        <f t="shared" ref="K66:K67" si="10">SUM(C66:J66)</f>
        <v>699</v>
      </c>
    </row>
    <row r="67" spans="1:11" x14ac:dyDescent="0.3">
      <c r="A67" s="355" t="s">
        <v>639</v>
      </c>
      <c r="B67" s="357" t="s">
        <v>98</v>
      </c>
      <c r="C67" s="358">
        <v>92</v>
      </c>
      <c r="D67" s="358">
        <v>11</v>
      </c>
      <c r="E67" s="358"/>
      <c r="F67" s="358"/>
      <c r="G67" s="358">
        <v>16</v>
      </c>
      <c r="H67" s="358"/>
      <c r="I67" s="358">
        <v>32</v>
      </c>
      <c r="J67" s="358">
        <v>2</v>
      </c>
      <c r="K67" s="18">
        <f t="shared" si="10"/>
        <v>153</v>
      </c>
    </row>
    <row r="68" spans="1:11" x14ac:dyDescent="0.3">
      <c r="A68" s="359" t="s">
        <v>595</v>
      </c>
      <c r="B68" s="360"/>
      <c r="C68" s="424"/>
      <c r="D68" s="425"/>
      <c r="E68" s="425"/>
      <c r="F68" s="425"/>
      <c r="G68" s="425"/>
      <c r="H68" s="425"/>
      <c r="I68" s="425"/>
      <c r="J68" s="425"/>
      <c r="K68" s="426"/>
    </row>
    <row r="69" spans="1:11" x14ac:dyDescent="0.3">
      <c r="A69" s="226" t="s">
        <v>494</v>
      </c>
      <c r="B69" s="227" t="s">
        <v>493</v>
      </c>
      <c r="C69" s="392"/>
      <c r="D69" s="393"/>
      <c r="E69" s="393"/>
      <c r="F69" s="393"/>
      <c r="G69" s="393"/>
      <c r="H69" s="393"/>
      <c r="I69" s="393"/>
      <c r="J69" s="393"/>
      <c r="K69" s="394"/>
    </row>
    <row r="70" spans="1:11" x14ac:dyDescent="0.3">
      <c r="A70" s="108" t="s">
        <v>508</v>
      </c>
      <c r="B70" s="228" t="s">
        <v>495</v>
      </c>
      <c r="C70" s="8"/>
      <c r="D70" s="8"/>
      <c r="E70" s="8"/>
      <c r="F70" s="8"/>
      <c r="G70" s="8"/>
      <c r="H70" s="8"/>
      <c r="I70" s="346"/>
      <c r="J70" s="347"/>
      <c r="K70" s="16">
        <f>SUM(C70:J70)</f>
        <v>0</v>
      </c>
    </row>
    <row r="71" spans="1:11" x14ac:dyDescent="0.3">
      <c r="A71" s="108" t="s">
        <v>509</v>
      </c>
      <c r="B71" s="228" t="s">
        <v>496</v>
      </c>
      <c r="C71" s="8">
        <v>1027</v>
      </c>
      <c r="D71" s="8">
        <v>506</v>
      </c>
      <c r="E71" s="8">
        <v>257</v>
      </c>
      <c r="F71" s="8">
        <v>104</v>
      </c>
      <c r="G71" s="8">
        <v>288</v>
      </c>
      <c r="H71" s="8">
        <v>212</v>
      </c>
      <c r="I71" s="346">
        <v>20</v>
      </c>
      <c r="J71" s="347">
        <v>16</v>
      </c>
      <c r="K71" s="16">
        <f t="shared" ref="K71:K80" si="11">SUM(C71:J71)</f>
        <v>2430</v>
      </c>
    </row>
    <row r="72" spans="1:11" x14ac:dyDescent="0.3">
      <c r="A72" s="108" t="s">
        <v>510</v>
      </c>
      <c r="B72" s="228" t="s">
        <v>497</v>
      </c>
      <c r="C72" s="8"/>
      <c r="D72" s="8"/>
      <c r="E72" s="8"/>
      <c r="F72" s="8"/>
      <c r="G72" s="8"/>
      <c r="H72" s="8"/>
      <c r="I72" s="346"/>
      <c r="J72" s="347"/>
      <c r="K72" s="16">
        <f t="shared" si="11"/>
        <v>0</v>
      </c>
    </row>
    <row r="73" spans="1:11" x14ac:dyDescent="0.3">
      <c r="A73" s="108" t="s">
        <v>511</v>
      </c>
      <c r="B73" s="228" t="s">
        <v>498</v>
      </c>
      <c r="C73" s="8"/>
      <c r="D73" s="8"/>
      <c r="E73" s="8"/>
      <c r="F73" s="8"/>
      <c r="G73" s="8"/>
      <c r="H73" s="8"/>
      <c r="I73" s="346"/>
      <c r="J73" s="347"/>
      <c r="K73" s="16">
        <f t="shared" si="11"/>
        <v>0</v>
      </c>
    </row>
    <row r="74" spans="1:11" x14ac:dyDescent="0.3">
      <c r="A74" s="108" t="s">
        <v>512</v>
      </c>
      <c r="B74" s="228" t="s">
        <v>499</v>
      </c>
      <c r="C74" s="8"/>
      <c r="D74" s="8"/>
      <c r="E74" s="8"/>
      <c r="F74" s="8"/>
      <c r="G74" s="8"/>
      <c r="H74" s="8"/>
      <c r="I74" s="346"/>
      <c r="J74" s="347"/>
      <c r="K74" s="16">
        <f t="shared" si="11"/>
        <v>0</v>
      </c>
    </row>
    <row r="75" spans="1:11" x14ac:dyDescent="0.3">
      <c r="A75" s="108" t="s">
        <v>513</v>
      </c>
      <c r="B75" s="228" t="s">
        <v>500</v>
      </c>
      <c r="C75" s="8"/>
      <c r="D75" s="8"/>
      <c r="E75" s="8"/>
      <c r="F75" s="8"/>
      <c r="G75" s="8"/>
      <c r="H75" s="8"/>
      <c r="I75" s="346"/>
      <c r="J75" s="347"/>
      <c r="K75" s="16">
        <f t="shared" si="11"/>
        <v>0</v>
      </c>
    </row>
    <row r="76" spans="1:11" x14ac:dyDescent="0.3">
      <c r="A76" s="108" t="s">
        <v>507</v>
      </c>
      <c r="B76" s="228" t="s">
        <v>501</v>
      </c>
      <c r="C76" s="8"/>
      <c r="D76" s="8"/>
      <c r="E76" s="8"/>
      <c r="F76" s="8"/>
      <c r="G76" s="8"/>
      <c r="H76" s="8"/>
      <c r="I76" s="346"/>
      <c r="J76" s="347"/>
      <c r="K76" s="16">
        <f t="shared" si="11"/>
        <v>0</v>
      </c>
    </row>
    <row r="77" spans="1:11" x14ac:dyDescent="0.3">
      <c r="A77" s="108" t="s">
        <v>514</v>
      </c>
      <c r="B77" s="228" t="s">
        <v>502</v>
      </c>
      <c r="C77" s="8"/>
      <c r="D77" s="8"/>
      <c r="E77" s="8"/>
      <c r="F77" s="8"/>
      <c r="G77" s="8"/>
      <c r="H77" s="8"/>
      <c r="I77" s="346"/>
      <c r="J77" s="347"/>
      <c r="K77" s="16">
        <f t="shared" si="11"/>
        <v>0</v>
      </c>
    </row>
    <row r="78" spans="1:11" x14ac:dyDescent="0.3">
      <c r="A78" s="108" t="s">
        <v>515</v>
      </c>
      <c r="B78" s="228" t="s">
        <v>503</v>
      </c>
      <c r="C78" s="8"/>
      <c r="D78" s="8"/>
      <c r="E78" s="8"/>
      <c r="F78" s="8"/>
      <c r="G78" s="8"/>
      <c r="H78" s="8"/>
      <c r="I78" s="346"/>
      <c r="J78" s="347"/>
      <c r="K78" s="16">
        <f t="shared" si="11"/>
        <v>0</v>
      </c>
    </row>
    <row r="79" spans="1:11" x14ac:dyDescent="0.3">
      <c r="A79" s="108" t="s">
        <v>516</v>
      </c>
      <c r="B79" s="228" t="s">
        <v>504</v>
      </c>
      <c r="C79" s="8"/>
      <c r="D79" s="8"/>
      <c r="E79" s="8"/>
      <c r="F79" s="8"/>
      <c r="G79" s="8">
        <v>7</v>
      </c>
      <c r="H79" s="8">
        <v>11</v>
      </c>
      <c r="I79" s="346"/>
      <c r="J79" s="347"/>
      <c r="K79" s="16">
        <f t="shared" si="11"/>
        <v>18</v>
      </c>
    </row>
    <row r="80" spans="1:11" x14ac:dyDescent="0.3">
      <c r="A80" s="108" t="s">
        <v>506</v>
      </c>
      <c r="B80" s="228" t="s">
        <v>505</v>
      </c>
      <c r="C80" s="8">
        <v>106</v>
      </c>
      <c r="D80" s="8">
        <v>81</v>
      </c>
      <c r="E80" s="8"/>
      <c r="F80" s="8"/>
      <c r="G80" s="8">
        <v>41</v>
      </c>
      <c r="H80" s="8"/>
      <c r="I80" s="346">
        <v>11</v>
      </c>
      <c r="J80" s="347"/>
      <c r="K80" s="16">
        <f t="shared" si="11"/>
        <v>239</v>
      </c>
    </row>
    <row r="81" spans="1:11" x14ac:dyDescent="0.3">
      <c r="A81" s="370" t="s">
        <v>77</v>
      </c>
      <c r="B81" s="356" t="s">
        <v>98</v>
      </c>
      <c r="C81" s="346">
        <f>SUM(C70:C80)</f>
        <v>1133</v>
      </c>
      <c r="D81" s="346">
        <f t="shared" ref="D81:J81" si="12">SUM(D70:D80)</f>
        <v>587</v>
      </c>
      <c r="E81" s="346">
        <f t="shared" si="12"/>
        <v>257</v>
      </c>
      <c r="F81" s="346">
        <f t="shared" si="12"/>
        <v>104</v>
      </c>
      <c r="G81" s="346">
        <f t="shared" si="12"/>
        <v>336</v>
      </c>
      <c r="H81" s="346">
        <f t="shared" si="12"/>
        <v>223</v>
      </c>
      <c r="I81" s="346">
        <f t="shared" si="12"/>
        <v>31</v>
      </c>
      <c r="J81" s="346">
        <f t="shared" si="12"/>
        <v>16</v>
      </c>
      <c r="K81" s="16">
        <f>SUM(K70:K80)</f>
        <v>2687</v>
      </c>
    </row>
    <row r="82" spans="1:11" x14ac:dyDescent="0.3">
      <c r="A82" s="355" t="s">
        <v>640</v>
      </c>
      <c r="B82" s="357" t="s">
        <v>98</v>
      </c>
      <c r="C82" s="358">
        <v>746</v>
      </c>
      <c r="D82" s="358">
        <v>411</v>
      </c>
      <c r="E82" s="358">
        <v>251</v>
      </c>
      <c r="F82" s="358">
        <v>99</v>
      </c>
      <c r="G82" s="358">
        <v>248</v>
      </c>
      <c r="H82" s="358">
        <v>155</v>
      </c>
      <c r="I82" s="358">
        <v>20</v>
      </c>
      <c r="J82" s="358">
        <v>12</v>
      </c>
      <c r="K82" s="18">
        <f t="shared" ref="K82:K83" si="13">SUM(C82:J82)</f>
        <v>1942</v>
      </c>
    </row>
    <row r="83" spans="1:11" x14ac:dyDescent="0.3">
      <c r="A83" s="355" t="s">
        <v>641</v>
      </c>
      <c r="B83" s="357" t="s">
        <v>98</v>
      </c>
      <c r="C83" s="358">
        <v>21</v>
      </c>
      <c r="D83" s="358">
        <v>9</v>
      </c>
      <c r="E83" s="358">
        <v>60</v>
      </c>
      <c r="F83" s="358"/>
      <c r="G83" s="358">
        <v>8</v>
      </c>
      <c r="H83" s="358">
        <v>3</v>
      </c>
      <c r="I83" s="358">
        <v>3</v>
      </c>
      <c r="J83" s="358">
        <v>2</v>
      </c>
      <c r="K83" s="18">
        <f t="shared" si="13"/>
        <v>106</v>
      </c>
    </row>
    <row r="84" spans="1:11" x14ac:dyDescent="0.3">
      <c r="A84" s="359" t="s">
        <v>592</v>
      </c>
      <c r="B84" s="360"/>
      <c r="C84" s="424"/>
      <c r="D84" s="425"/>
      <c r="E84" s="425"/>
      <c r="F84" s="425"/>
      <c r="G84" s="425"/>
      <c r="H84" s="425"/>
      <c r="I84" s="425"/>
      <c r="J84" s="425"/>
      <c r="K84" s="426"/>
    </row>
    <row r="85" spans="1:11" x14ac:dyDescent="0.3">
      <c r="A85" s="226" t="s">
        <v>494</v>
      </c>
      <c r="B85" s="227" t="s">
        <v>493</v>
      </c>
      <c r="C85" s="392"/>
      <c r="D85" s="393"/>
      <c r="E85" s="393"/>
      <c r="F85" s="393"/>
      <c r="G85" s="393"/>
      <c r="H85" s="393"/>
      <c r="I85" s="393"/>
      <c r="J85" s="393"/>
      <c r="K85" s="394"/>
    </row>
    <row r="86" spans="1:11" x14ac:dyDescent="0.3">
      <c r="A86" s="108" t="s">
        <v>508</v>
      </c>
      <c r="B86" s="228" t="s">
        <v>495</v>
      </c>
      <c r="C86" s="8"/>
      <c r="D86" s="8"/>
      <c r="E86" s="8"/>
      <c r="F86" s="8"/>
      <c r="G86" s="8"/>
      <c r="H86" s="8"/>
      <c r="I86" s="346"/>
      <c r="J86" s="347"/>
      <c r="K86" s="16">
        <f>SUM(C86:J86)</f>
        <v>0</v>
      </c>
    </row>
    <row r="87" spans="1:11" x14ac:dyDescent="0.3">
      <c r="A87" s="108" t="s">
        <v>509</v>
      </c>
      <c r="B87" s="228" t="s">
        <v>496</v>
      </c>
      <c r="C87" s="8"/>
      <c r="D87" s="8"/>
      <c r="E87" s="8"/>
      <c r="F87" s="8"/>
      <c r="G87" s="8"/>
      <c r="H87" s="8"/>
      <c r="I87" s="346"/>
      <c r="J87" s="347"/>
      <c r="K87" s="16">
        <f t="shared" ref="K87:K96" si="14">SUM(C87:J87)</f>
        <v>0</v>
      </c>
    </row>
    <row r="88" spans="1:11" x14ac:dyDescent="0.3">
      <c r="A88" s="108" t="s">
        <v>510</v>
      </c>
      <c r="B88" s="228" t="s">
        <v>497</v>
      </c>
      <c r="C88" s="8">
        <v>321</v>
      </c>
      <c r="D88" s="8"/>
      <c r="E88" s="8"/>
      <c r="F88" s="8"/>
      <c r="G88" s="8">
        <v>183</v>
      </c>
      <c r="H88" s="8"/>
      <c r="I88" s="346">
        <v>12</v>
      </c>
      <c r="J88" s="347">
        <v>1</v>
      </c>
      <c r="K88" s="16">
        <f t="shared" si="14"/>
        <v>517</v>
      </c>
    </row>
    <row r="89" spans="1:11" x14ac:dyDescent="0.3">
      <c r="A89" s="108" t="s">
        <v>511</v>
      </c>
      <c r="B89" s="228" t="s">
        <v>498</v>
      </c>
      <c r="C89" s="8"/>
      <c r="D89" s="8"/>
      <c r="E89" s="8"/>
      <c r="F89" s="8"/>
      <c r="G89" s="8"/>
      <c r="H89" s="8"/>
      <c r="I89" s="346"/>
      <c r="J89" s="347"/>
      <c r="K89" s="16">
        <f t="shared" si="14"/>
        <v>0</v>
      </c>
    </row>
    <row r="90" spans="1:11" x14ac:dyDescent="0.3">
      <c r="A90" s="108" t="s">
        <v>512</v>
      </c>
      <c r="B90" s="228" t="s">
        <v>499</v>
      </c>
      <c r="C90" s="8"/>
      <c r="D90" s="8"/>
      <c r="E90" s="8"/>
      <c r="F90" s="8"/>
      <c r="G90" s="8"/>
      <c r="H90" s="8"/>
      <c r="I90" s="346"/>
      <c r="J90" s="347"/>
      <c r="K90" s="16">
        <f t="shared" si="14"/>
        <v>0</v>
      </c>
    </row>
    <row r="91" spans="1:11" x14ac:dyDescent="0.3">
      <c r="A91" s="108" t="s">
        <v>513</v>
      </c>
      <c r="B91" s="228" t="s">
        <v>500</v>
      </c>
      <c r="C91" s="8"/>
      <c r="D91" s="8"/>
      <c r="E91" s="8"/>
      <c r="F91" s="8"/>
      <c r="G91" s="8"/>
      <c r="H91" s="8"/>
      <c r="I91" s="346"/>
      <c r="J91" s="347"/>
      <c r="K91" s="16">
        <f t="shared" si="14"/>
        <v>0</v>
      </c>
    </row>
    <row r="92" spans="1:11" x14ac:dyDescent="0.3">
      <c r="A92" s="108" t="s">
        <v>507</v>
      </c>
      <c r="B92" s="228" t="s">
        <v>501</v>
      </c>
      <c r="C92" s="8"/>
      <c r="D92" s="8"/>
      <c r="E92" s="8"/>
      <c r="F92" s="8"/>
      <c r="G92" s="8"/>
      <c r="H92" s="8"/>
      <c r="I92" s="346"/>
      <c r="J92" s="347"/>
      <c r="K92" s="16">
        <f t="shared" si="14"/>
        <v>0</v>
      </c>
    </row>
    <row r="93" spans="1:11" x14ac:dyDescent="0.3">
      <c r="A93" s="108" t="s">
        <v>514</v>
      </c>
      <c r="B93" s="228" t="s">
        <v>502</v>
      </c>
      <c r="C93" s="8"/>
      <c r="D93" s="8"/>
      <c r="E93" s="8"/>
      <c r="F93" s="8"/>
      <c r="G93" s="8"/>
      <c r="H93" s="8"/>
      <c r="I93" s="346"/>
      <c r="J93" s="347"/>
      <c r="K93" s="16">
        <f t="shared" si="14"/>
        <v>0</v>
      </c>
    </row>
    <row r="94" spans="1:11" x14ac:dyDescent="0.3">
      <c r="A94" s="108" t="s">
        <v>515</v>
      </c>
      <c r="B94" s="228" t="s">
        <v>503</v>
      </c>
      <c r="C94" s="8"/>
      <c r="D94" s="8"/>
      <c r="E94" s="8"/>
      <c r="F94" s="8"/>
      <c r="G94" s="8"/>
      <c r="H94" s="8"/>
      <c r="I94" s="346"/>
      <c r="J94" s="347"/>
      <c r="K94" s="16">
        <f t="shared" si="14"/>
        <v>0</v>
      </c>
    </row>
    <row r="95" spans="1:11" x14ac:dyDescent="0.3">
      <c r="A95" s="108" t="s">
        <v>516</v>
      </c>
      <c r="B95" s="228" t="s">
        <v>504</v>
      </c>
      <c r="C95" s="8"/>
      <c r="D95" s="8"/>
      <c r="E95" s="8"/>
      <c r="F95" s="8"/>
      <c r="G95" s="8"/>
      <c r="H95" s="8"/>
      <c r="I95" s="346"/>
      <c r="J95" s="347"/>
      <c r="K95" s="16">
        <f t="shared" si="14"/>
        <v>0</v>
      </c>
    </row>
    <row r="96" spans="1:11" x14ac:dyDescent="0.3">
      <c r="A96" s="108" t="s">
        <v>506</v>
      </c>
      <c r="B96" s="228" t="s">
        <v>505</v>
      </c>
      <c r="C96" s="8"/>
      <c r="D96" s="8"/>
      <c r="E96" s="8"/>
      <c r="F96" s="8"/>
      <c r="G96" s="8"/>
      <c r="H96" s="8"/>
      <c r="I96" s="346"/>
      <c r="J96" s="347"/>
      <c r="K96" s="16">
        <f t="shared" si="14"/>
        <v>0</v>
      </c>
    </row>
    <row r="97" spans="1:11" x14ac:dyDescent="0.3">
      <c r="A97" s="370" t="s">
        <v>77</v>
      </c>
      <c r="B97" s="356" t="s">
        <v>98</v>
      </c>
      <c r="C97" s="346">
        <f>SUM(C86:C96)</f>
        <v>321</v>
      </c>
      <c r="D97" s="346">
        <f t="shared" ref="D97:J97" si="15">SUM(D86:D96)</f>
        <v>0</v>
      </c>
      <c r="E97" s="346">
        <f t="shared" si="15"/>
        <v>0</v>
      </c>
      <c r="F97" s="346">
        <f t="shared" si="15"/>
        <v>0</v>
      </c>
      <c r="G97" s="346">
        <f t="shared" si="15"/>
        <v>183</v>
      </c>
      <c r="H97" s="346">
        <f t="shared" si="15"/>
        <v>0</v>
      </c>
      <c r="I97" s="346">
        <f t="shared" si="15"/>
        <v>12</v>
      </c>
      <c r="J97" s="346">
        <f t="shared" si="15"/>
        <v>1</v>
      </c>
      <c r="K97" s="16">
        <f>SUM(K86:K96)</f>
        <v>517</v>
      </c>
    </row>
    <row r="98" spans="1:11" x14ac:dyDescent="0.3">
      <c r="A98" s="355" t="s">
        <v>642</v>
      </c>
      <c r="B98" s="357" t="s">
        <v>98</v>
      </c>
      <c r="C98" s="358">
        <v>243</v>
      </c>
      <c r="D98" s="358"/>
      <c r="E98" s="358"/>
      <c r="F98" s="358"/>
      <c r="G98" s="358">
        <v>125</v>
      </c>
      <c r="H98" s="358"/>
      <c r="I98" s="358">
        <v>6</v>
      </c>
      <c r="J98" s="358"/>
      <c r="K98" s="18">
        <f t="shared" ref="K98:K99" si="16">SUM(C98:J98)</f>
        <v>374</v>
      </c>
    </row>
    <row r="99" spans="1:11" ht="14.4" thickBot="1" x14ac:dyDescent="0.35">
      <c r="A99" s="606" t="s">
        <v>643</v>
      </c>
      <c r="B99" s="607" t="s">
        <v>98</v>
      </c>
      <c r="C99" s="608">
        <v>123</v>
      </c>
      <c r="D99" s="608"/>
      <c r="E99" s="608"/>
      <c r="F99" s="608"/>
      <c r="G99" s="608">
        <v>59</v>
      </c>
      <c r="H99" s="608"/>
      <c r="I99" s="608">
        <v>2</v>
      </c>
      <c r="J99" s="608"/>
      <c r="K99" s="609">
        <f t="shared" si="16"/>
        <v>184</v>
      </c>
    </row>
    <row r="100" spans="1:11" x14ac:dyDescent="0.3">
      <c r="A100" s="610" t="s">
        <v>602</v>
      </c>
      <c r="B100" s="611"/>
      <c r="C100" s="429"/>
      <c r="D100" s="430"/>
      <c r="E100" s="430"/>
      <c r="F100" s="430"/>
      <c r="G100" s="430"/>
      <c r="H100" s="430"/>
      <c r="I100" s="430"/>
      <c r="J100" s="430"/>
      <c r="K100" s="431"/>
    </row>
    <row r="101" spans="1:11" x14ac:dyDescent="0.3">
      <c r="A101" s="226" t="s">
        <v>494</v>
      </c>
      <c r="B101" s="227" t="s">
        <v>493</v>
      </c>
      <c r="C101" s="411"/>
      <c r="D101" s="411"/>
      <c r="E101" s="411"/>
      <c r="F101" s="411"/>
      <c r="G101" s="411"/>
      <c r="H101" s="411"/>
      <c r="I101" s="411"/>
      <c r="J101" s="411"/>
      <c r="K101" s="612"/>
    </row>
    <row r="102" spans="1:11" x14ac:dyDescent="0.3">
      <c r="A102" s="108" t="s">
        <v>508</v>
      </c>
      <c r="B102" s="228" t="s">
        <v>495</v>
      </c>
      <c r="C102" s="88">
        <f t="shared" ref="C102:F115" si="17">SUM(C6,C22,C38,C54,C70,C86)</f>
        <v>0</v>
      </c>
      <c r="D102" s="88">
        <f t="shared" si="17"/>
        <v>0</v>
      </c>
      <c r="E102" s="88">
        <v>0</v>
      </c>
      <c r="F102" s="88">
        <v>0</v>
      </c>
      <c r="G102" s="88">
        <f t="shared" ref="G102:J115" si="18">SUM(G6,G22,G38,G54,G70,G86)</f>
        <v>0</v>
      </c>
      <c r="H102" s="88">
        <f t="shared" si="18"/>
        <v>0</v>
      </c>
      <c r="I102" s="88">
        <f t="shared" si="18"/>
        <v>0</v>
      </c>
      <c r="J102" s="88">
        <f t="shared" si="18"/>
        <v>0</v>
      </c>
      <c r="K102" s="98">
        <f>SUM(C102:J102)</f>
        <v>0</v>
      </c>
    </row>
    <row r="103" spans="1:11" x14ac:dyDescent="0.3">
      <c r="A103" s="108" t="s">
        <v>509</v>
      </c>
      <c r="B103" s="228" t="s">
        <v>496</v>
      </c>
      <c r="C103" s="88">
        <f t="shared" si="17"/>
        <v>1027</v>
      </c>
      <c r="D103" s="88">
        <f t="shared" si="17"/>
        <v>506</v>
      </c>
      <c r="E103" s="88">
        <f>SUM(E71)</f>
        <v>257</v>
      </c>
      <c r="F103" s="88">
        <f>SUM(F71)</f>
        <v>104</v>
      </c>
      <c r="G103" s="88">
        <f t="shared" si="18"/>
        <v>482</v>
      </c>
      <c r="H103" s="88">
        <f t="shared" si="18"/>
        <v>212</v>
      </c>
      <c r="I103" s="349">
        <f t="shared" si="18"/>
        <v>21</v>
      </c>
      <c r="J103" s="349">
        <f t="shared" si="18"/>
        <v>17</v>
      </c>
      <c r="K103" s="98">
        <f t="shared" ref="K103:K112" si="19">SUM(C103:J103)</f>
        <v>2626</v>
      </c>
    </row>
    <row r="104" spans="1:11" x14ac:dyDescent="0.3">
      <c r="A104" s="108" t="s">
        <v>510</v>
      </c>
      <c r="B104" s="228" t="s">
        <v>497</v>
      </c>
      <c r="C104" s="88">
        <f t="shared" si="17"/>
        <v>1083</v>
      </c>
      <c r="D104" s="88">
        <f t="shared" si="17"/>
        <v>219</v>
      </c>
      <c r="E104" s="88">
        <v>0</v>
      </c>
      <c r="F104" s="88">
        <v>0</v>
      </c>
      <c r="G104" s="88">
        <f t="shared" si="18"/>
        <v>365</v>
      </c>
      <c r="H104" s="88">
        <f t="shared" si="18"/>
        <v>9</v>
      </c>
      <c r="I104" s="349">
        <f t="shared" si="18"/>
        <v>71</v>
      </c>
      <c r="J104" s="349">
        <f t="shared" si="18"/>
        <v>17</v>
      </c>
      <c r="K104" s="98">
        <f t="shared" si="19"/>
        <v>1764</v>
      </c>
    </row>
    <row r="105" spans="1:11" x14ac:dyDescent="0.3">
      <c r="A105" s="108" t="s">
        <v>511</v>
      </c>
      <c r="B105" s="228" t="s">
        <v>498</v>
      </c>
      <c r="C105" s="88">
        <f t="shared" si="17"/>
        <v>399</v>
      </c>
      <c r="D105" s="88">
        <f t="shared" si="17"/>
        <v>0</v>
      </c>
      <c r="E105" s="88">
        <v>0</v>
      </c>
      <c r="F105" s="88">
        <v>0</v>
      </c>
      <c r="G105" s="88">
        <f t="shared" si="18"/>
        <v>23</v>
      </c>
      <c r="H105" s="88">
        <f t="shared" si="18"/>
        <v>0</v>
      </c>
      <c r="I105" s="349">
        <f t="shared" si="18"/>
        <v>0</v>
      </c>
      <c r="J105" s="349">
        <f t="shared" si="18"/>
        <v>0</v>
      </c>
      <c r="K105" s="98">
        <f t="shared" si="19"/>
        <v>422</v>
      </c>
    </row>
    <row r="106" spans="1:11" x14ac:dyDescent="0.3">
      <c r="A106" s="108" t="s">
        <v>512</v>
      </c>
      <c r="B106" s="228" t="s">
        <v>499</v>
      </c>
      <c r="C106" s="88">
        <f t="shared" si="17"/>
        <v>0</v>
      </c>
      <c r="D106" s="88">
        <f t="shared" si="17"/>
        <v>0</v>
      </c>
      <c r="E106" s="88">
        <v>0</v>
      </c>
      <c r="F106" s="88">
        <v>0</v>
      </c>
      <c r="G106" s="88">
        <f t="shared" si="18"/>
        <v>0</v>
      </c>
      <c r="H106" s="88">
        <f t="shared" si="18"/>
        <v>0</v>
      </c>
      <c r="I106" s="349">
        <f t="shared" si="18"/>
        <v>0</v>
      </c>
      <c r="J106" s="349">
        <f t="shared" si="18"/>
        <v>0</v>
      </c>
      <c r="K106" s="98">
        <f t="shared" si="19"/>
        <v>0</v>
      </c>
    </row>
    <row r="107" spans="1:11" x14ac:dyDescent="0.3">
      <c r="A107" s="108" t="s">
        <v>513</v>
      </c>
      <c r="B107" s="228" t="s">
        <v>500</v>
      </c>
      <c r="C107" s="88">
        <f t="shared" si="17"/>
        <v>698</v>
      </c>
      <c r="D107" s="88">
        <f t="shared" si="17"/>
        <v>32</v>
      </c>
      <c r="E107" s="88">
        <v>0</v>
      </c>
      <c r="F107" s="88">
        <v>0</v>
      </c>
      <c r="G107" s="88">
        <f t="shared" si="18"/>
        <v>131</v>
      </c>
      <c r="H107" s="88">
        <f t="shared" si="18"/>
        <v>0</v>
      </c>
      <c r="I107" s="349">
        <f t="shared" si="18"/>
        <v>96</v>
      </c>
      <c r="J107" s="349">
        <f t="shared" si="18"/>
        <v>4</v>
      </c>
      <c r="K107" s="98">
        <f t="shared" si="19"/>
        <v>961</v>
      </c>
    </row>
    <row r="108" spans="1:11" x14ac:dyDescent="0.3">
      <c r="A108" s="108" t="s">
        <v>507</v>
      </c>
      <c r="B108" s="228" t="s">
        <v>501</v>
      </c>
      <c r="C108" s="88">
        <f t="shared" si="17"/>
        <v>208</v>
      </c>
      <c r="D108" s="88">
        <f t="shared" si="17"/>
        <v>110</v>
      </c>
      <c r="E108" s="88">
        <v>0</v>
      </c>
      <c r="F108" s="88">
        <v>0</v>
      </c>
      <c r="G108" s="88">
        <f t="shared" si="18"/>
        <v>22</v>
      </c>
      <c r="H108" s="88">
        <f t="shared" si="18"/>
        <v>19</v>
      </c>
      <c r="I108" s="349">
        <f t="shared" si="18"/>
        <v>14</v>
      </c>
      <c r="J108" s="349">
        <f t="shared" si="18"/>
        <v>0</v>
      </c>
      <c r="K108" s="98">
        <f t="shared" si="19"/>
        <v>373</v>
      </c>
    </row>
    <row r="109" spans="1:11" x14ac:dyDescent="0.3">
      <c r="A109" s="108" t="s">
        <v>514</v>
      </c>
      <c r="B109" s="228" t="s">
        <v>502</v>
      </c>
      <c r="C109" s="88">
        <f t="shared" si="17"/>
        <v>0</v>
      </c>
      <c r="D109" s="88">
        <f t="shared" si="17"/>
        <v>0</v>
      </c>
      <c r="E109" s="88">
        <v>0</v>
      </c>
      <c r="F109" s="88">
        <v>0</v>
      </c>
      <c r="G109" s="88">
        <f t="shared" si="18"/>
        <v>0</v>
      </c>
      <c r="H109" s="88">
        <f t="shared" si="18"/>
        <v>0</v>
      </c>
      <c r="I109" s="349">
        <f t="shared" si="18"/>
        <v>0</v>
      </c>
      <c r="J109" s="349">
        <f t="shared" si="18"/>
        <v>0</v>
      </c>
      <c r="K109" s="98">
        <f t="shared" si="19"/>
        <v>0</v>
      </c>
    </row>
    <row r="110" spans="1:11" x14ac:dyDescent="0.3">
      <c r="A110" s="108" t="s">
        <v>515</v>
      </c>
      <c r="B110" s="228" t="s">
        <v>503</v>
      </c>
      <c r="C110" s="88">
        <f t="shared" si="17"/>
        <v>0</v>
      </c>
      <c r="D110" s="88">
        <f t="shared" si="17"/>
        <v>0</v>
      </c>
      <c r="E110" s="88">
        <v>0</v>
      </c>
      <c r="F110" s="88">
        <v>0</v>
      </c>
      <c r="G110" s="88">
        <f t="shared" si="18"/>
        <v>0</v>
      </c>
      <c r="H110" s="88">
        <f t="shared" si="18"/>
        <v>0</v>
      </c>
      <c r="I110" s="349">
        <f t="shared" si="18"/>
        <v>0</v>
      </c>
      <c r="J110" s="349">
        <f t="shared" si="18"/>
        <v>0</v>
      </c>
      <c r="K110" s="98">
        <f t="shared" si="19"/>
        <v>0</v>
      </c>
    </row>
    <row r="111" spans="1:11" x14ac:dyDescent="0.3">
      <c r="A111" s="108" t="s">
        <v>516</v>
      </c>
      <c r="B111" s="228" t="s">
        <v>504</v>
      </c>
      <c r="C111" s="88">
        <f t="shared" si="17"/>
        <v>1049</v>
      </c>
      <c r="D111" s="88">
        <f t="shared" si="17"/>
        <v>398</v>
      </c>
      <c r="E111" s="88">
        <f>SUM(E15)</f>
        <v>572</v>
      </c>
      <c r="F111" s="88">
        <f>SUM(F15)</f>
        <v>0</v>
      </c>
      <c r="G111" s="88">
        <f t="shared" si="18"/>
        <v>123</v>
      </c>
      <c r="H111" s="88">
        <f t="shared" si="18"/>
        <v>331</v>
      </c>
      <c r="I111" s="349">
        <f t="shared" si="18"/>
        <v>30</v>
      </c>
      <c r="J111" s="349">
        <f t="shared" si="18"/>
        <v>101</v>
      </c>
      <c r="K111" s="98">
        <f t="shared" si="19"/>
        <v>2604</v>
      </c>
    </row>
    <row r="112" spans="1:11" x14ac:dyDescent="0.3">
      <c r="A112" s="108" t="s">
        <v>506</v>
      </c>
      <c r="B112" s="228" t="s">
        <v>505</v>
      </c>
      <c r="C112" s="88">
        <f t="shared" si="17"/>
        <v>137</v>
      </c>
      <c r="D112" s="88">
        <f t="shared" si="17"/>
        <v>81</v>
      </c>
      <c r="E112" s="88">
        <v>0</v>
      </c>
      <c r="F112" s="88">
        <v>0</v>
      </c>
      <c r="G112" s="88">
        <f t="shared" si="18"/>
        <v>64</v>
      </c>
      <c r="H112" s="88">
        <f t="shared" si="18"/>
        <v>0</v>
      </c>
      <c r="I112" s="349">
        <f t="shared" si="18"/>
        <v>11</v>
      </c>
      <c r="J112" s="349">
        <f t="shared" si="18"/>
        <v>0</v>
      </c>
      <c r="K112" s="98">
        <f t="shared" si="19"/>
        <v>293</v>
      </c>
    </row>
    <row r="113" spans="1:11" x14ac:dyDescent="0.3">
      <c r="A113" s="364" t="s">
        <v>77</v>
      </c>
      <c r="B113" s="365" t="s">
        <v>98</v>
      </c>
      <c r="C113" s="346">
        <f t="shared" si="17"/>
        <v>4601</v>
      </c>
      <c r="D113" s="346">
        <f t="shared" si="17"/>
        <v>1346</v>
      </c>
      <c r="E113" s="346">
        <f t="shared" si="17"/>
        <v>829</v>
      </c>
      <c r="F113" s="346">
        <f t="shared" si="17"/>
        <v>104</v>
      </c>
      <c r="G113" s="346">
        <f t="shared" si="18"/>
        <v>1210</v>
      </c>
      <c r="H113" s="346">
        <f t="shared" si="18"/>
        <v>571</v>
      </c>
      <c r="I113" s="346">
        <f t="shared" si="18"/>
        <v>243</v>
      </c>
      <c r="J113" s="346">
        <f t="shared" si="18"/>
        <v>139</v>
      </c>
      <c r="K113" s="98">
        <f>SUM(K102:K112)</f>
        <v>9043</v>
      </c>
    </row>
    <row r="114" spans="1:11" x14ac:dyDescent="0.3">
      <c r="A114" s="364" t="s">
        <v>82</v>
      </c>
      <c r="B114" s="365" t="s">
        <v>98</v>
      </c>
      <c r="C114" s="346">
        <f t="shared" si="17"/>
        <v>3099</v>
      </c>
      <c r="D114" s="346">
        <f t="shared" si="17"/>
        <v>923</v>
      </c>
      <c r="E114" s="346">
        <f t="shared" si="17"/>
        <v>648</v>
      </c>
      <c r="F114" s="346">
        <f t="shared" si="17"/>
        <v>99</v>
      </c>
      <c r="G114" s="346">
        <f t="shared" si="18"/>
        <v>850</v>
      </c>
      <c r="H114" s="346">
        <f t="shared" si="18"/>
        <v>459</v>
      </c>
      <c r="I114" s="346">
        <f t="shared" si="18"/>
        <v>140</v>
      </c>
      <c r="J114" s="346">
        <f t="shared" si="18"/>
        <v>84</v>
      </c>
      <c r="K114" s="16">
        <f t="shared" ref="K114:K115" si="20">SUM(C114:J114)</f>
        <v>6302</v>
      </c>
    </row>
    <row r="115" spans="1:11" ht="14.4" thickBot="1" x14ac:dyDescent="0.35">
      <c r="A115" s="366" t="s">
        <v>83</v>
      </c>
      <c r="B115" s="367" t="s">
        <v>98</v>
      </c>
      <c r="C115" s="368">
        <f t="shared" si="17"/>
        <v>669</v>
      </c>
      <c r="D115" s="368">
        <f t="shared" si="17"/>
        <v>43</v>
      </c>
      <c r="E115" s="368">
        <f t="shared" si="17"/>
        <v>187</v>
      </c>
      <c r="F115" s="368">
        <f t="shared" si="17"/>
        <v>0</v>
      </c>
      <c r="G115" s="368">
        <f t="shared" si="18"/>
        <v>116</v>
      </c>
      <c r="H115" s="368">
        <f t="shared" si="18"/>
        <v>19</v>
      </c>
      <c r="I115" s="368">
        <f t="shared" si="18"/>
        <v>53</v>
      </c>
      <c r="J115" s="368">
        <f t="shared" si="18"/>
        <v>34</v>
      </c>
      <c r="K115" s="17">
        <f t="shared" si="20"/>
        <v>1121</v>
      </c>
    </row>
  </sheetData>
  <mergeCells count="19">
    <mergeCell ref="C37:K37"/>
    <mergeCell ref="C52:K52"/>
    <mergeCell ref="C53:K53"/>
    <mergeCell ref="C4:K4"/>
    <mergeCell ref="C5:K5"/>
    <mergeCell ref="C20:K20"/>
    <mergeCell ref="C21:K21"/>
    <mergeCell ref="C36:K36"/>
    <mergeCell ref="I2:J2"/>
    <mergeCell ref="A1:K1"/>
    <mergeCell ref="C2:D2"/>
    <mergeCell ref="E2:F2"/>
    <mergeCell ref="G2:H2"/>
    <mergeCell ref="C101:K101"/>
    <mergeCell ref="C68:K68"/>
    <mergeCell ref="C69:K69"/>
    <mergeCell ref="C84:K84"/>
    <mergeCell ref="C85:K85"/>
    <mergeCell ref="C100:K100"/>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theme="6"/>
    <pageSetUpPr fitToPage="1"/>
  </sheetPr>
  <dimension ref="A1:K106"/>
  <sheetViews>
    <sheetView topLeftCell="A92" workbookViewId="0">
      <selection activeCell="A17" sqref="A17"/>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427" t="s">
        <v>464</v>
      </c>
      <c r="B1" s="428"/>
      <c r="C1" s="428"/>
      <c r="D1" s="428"/>
      <c r="E1" s="428"/>
      <c r="F1" s="428"/>
      <c r="G1" s="428"/>
      <c r="H1" s="428"/>
      <c r="I1" s="428"/>
      <c r="J1" s="428"/>
      <c r="K1" s="409"/>
    </row>
    <row r="2" spans="1:11" s="4" customFormat="1" ht="38.25" customHeight="1" x14ac:dyDescent="0.3">
      <c r="A2" s="12" t="s">
        <v>602</v>
      </c>
      <c r="B2" s="7"/>
      <c r="C2" s="401" t="s">
        <v>0</v>
      </c>
      <c r="D2" s="401"/>
      <c r="E2" s="401" t="s">
        <v>2</v>
      </c>
      <c r="F2" s="401"/>
      <c r="G2" s="401" t="s">
        <v>1</v>
      </c>
      <c r="H2" s="401"/>
      <c r="I2" s="402" t="s">
        <v>3</v>
      </c>
      <c r="J2" s="403"/>
      <c r="K2" s="342" t="s">
        <v>4</v>
      </c>
    </row>
    <row r="3" spans="1:11" s="4" customFormat="1" ht="13.5" customHeight="1" thickBot="1" x14ac:dyDescent="0.35">
      <c r="A3" s="41"/>
      <c r="B3" s="44"/>
      <c r="C3" s="45" t="s">
        <v>7</v>
      </c>
      <c r="D3" s="45" t="s">
        <v>8</v>
      </c>
      <c r="E3" s="45" t="s">
        <v>7</v>
      </c>
      <c r="F3" s="45" t="s">
        <v>8</v>
      </c>
      <c r="G3" s="45" t="s">
        <v>7</v>
      </c>
      <c r="H3" s="45" t="s">
        <v>8</v>
      </c>
      <c r="I3" s="345" t="s">
        <v>7</v>
      </c>
      <c r="J3" s="345" t="s">
        <v>8</v>
      </c>
      <c r="K3" s="39"/>
    </row>
    <row r="4" spans="1:11" s="5" customFormat="1" x14ac:dyDescent="0.3">
      <c r="A4" s="71" t="s">
        <v>598</v>
      </c>
      <c r="B4" s="43"/>
      <c r="C4" s="398"/>
      <c r="D4" s="399"/>
      <c r="E4" s="399"/>
      <c r="F4" s="399"/>
      <c r="G4" s="399"/>
      <c r="H4" s="399"/>
      <c r="I4" s="399"/>
      <c r="J4" s="399"/>
      <c r="K4" s="400"/>
    </row>
    <row r="5" spans="1:11" s="2" customFormat="1" x14ac:dyDescent="0.3">
      <c r="A5" s="226" t="s">
        <v>494</v>
      </c>
      <c r="B5" s="227" t="s">
        <v>493</v>
      </c>
      <c r="C5" s="392"/>
      <c r="D5" s="393"/>
      <c r="E5" s="393"/>
      <c r="F5" s="393"/>
      <c r="G5" s="393"/>
      <c r="H5" s="393"/>
      <c r="I5" s="393"/>
      <c r="J5" s="393"/>
      <c r="K5" s="394"/>
    </row>
    <row r="6" spans="1:11" x14ac:dyDescent="0.3">
      <c r="A6" s="108" t="s">
        <v>508</v>
      </c>
      <c r="B6" s="228" t="s">
        <v>495</v>
      </c>
      <c r="C6" s="8"/>
      <c r="D6" s="8"/>
      <c r="E6" s="8"/>
      <c r="F6" s="8"/>
      <c r="G6" s="8"/>
      <c r="H6" s="8"/>
      <c r="I6" s="346"/>
      <c r="J6" s="347"/>
      <c r="K6" s="16">
        <f>SUM(C6:J6)</f>
        <v>0</v>
      </c>
    </row>
    <row r="7" spans="1:11" x14ac:dyDescent="0.3">
      <c r="A7" s="108" t="s">
        <v>509</v>
      </c>
      <c r="B7" s="228" t="s">
        <v>496</v>
      </c>
      <c r="C7" s="8"/>
      <c r="D7" s="8"/>
      <c r="E7" s="8"/>
      <c r="F7" s="8"/>
      <c r="G7" s="8"/>
      <c r="H7" s="8"/>
      <c r="I7" s="346"/>
      <c r="J7" s="347"/>
      <c r="K7" s="16">
        <f t="shared" ref="K7:K16" si="0">SUM(C7:J7)</f>
        <v>0</v>
      </c>
    </row>
    <row r="8" spans="1:11" x14ac:dyDescent="0.3">
      <c r="A8" s="108" t="s">
        <v>510</v>
      </c>
      <c r="B8" s="228" t="s">
        <v>497</v>
      </c>
      <c r="C8" s="8"/>
      <c r="D8" s="8"/>
      <c r="E8" s="8"/>
      <c r="F8" s="8"/>
      <c r="G8" s="8"/>
      <c r="H8" s="8"/>
      <c r="I8" s="346"/>
      <c r="J8" s="347"/>
      <c r="K8" s="16">
        <f t="shared" si="0"/>
        <v>0</v>
      </c>
    </row>
    <row r="9" spans="1:11" x14ac:dyDescent="0.3">
      <c r="A9" s="108" t="s">
        <v>511</v>
      </c>
      <c r="B9" s="228" t="s">
        <v>498</v>
      </c>
      <c r="C9" s="8"/>
      <c r="D9" s="8"/>
      <c r="E9" s="8"/>
      <c r="F9" s="8"/>
      <c r="G9" s="8"/>
      <c r="H9" s="8"/>
      <c r="I9" s="346"/>
      <c r="J9" s="347"/>
      <c r="K9" s="16">
        <f t="shared" si="0"/>
        <v>0</v>
      </c>
    </row>
    <row r="10" spans="1:11" x14ac:dyDescent="0.3">
      <c r="A10" s="108" t="s">
        <v>512</v>
      </c>
      <c r="B10" s="228" t="s">
        <v>499</v>
      </c>
      <c r="C10" s="8"/>
      <c r="D10" s="8"/>
      <c r="E10" s="8"/>
      <c r="F10" s="8"/>
      <c r="G10" s="8"/>
      <c r="H10" s="8"/>
      <c r="I10" s="346"/>
      <c r="J10" s="347"/>
      <c r="K10" s="16">
        <f t="shared" si="0"/>
        <v>0</v>
      </c>
    </row>
    <row r="11" spans="1:11" x14ac:dyDescent="0.3">
      <c r="A11" s="108" t="s">
        <v>513</v>
      </c>
      <c r="B11" s="228" t="s">
        <v>500</v>
      </c>
      <c r="C11" s="8"/>
      <c r="D11" s="8"/>
      <c r="E11" s="8"/>
      <c r="F11" s="8"/>
      <c r="G11" s="8"/>
      <c r="H11" s="8"/>
      <c r="I11" s="346"/>
      <c r="J11" s="347"/>
      <c r="K11" s="16">
        <f t="shared" si="0"/>
        <v>0</v>
      </c>
    </row>
    <row r="12" spans="1:11" x14ac:dyDescent="0.3">
      <c r="A12" s="108" t="s">
        <v>507</v>
      </c>
      <c r="B12" s="228" t="s">
        <v>501</v>
      </c>
      <c r="C12" s="8"/>
      <c r="D12" s="8"/>
      <c r="E12" s="8"/>
      <c r="F12" s="8"/>
      <c r="G12" s="8"/>
      <c r="H12" s="8"/>
      <c r="I12" s="346"/>
      <c r="J12" s="347"/>
      <c r="K12" s="16">
        <f t="shared" si="0"/>
        <v>0</v>
      </c>
    </row>
    <row r="13" spans="1:11" x14ac:dyDescent="0.3">
      <c r="A13" s="108" t="s">
        <v>514</v>
      </c>
      <c r="B13" s="228" t="s">
        <v>502</v>
      </c>
      <c r="C13" s="8"/>
      <c r="D13" s="8"/>
      <c r="E13" s="8"/>
      <c r="F13" s="8"/>
      <c r="G13" s="8"/>
      <c r="H13" s="8"/>
      <c r="I13" s="346"/>
      <c r="J13" s="347"/>
      <c r="K13" s="16">
        <f t="shared" si="0"/>
        <v>0</v>
      </c>
    </row>
    <row r="14" spans="1:11" x14ac:dyDescent="0.3">
      <c r="A14" s="108" t="s">
        <v>515</v>
      </c>
      <c r="B14" s="228" t="s">
        <v>503</v>
      </c>
      <c r="C14" s="8"/>
      <c r="D14" s="8"/>
      <c r="E14" s="8"/>
      <c r="F14" s="8"/>
      <c r="G14" s="8"/>
      <c r="H14" s="8"/>
      <c r="I14" s="346"/>
      <c r="J14" s="347"/>
      <c r="K14" s="16">
        <f t="shared" si="0"/>
        <v>0</v>
      </c>
    </row>
    <row r="15" spans="1:11" x14ac:dyDescent="0.3">
      <c r="A15" s="108" t="s">
        <v>516</v>
      </c>
      <c r="B15" s="228" t="s">
        <v>504</v>
      </c>
      <c r="C15" s="8">
        <v>249</v>
      </c>
      <c r="D15" s="8"/>
      <c r="E15" s="8">
        <v>16</v>
      </c>
      <c r="F15" s="8"/>
      <c r="G15" s="8"/>
      <c r="H15" s="8"/>
      <c r="I15" s="346"/>
      <c r="J15" s="347"/>
      <c r="K15" s="16">
        <f t="shared" si="0"/>
        <v>265</v>
      </c>
    </row>
    <row r="16" spans="1:11" x14ac:dyDescent="0.3">
      <c r="A16" s="108" t="s">
        <v>506</v>
      </c>
      <c r="B16" s="228" t="s">
        <v>505</v>
      </c>
      <c r="C16" s="8"/>
      <c r="D16" s="8"/>
      <c r="E16" s="8"/>
      <c r="F16" s="8"/>
      <c r="G16" s="8"/>
      <c r="H16" s="8"/>
      <c r="I16" s="346"/>
      <c r="J16" s="347"/>
      <c r="K16" s="16">
        <f t="shared" si="0"/>
        <v>0</v>
      </c>
    </row>
    <row r="17" spans="1:11" x14ac:dyDescent="0.3">
      <c r="A17" s="229" t="s">
        <v>77</v>
      </c>
      <c r="B17" s="348" t="s">
        <v>98</v>
      </c>
      <c r="C17" s="11">
        <f>SUM(C6:C16)</f>
        <v>249</v>
      </c>
      <c r="D17" s="11">
        <f t="shared" ref="D17:J17" si="1">SUM(D6:D16)</f>
        <v>0</v>
      </c>
      <c r="E17" s="11">
        <f t="shared" si="1"/>
        <v>16</v>
      </c>
      <c r="F17" s="11">
        <f t="shared" si="1"/>
        <v>0</v>
      </c>
      <c r="G17" s="11">
        <f t="shared" si="1"/>
        <v>0</v>
      </c>
      <c r="H17" s="11">
        <f t="shared" si="1"/>
        <v>0</v>
      </c>
      <c r="I17" s="11">
        <f t="shared" si="1"/>
        <v>0</v>
      </c>
      <c r="J17" s="11">
        <f t="shared" si="1"/>
        <v>0</v>
      </c>
      <c r="K17" s="16">
        <f>SUM(K6:K16)</f>
        <v>265</v>
      </c>
    </row>
    <row r="18" spans="1:11" s="5" customFormat="1" x14ac:dyDescent="0.3">
      <c r="A18" s="110" t="s">
        <v>603</v>
      </c>
      <c r="B18" s="231"/>
      <c r="C18" s="395"/>
      <c r="D18" s="396"/>
      <c r="E18" s="396"/>
      <c r="F18" s="396"/>
      <c r="G18" s="396"/>
      <c r="H18" s="396"/>
      <c r="I18" s="396"/>
      <c r="J18" s="396"/>
      <c r="K18" s="397"/>
    </row>
    <row r="19" spans="1:11" s="2" customFormat="1" x14ac:dyDescent="0.3">
      <c r="A19" s="226" t="s">
        <v>494</v>
      </c>
      <c r="B19" s="227" t="s">
        <v>493</v>
      </c>
      <c r="C19" s="392"/>
      <c r="D19" s="393"/>
      <c r="E19" s="393"/>
      <c r="F19" s="393"/>
      <c r="G19" s="393"/>
      <c r="H19" s="393"/>
      <c r="I19" s="393"/>
      <c r="J19" s="393"/>
      <c r="K19" s="394"/>
    </row>
    <row r="20" spans="1:11" x14ac:dyDescent="0.3">
      <c r="A20" s="108" t="s">
        <v>508</v>
      </c>
      <c r="B20" s="228" t="s">
        <v>495</v>
      </c>
      <c r="C20" s="8"/>
      <c r="D20" s="8"/>
      <c r="E20" s="8"/>
      <c r="F20" s="8"/>
      <c r="G20" s="8"/>
      <c r="H20" s="8"/>
      <c r="I20" s="346"/>
      <c r="J20" s="347"/>
      <c r="K20" s="16">
        <f>SUM(C20:J20)</f>
        <v>0</v>
      </c>
    </row>
    <row r="21" spans="1:11" x14ac:dyDescent="0.3">
      <c r="A21" s="108" t="s">
        <v>509</v>
      </c>
      <c r="B21" s="228" t="s">
        <v>496</v>
      </c>
      <c r="C21" s="8"/>
      <c r="D21" s="8"/>
      <c r="E21" s="8"/>
      <c r="F21" s="8"/>
      <c r="G21" s="8"/>
      <c r="H21" s="8"/>
      <c r="I21" s="346"/>
      <c r="J21" s="347"/>
      <c r="K21" s="16">
        <f t="shared" ref="K21:K30" si="2">SUM(C21:J21)</f>
        <v>0</v>
      </c>
    </row>
    <row r="22" spans="1:11" x14ac:dyDescent="0.3">
      <c r="A22" s="108" t="s">
        <v>510</v>
      </c>
      <c r="B22" s="228" t="s">
        <v>497</v>
      </c>
      <c r="C22" s="8"/>
      <c r="D22" s="8"/>
      <c r="E22" s="8"/>
      <c r="F22" s="8"/>
      <c r="G22" s="8"/>
      <c r="H22" s="8"/>
      <c r="I22" s="346"/>
      <c r="J22" s="347"/>
      <c r="K22" s="16">
        <f t="shared" si="2"/>
        <v>0</v>
      </c>
    </row>
    <row r="23" spans="1:11" x14ac:dyDescent="0.3">
      <c r="A23" s="108" t="s">
        <v>511</v>
      </c>
      <c r="B23" s="228" t="s">
        <v>498</v>
      </c>
      <c r="C23" s="8"/>
      <c r="D23" s="8"/>
      <c r="E23" s="8"/>
      <c r="F23" s="8"/>
      <c r="G23" s="8"/>
      <c r="H23" s="8"/>
      <c r="I23" s="346"/>
      <c r="J23" s="347"/>
      <c r="K23" s="16">
        <f t="shared" si="2"/>
        <v>0</v>
      </c>
    </row>
    <row r="24" spans="1:11" x14ac:dyDescent="0.3">
      <c r="A24" s="108" t="s">
        <v>512</v>
      </c>
      <c r="B24" s="228" t="s">
        <v>499</v>
      </c>
      <c r="C24" s="8"/>
      <c r="D24" s="8"/>
      <c r="E24" s="8"/>
      <c r="F24" s="8"/>
      <c r="G24" s="8"/>
      <c r="H24" s="8"/>
      <c r="I24" s="346"/>
      <c r="J24" s="347"/>
      <c r="K24" s="16">
        <f t="shared" si="2"/>
        <v>0</v>
      </c>
    </row>
    <row r="25" spans="1:11" x14ac:dyDescent="0.3">
      <c r="A25" s="108" t="s">
        <v>513</v>
      </c>
      <c r="B25" s="228" t="s">
        <v>500</v>
      </c>
      <c r="C25" s="8"/>
      <c r="D25" s="8"/>
      <c r="E25" s="8"/>
      <c r="F25" s="8"/>
      <c r="G25" s="8"/>
      <c r="H25" s="8"/>
      <c r="I25" s="346"/>
      <c r="J25" s="347"/>
      <c r="K25" s="16">
        <f t="shared" si="2"/>
        <v>0</v>
      </c>
    </row>
    <row r="26" spans="1:11" x14ac:dyDescent="0.3">
      <c r="A26" s="108" t="s">
        <v>507</v>
      </c>
      <c r="B26" s="228" t="s">
        <v>501</v>
      </c>
      <c r="C26" s="8"/>
      <c r="D26" s="8"/>
      <c r="E26" s="8"/>
      <c r="F26" s="8"/>
      <c r="G26" s="8"/>
      <c r="H26" s="8"/>
      <c r="I26" s="346"/>
      <c r="J26" s="347"/>
      <c r="K26" s="16">
        <f t="shared" si="2"/>
        <v>0</v>
      </c>
    </row>
    <row r="27" spans="1:11" x14ac:dyDescent="0.3">
      <c r="A27" s="108" t="s">
        <v>514</v>
      </c>
      <c r="B27" s="228" t="s">
        <v>502</v>
      </c>
      <c r="C27" s="8"/>
      <c r="D27" s="8"/>
      <c r="E27" s="8"/>
      <c r="F27" s="8"/>
      <c r="G27" s="8"/>
      <c r="H27" s="8"/>
      <c r="I27" s="346"/>
      <c r="J27" s="347"/>
      <c r="K27" s="16">
        <f t="shared" si="2"/>
        <v>0</v>
      </c>
    </row>
    <row r="28" spans="1:11" x14ac:dyDescent="0.3">
      <c r="A28" s="108" t="s">
        <v>515</v>
      </c>
      <c r="B28" s="228" t="s">
        <v>503</v>
      </c>
      <c r="C28" s="8"/>
      <c r="D28" s="8"/>
      <c r="E28" s="8"/>
      <c r="F28" s="8"/>
      <c r="G28" s="8"/>
      <c r="H28" s="8"/>
      <c r="I28" s="346"/>
      <c r="J28" s="347"/>
      <c r="K28" s="16">
        <f t="shared" si="2"/>
        <v>0</v>
      </c>
    </row>
    <row r="29" spans="1:11" x14ac:dyDescent="0.3">
      <c r="A29" s="108" t="s">
        <v>516</v>
      </c>
      <c r="B29" s="228" t="s">
        <v>504</v>
      </c>
      <c r="C29" s="8"/>
      <c r="D29" s="8"/>
      <c r="E29" s="8"/>
      <c r="F29" s="8"/>
      <c r="G29" s="8"/>
      <c r="H29" s="8"/>
      <c r="I29" s="346"/>
      <c r="J29" s="347">
        <v>2</v>
      </c>
      <c r="K29" s="16">
        <f t="shared" si="2"/>
        <v>2</v>
      </c>
    </row>
    <row r="30" spans="1:11" x14ac:dyDescent="0.3">
      <c r="A30" s="108" t="s">
        <v>506</v>
      </c>
      <c r="B30" s="228" t="s">
        <v>505</v>
      </c>
      <c r="C30" s="8"/>
      <c r="D30" s="8"/>
      <c r="E30" s="8"/>
      <c r="F30" s="8"/>
      <c r="G30" s="8"/>
      <c r="H30" s="8"/>
      <c r="I30" s="346"/>
      <c r="J30" s="347"/>
      <c r="K30" s="16">
        <f t="shared" si="2"/>
        <v>0</v>
      </c>
    </row>
    <row r="31" spans="1:11" x14ac:dyDescent="0.3">
      <c r="A31" s="229" t="s">
        <v>77</v>
      </c>
      <c r="B31" s="348" t="s">
        <v>98</v>
      </c>
      <c r="C31" s="11">
        <f>SUM(C20:C30)</f>
        <v>0</v>
      </c>
      <c r="D31" s="11">
        <f t="shared" ref="D31:J31" si="3">SUM(D20:D30)</f>
        <v>0</v>
      </c>
      <c r="E31" s="11">
        <f t="shared" si="3"/>
        <v>0</v>
      </c>
      <c r="F31" s="11">
        <f t="shared" si="3"/>
        <v>0</v>
      </c>
      <c r="G31" s="11">
        <f t="shared" si="3"/>
        <v>0</v>
      </c>
      <c r="H31" s="11">
        <f t="shared" si="3"/>
        <v>0</v>
      </c>
      <c r="I31" s="11">
        <f t="shared" si="3"/>
        <v>0</v>
      </c>
      <c r="J31" s="11">
        <f t="shared" si="3"/>
        <v>2</v>
      </c>
      <c r="K31" s="16">
        <f>SUM(K20:K30)</f>
        <v>2</v>
      </c>
    </row>
    <row r="32" spans="1:11" x14ac:dyDescent="0.3">
      <c r="A32" s="110" t="s">
        <v>594</v>
      </c>
      <c r="B32" s="231"/>
      <c r="C32" s="395"/>
      <c r="D32" s="396"/>
      <c r="E32" s="396"/>
      <c r="F32" s="396"/>
      <c r="G32" s="396"/>
      <c r="H32" s="396"/>
      <c r="I32" s="396"/>
      <c r="J32" s="396"/>
      <c r="K32" s="397"/>
    </row>
    <row r="33" spans="1:11" x14ac:dyDescent="0.3">
      <c r="A33" s="226" t="s">
        <v>494</v>
      </c>
      <c r="B33" s="227" t="s">
        <v>493</v>
      </c>
      <c r="C33" s="392"/>
      <c r="D33" s="393"/>
      <c r="E33" s="393"/>
      <c r="F33" s="393"/>
      <c r="G33" s="393"/>
      <c r="H33" s="393"/>
      <c r="I33" s="393"/>
      <c r="J33" s="393"/>
      <c r="K33" s="394"/>
    </row>
    <row r="34" spans="1:11" x14ac:dyDescent="0.3">
      <c r="A34" s="108" t="s">
        <v>508</v>
      </c>
      <c r="B34" s="228" t="s">
        <v>495</v>
      </c>
      <c r="C34" s="8"/>
      <c r="D34" s="8"/>
      <c r="E34" s="8"/>
      <c r="F34" s="8"/>
      <c r="G34" s="8"/>
      <c r="H34" s="8"/>
      <c r="I34" s="346"/>
      <c r="J34" s="347"/>
      <c r="K34" s="16">
        <f>SUM(C34:J34)</f>
        <v>0</v>
      </c>
    </row>
    <row r="35" spans="1:11" x14ac:dyDescent="0.3">
      <c r="A35" s="108" t="s">
        <v>509</v>
      </c>
      <c r="B35" s="228" t="s">
        <v>496</v>
      </c>
      <c r="C35" s="8"/>
      <c r="D35" s="8"/>
      <c r="E35" s="8"/>
      <c r="F35" s="8"/>
      <c r="G35" s="8"/>
      <c r="H35" s="8"/>
      <c r="I35" s="346"/>
      <c r="J35" s="347"/>
      <c r="K35" s="16">
        <f t="shared" ref="K35:K44" si="4">SUM(C35:J35)</f>
        <v>0</v>
      </c>
    </row>
    <row r="36" spans="1:11" x14ac:dyDescent="0.3">
      <c r="A36" s="108" t="s">
        <v>510</v>
      </c>
      <c r="B36" s="228" t="s">
        <v>497</v>
      </c>
      <c r="C36" s="8">
        <v>4</v>
      </c>
      <c r="D36" s="8"/>
      <c r="E36" s="8"/>
      <c r="F36" s="8"/>
      <c r="G36" s="8">
        <v>2</v>
      </c>
      <c r="H36" s="8"/>
      <c r="I36" s="346">
        <v>1</v>
      </c>
      <c r="J36" s="347">
        <v>3</v>
      </c>
      <c r="K36" s="16">
        <f t="shared" si="4"/>
        <v>10</v>
      </c>
    </row>
    <row r="37" spans="1:11" x14ac:dyDescent="0.3">
      <c r="A37" s="108" t="s">
        <v>511</v>
      </c>
      <c r="B37" s="228" t="s">
        <v>498</v>
      </c>
      <c r="C37" s="8"/>
      <c r="D37" s="8"/>
      <c r="E37" s="8"/>
      <c r="F37" s="8"/>
      <c r="G37" s="8"/>
      <c r="H37" s="8"/>
      <c r="I37" s="346"/>
      <c r="J37" s="347"/>
      <c r="K37" s="16">
        <f t="shared" si="4"/>
        <v>0</v>
      </c>
    </row>
    <row r="38" spans="1:11" x14ac:dyDescent="0.3">
      <c r="A38" s="108" t="s">
        <v>512</v>
      </c>
      <c r="B38" s="228" t="s">
        <v>499</v>
      </c>
      <c r="C38" s="8"/>
      <c r="D38" s="8"/>
      <c r="E38" s="8"/>
      <c r="F38" s="8"/>
      <c r="G38" s="8"/>
      <c r="H38" s="8"/>
      <c r="I38" s="346"/>
      <c r="J38" s="347"/>
      <c r="K38" s="16">
        <f t="shared" si="4"/>
        <v>0</v>
      </c>
    </row>
    <row r="39" spans="1:11" x14ac:dyDescent="0.3">
      <c r="A39" s="108" t="s">
        <v>513</v>
      </c>
      <c r="B39" s="228" t="s">
        <v>500</v>
      </c>
      <c r="C39" s="8"/>
      <c r="D39" s="8"/>
      <c r="E39" s="8"/>
      <c r="F39" s="8"/>
      <c r="G39" s="8"/>
      <c r="H39" s="8"/>
      <c r="I39" s="346"/>
      <c r="J39" s="347"/>
      <c r="K39" s="16">
        <f t="shared" si="4"/>
        <v>0</v>
      </c>
    </row>
    <row r="40" spans="1:11" x14ac:dyDescent="0.3">
      <c r="A40" s="108" t="s">
        <v>507</v>
      </c>
      <c r="B40" s="228" t="s">
        <v>501</v>
      </c>
      <c r="C40" s="8"/>
      <c r="D40" s="8"/>
      <c r="E40" s="8"/>
      <c r="F40" s="8"/>
      <c r="G40" s="8"/>
      <c r="H40" s="8"/>
      <c r="I40" s="346"/>
      <c r="J40" s="347"/>
      <c r="K40" s="16">
        <f t="shared" si="4"/>
        <v>0</v>
      </c>
    </row>
    <row r="41" spans="1:11" x14ac:dyDescent="0.3">
      <c r="A41" s="108" t="s">
        <v>514</v>
      </c>
      <c r="B41" s="228" t="s">
        <v>502</v>
      </c>
      <c r="C41" s="8"/>
      <c r="D41" s="8"/>
      <c r="E41" s="8"/>
      <c r="F41" s="8"/>
      <c r="G41" s="8"/>
      <c r="H41" s="8"/>
      <c r="I41" s="346"/>
      <c r="J41" s="347"/>
      <c r="K41" s="16">
        <f t="shared" si="4"/>
        <v>0</v>
      </c>
    </row>
    <row r="42" spans="1:11" x14ac:dyDescent="0.3">
      <c r="A42" s="108" t="s">
        <v>515</v>
      </c>
      <c r="B42" s="228" t="s">
        <v>503</v>
      </c>
      <c r="C42" s="8"/>
      <c r="D42" s="8"/>
      <c r="E42" s="8"/>
      <c r="F42" s="8"/>
      <c r="G42" s="8"/>
      <c r="H42" s="8"/>
      <c r="I42" s="346"/>
      <c r="J42" s="347"/>
      <c r="K42" s="16">
        <f t="shared" si="4"/>
        <v>0</v>
      </c>
    </row>
    <row r="43" spans="1:11" x14ac:dyDescent="0.3">
      <c r="A43" s="108" t="s">
        <v>516</v>
      </c>
      <c r="B43" s="228" t="s">
        <v>504</v>
      </c>
      <c r="C43" s="8"/>
      <c r="D43" s="8"/>
      <c r="E43" s="8"/>
      <c r="F43" s="8"/>
      <c r="G43" s="8"/>
      <c r="H43" s="8"/>
      <c r="I43" s="346"/>
      <c r="J43" s="347"/>
      <c r="K43" s="16">
        <f t="shared" si="4"/>
        <v>0</v>
      </c>
    </row>
    <row r="44" spans="1:11" x14ac:dyDescent="0.3">
      <c r="A44" s="108" t="s">
        <v>506</v>
      </c>
      <c r="B44" s="228" t="s">
        <v>505</v>
      </c>
      <c r="C44" s="8"/>
      <c r="D44" s="8"/>
      <c r="E44" s="8"/>
      <c r="F44" s="8"/>
      <c r="G44" s="8"/>
      <c r="H44" s="8"/>
      <c r="I44" s="346"/>
      <c r="J44" s="347"/>
      <c r="K44" s="16">
        <f t="shared" si="4"/>
        <v>0</v>
      </c>
    </row>
    <row r="45" spans="1:11" x14ac:dyDescent="0.3">
      <c r="A45" s="229" t="s">
        <v>77</v>
      </c>
      <c r="B45" s="348" t="s">
        <v>98</v>
      </c>
      <c r="C45" s="11">
        <f>SUM(C34:C44)</f>
        <v>4</v>
      </c>
      <c r="D45" s="11">
        <f t="shared" ref="D45:J45" si="5">SUM(D34:D44)</f>
        <v>0</v>
      </c>
      <c r="E45" s="11">
        <f t="shared" si="5"/>
        <v>0</v>
      </c>
      <c r="F45" s="11">
        <f t="shared" si="5"/>
        <v>0</v>
      </c>
      <c r="G45" s="11">
        <f t="shared" si="5"/>
        <v>2</v>
      </c>
      <c r="H45" s="11">
        <f t="shared" si="5"/>
        <v>0</v>
      </c>
      <c r="I45" s="11">
        <f t="shared" si="5"/>
        <v>1</v>
      </c>
      <c r="J45" s="11">
        <f t="shared" si="5"/>
        <v>3</v>
      </c>
      <c r="K45" s="16">
        <f>SUM(K34:K44)</f>
        <v>10</v>
      </c>
    </row>
    <row r="46" spans="1:11" x14ac:dyDescent="0.3">
      <c r="A46" s="110" t="s">
        <v>596</v>
      </c>
      <c r="B46" s="231"/>
      <c r="C46" s="395"/>
      <c r="D46" s="396"/>
      <c r="E46" s="396"/>
      <c r="F46" s="396"/>
      <c r="G46" s="396"/>
      <c r="H46" s="396"/>
      <c r="I46" s="396"/>
      <c r="J46" s="396"/>
      <c r="K46" s="397"/>
    </row>
    <row r="47" spans="1:11" x14ac:dyDescent="0.3">
      <c r="A47" s="226" t="s">
        <v>494</v>
      </c>
      <c r="B47" s="227" t="s">
        <v>493</v>
      </c>
      <c r="C47" s="392"/>
      <c r="D47" s="393"/>
      <c r="E47" s="393"/>
      <c r="F47" s="393"/>
      <c r="G47" s="393"/>
      <c r="H47" s="393"/>
      <c r="I47" s="393"/>
      <c r="J47" s="393"/>
      <c r="K47" s="394"/>
    </row>
    <row r="48" spans="1:11" ht="26.25" customHeight="1" x14ac:dyDescent="0.3">
      <c r="A48" s="108" t="s">
        <v>508</v>
      </c>
      <c r="B48" s="228" t="s">
        <v>495</v>
      </c>
      <c r="C48" s="8"/>
      <c r="D48" s="8"/>
      <c r="E48" s="8"/>
      <c r="F48" s="8"/>
      <c r="G48" s="8"/>
      <c r="H48" s="8"/>
      <c r="I48" s="346"/>
      <c r="J48" s="347"/>
      <c r="K48" s="16">
        <f>SUM(C48:J48)</f>
        <v>0</v>
      </c>
    </row>
    <row r="49" spans="1:11" x14ac:dyDescent="0.3">
      <c r="A49" s="108" t="s">
        <v>509</v>
      </c>
      <c r="B49" s="228" t="s">
        <v>496</v>
      </c>
      <c r="C49" s="8"/>
      <c r="D49" s="8"/>
      <c r="E49" s="8"/>
      <c r="F49" s="8"/>
      <c r="G49" s="8"/>
      <c r="H49" s="8"/>
      <c r="I49" s="346"/>
      <c r="J49" s="347"/>
      <c r="K49" s="16">
        <f t="shared" ref="K49:K58" si="6">SUM(C49:J49)</f>
        <v>0</v>
      </c>
    </row>
    <row r="50" spans="1:11" x14ac:dyDescent="0.3">
      <c r="A50" s="108" t="s">
        <v>510</v>
      </c>
      <c r="B50" s="228" t="s">
        <v>497</v>
      </c>
      <c r="C50" s="8"/>
      <c r="D50" s="8"/>
      <c r="E50" s="8"/>
      <c r="F50" s="8"/>
      <c r="G50" s="8"/>
      <c r="H50" s="8"/>
      <c r="I50" s="346"/>
      <c r="J50" s="347"/>
      <c r="K50" s="16">
        <f t="shared" si="6"/>
        <v>0</v>
      </c>
    </row>
    <row r="51" spans="1:11" x14ac:dyDescent="0.3">
      <c r="A51" s="108" t="s">
        <v>511</v>
      </c>
      <c r="B51" s="228" t="s">
        <v>498</v>
      </c>
      <c r="C51" s="8"/>
      <c r="D51" s="8"/>
      <c r="E51" s="8"/>
      <c r="F51" s="8"/>
      <c r="G51" s="8"/>
      <c r="H51" s="8"/>
      <c r="I51" s="346"/>
      <c r="J51" s="347"/>
      <c r="K51" s="16">
        <f t="shared" si="6"/>
        <v>0</v>
      </c>
    </row>
    <row r="52" spans="1:11" x14ac:dyDescent="0.3">
      <c r="A52" s="108" t="s">
        <v>512</v>
      </c>
      <c r="B52" s="228" t="s">
        <v>499</v>
      </c>
      <c r="C52" s="8"/>
      <c r="D52" s="8"/>
      <c r="E52" s="8"/>
      <c r="F52" s="8"/>
      <c r="G52" s="8"/>
      <c r="H52" s="8"/>
      <c r="I52" s="346"/>
      <c r="J52" s="347"/>
      <c r="K52" s="16">
        <f t="shared" si="6"/>
        <v>0</v>
      </c>
    </row>
    <row r="53" spans="1:11" x14ac:dyDescent="0.3">
      <c r="A53" s="108" t="s">
        <v>513</v>
      </c>
      <c r="B53" s="228" t="s">
        <v>500</v>
      </c>
      <c r="C53" s="8">
        <v>13</v>
      </c>
      <c r="D53" s="8"/>
      <c r="E53" s="8"/>
      <c r="F53" s="8"/>
      <c r="G53" s="8">
        <v>8</v>
      </c>
      <c r="H53" s="8"/>
      <c r="I53" s="346"/>
      <c r="J53" s="347"/>
      <c r="K53" s="16">
        <f t="shared" si="6"/>
        <v>21</v>
      </c>
    </row>
    <row r="54" spans="1:11" x14ac:dyDescent="0.3">
      <c r="A54" s="108" t="s">
        <v>507</v>
      </c>
      <c r="B54" s="228" t="s">
        <v>501</v>
      </c>
      <c r="C54" s="8"/>
      <c r="D54" s="8"/>
      <c r="E54" s="8"/>
      <c r="F54" s="8"/>
      <c r="G54" s="8"/>
      <c r="H54" s="8"/>
      <c r="I54" s="346"/>
      <c r="J54" s="347"/>
      <c r="K54" s="16">
        <f t="shared" si="6"/>
        <v>0</v>
      </c>
    </row>
    <row r="55" spans="1:11" x14ac:dyDescent="0.3">
      <c r="A55" s="108" t="s">
        <v>514</v>
      </c>
      <c r="B55" s="228" t="s">
        <v>502</v>
      </c>
      <c r="C55" s="8"/>
      <c r="D55" s="8"/>
      <c r="E55" s="8"/>
      <c r="F55" s="8"/>
      <c r="G55" s="8"/>
      <c r="H55" s="8"/>
      <c r="I55" s="346"/>
      <c r="J55" s="347"/>
      <c r="K55" s="16">
        <f t="shared" si="6"/>
        <v>0</v>
      </c>
    </row>
    <row r="56" spans="1:11" x14ac:dyDescent="0.3">
      <c r="A56" s="108" t="s">
        <v>515</v>
      </c>
      <c r="B56" s="228" t="s">
        <v>503</v>
      </c>
      <c r="C56" s="8"/>
      <c r="D56" s="8"/>
      <c r="E56" s="8"/>
      <c r="F56" s="8"/>
      <c r="G56" s="8"/>
      <c r="H56" s="8"/>
      <c r="I56" s="346"/>
      <c r="J56" s="347"/>
      <c r="K56" s="16">
        <f t="shared" si="6"/>
        <v>0</v>
      </c>
    </row>
    <row r="57" spans="1:11" x14ac:dyDescent="0.3">
      <c r="A57" s="108" t="s">
        <v>516</v>
      </c>
      <c r="B57" s="228" t="s">
        <v>504</v>
      </c>
      <c r="C57" s="8"/>
      <c r="D57" s="8"/>
      <c r="E57" s="8"/>
      <c r="F57" s="8"/>
      <c r="G57" s="8"/>
      <c r="H57" s="8"/>
      <c r="I57" s="346"/>
      <c r="J57" s="347"/>
      <c r="K57" s="16">
        <f t="shared" si="6"/>
        <v>0</v>
      </c>
    </row>
    <row r="58" spans="1:11" x14ac:dyDescent="0.3">
      <c r="A58" s="108" t="s">
        <v>506</v>
      </c>
      <c r="B58" s="228" t="s">
        <v>505</v>
      </c>
      <c r="C58" s="8"/>
      <c r="D58" s="8"/>
      <c r="E58" s="8"/>
      <c r="F58" s="8"/>
      <c r="G58" s="8"/>
      <c r="H58" s="8"/>
      <c r="I58" s="346"/>
      <c r="J58" s="347"/>
      <c r="K58" s="16">
        <f t="shared" si="6"/>
        <v>0</v>
      </c>
    </row>
    <row r="59" spans="1:11" x14ac:dyDescent="0.3">
      <c r="A59" s="229" t="s">
        <v>77</v>
      </c>
      <c r="B59" s="348" t="s">
        <v>98</v>
      </c>
      <c r="C59" s="11">
        <f>SUM(C48:C58)</f>
        <v>13</v>
      </c>
      <c r="D59" s="11">
        <f t="shared" ref="D59:J59" si="7">SUM(D48:D58)</f>
        <v>0</v>
      </c>
      <c r="E59" s="11">
        <f t="shared" si="7"/>
        <v>0</v>
      </c>
      <c r="F59" s="11">
        <f t="shared" si="7"/>
        <v>0</v>
      </c>
      <c r="G59" s="11">
        <f t="shared" si="7"/>
        <v>8</v>
      </c>
      <c r="H59" s="11">
        <f t="shared" si="7"/>
        <v>0</v>
      </c>
      <c r="I59" s="11">
        <f t="shared" si="7"/>
        <v>0</v>
      </c>
      <c r="J59" s="11">
        <f t="shared" si="7"/>
        <v>0</v>
      </c>
      <c r="K59" s="16">
        <f>SUM(K48:K58)</f>
        <v>21</v>
      </c>
    </row>
    <row r="60" spans="1:11" x14ac:dyDescent="0.3">
      <c r="A60" s="110" t="s">
        <v>595</v>
      </c>
      <c r="B60" s="231"/>
      <c r="C60" s="395"/>
      <c r="D60" s="396"/>
      <c r="E60" s="396"/>
      <c r="F60" s="396"/>
      <c r="G60" s="396"/>
      <c r="H60" s="396"/>
      <c r="I60" s="396"/>
      <c r="J60" s="396"/>
      <c r="K60" s="397"/>
    </row>
    <row r="61" spans="1:11" x14ac:dyDescent="0.3">
      <c r="A61" s="226" t="s">
        <v>494</v>
      </c>
      <c r="B61" s="227" t="s">
        <v>493</v>
      </c>
      <c r="C61" s="392"/>
      <c r="D61" s="393"/>
      <c r="E61" s="393"/>
      <c r="F61" s="393"/>
      <c r="G61" s="393"/>
      <c r="H61" s="393"/>
      <c r="I61" s="393"/>
      <c r="J61" s="393"/>
      <c r="K61" s="394"/>
    </row>
    <row r="62" spans="1:11" x14ac:dyDescent="0.3">
      <c r="A62" s="108" t="s">
        <v>508</v>
      </c>
      <c r="B62" s="228" t="s">
        <v>495</v>
      </c>
      <c r="C62" s="8"/>
      <c r="D62" s="8"/>
      <c r="E62" s="8"/>
      <c r="F62" s="8"/>
      <c r="G62" s="8"/>
      <c r="H62" s="8"/>
      <c r="I62" s="346"/>
      <c r="J62" s="347"/>
      <c r="K62" s="16">
        <f>SUM(C62:J62)</f>
        <v>0</v>
      </c>
    </row>
    <row r="63" spans="1:11" x14ac:dyDescent="0.3">
      <c r="A63" s="108" t="s">
        <v>509</v>
      </c>
      <c r="B63" s="228" t="s">
        <v>496</v>
      </c>
      <c r="C63" s="8"/>
      <c r="D63" s="8"/>
      <c r="E63" s="8"/>
      <c r="F63" s="8"/>
      <c r="G63" s="8"/>
      <c r="H63" s="8"/>
      <c r="I63" s="346"/>
      <c r="J63" s="347"/>
      <c r="K63" s="16">
        <f t="shared" ref="K63:K72" si="8">SUM(C63:J63)</f>
        <v>0</v>
      </c>
    </row>
    <row r="64" spans="1:11" x14ac:dyDescent="0.3">
      <c r="A64" s="108" t="s">
        <v>510</v>
      </c>
      <c r="B64" s="228" t="s">
        <v>497</v>
      </c>
      <c r="C64" s="8"/>
      <c r="D64" s="8"/>
      <c r="E64" s="8"/>
      <c r="F64" s="8"/>
      <c r="G64" s="8"/>
      <c r="H64" s="8"/>
      <c r="I64" s="346"/>
      <c r="J64" s="347"/>
      <c r="K64" s="16">
        <f t="shared" si="8"/>
        <v>0</v>
      </c>
    </row>
    <row r="65" spans="1:11" x14ac:dyDescent="0.3">
      <c r="A65" s="108" t="s">
        <v>511</v>
      </c>
      <c r="B65" s="228" t="s">
        <v>498</v>
      </c>
      <c r="C65" s="8"/>
      <c r="D65" s="8"/>
      <c r="E65" s="8"/>
      <c r="F65" s="8"/>
      <c r="G65" s="8"/>
      <c r="H65" s="8"/>
      <c r="I65" s="346"/>
      <c r="J65" s="347"/>
      <c r="K65" s="16">
        <f t="shared" si="8"/>
        <v>0</v>
      </c>
    </row>
    <row r="66" spans="1:11" x14ac:dyDescent="0.3">
      <c r="A66" s="108" t="s">
        <v>512</v>
      </c>
      <c r="B66" s="228" t="s">
        <v>499</v>
      </c>
      <c r="C66" s="8"/>
      <c r="D66" s="8"/>
      <c r="E66" s="8"/>
      <c r="F66" s="8"/>
      <c r="G66" s="8"/>
      <c r="H66" s="8"/>
      <c r="I66" s="346"/>
      <c r="J66" s="347"/>
      <c r="K66" s="16">
        <f t="shared" si="8"/>
        <v>0</v>
      </c>
    </row>
    <row r="67" spans="1:11" x14ac:dyDescent="0.3">
      <c r="A67" s="108" t="s">
        <v>513</v>
      </c>
      <c r="B67" s="228" t="s">
        <v>500</v>
      </c>
      <c r="C67" s="8"/>
      <c r="D67" s="8"/>
      <c r="E67" s="8"/>
      <c r="F67" s="8"/>
      <c r="G67" s="8"/>
      <c r="H67" s="8"/>
      <c r="I67" s="346"/>
      <c r="J67" s="347"/>
      <c r="K67" s="16">
        <f t="shared" si="8"/>
        <v>0</v>
      </c>
    </row>
    <row r="68" spans="1:11" x14ac:dyDescent="0.3">
      <c r="A68" s="108" t="s">
        <v>507</v>
      </c>
      <c r="B68" s="228" t="s">
        <v>501</v>
      </c>
      <c r="C68" s="8"/>
      <c r="D68" s="8"/>
      <c r="E68" s="8"/>
      <c r="F68" s="8"/>
      <c r="G68" s="8"/>
      <c r="H68" s="8"/>
      <c r="I68" s="346"/>
      <c r="J68" s="347"/>
      <c r="K68" s="16">
        <f t="shared" si="8"/>
        <v>0</v>
      </c>
    </row>
    <row r="69" spans="1:11" x14ac:dyDescent="0.3">
      <c r="A69" s="108" t="s">
        <v>514</v>
      </c>
      <c r="B69" s="228" t="s">
        <v>502</v>
      </c>
      <c r="C69" s="8"/>
      <c r="D69" s="8"/>
      <c r="E69" s="8"/>
      <c r="F69" s="8"/>
      <c r="G69" s="8"/>
      <c r="H69" s="8"/>
      <c r="I69" s="346"/>
      <c r="J69" s="347"/>
      <c r="K69" s="16">
        <f t="shared" si="8"/>
        <v>0</v>
      </c>
    </row>
    <row r="70" spans="1:11" x14ac:dyDescent="0.3">
      <c r="A70" s="108" t="s">
        <v>515</v>
      </c>
      <c r="B70" s="228" t="s">
        <v>503</v>
      </c>
      <c r="C70" s="8"/>
      <c r="D70" s="8"/>
      <c r="E70" s="8"/>
      <c r="F70" s="8"/>
      <c r="G70" s="8"/>
      <c r="H70" s="8"/>
      <c r="I70" s="346"/>
      <c r="J70" s="347"/>
      <c r="K70" s="16">
        <f t="shared" si="8"/>
        <v>0</v>
      </c>
    </row>
    <row r="71" spans="1:11" x14ac:dyDescent="0.3">
      <c r="A71" s="108" t="s">
        <v>516</v>
      </c>
      <c r="B71" s="228" t="s">
        <v>504</v>
      </c>
      <c r="C71" s="8"/>
      <c r="D71" s="8"/>
      <c r="E71" s="8"/>
      <c r="F71" s="8"/>
      <c r="G71" s="8"/>
      <c r="H71" s="8"/>
      <c r="I71" s="346"/>
      <c r="J71" s="347"/>
      <c r="K71" s="16">
        <f t="shared" si="8"/>
        <v>0</v>
      </c>
    </row>
    <row r="72" spans="1:11" x14ac:dyDescent="0.3">
      <c r="A72" s="108" t="s">
        <v>506</v>
      </c>
      <c r="B72" s="228" t="s">
        <v>505</v>
      </c>
      <c r="C72" s="8"/>
      <c r="D72" s="8"/>
      <c r="E72" s="8"/>
      <c r="F72" s="8"/>
      <c r="G72" s="8"/>
      <c r="H72" s="8"/>
      <c r="I72" s="346"/>
      <c r="J72" s="347"/>
      <c r="K72" s="16">
        <f t="shared" si="8"/>
        <v>0</v>
      </c>
    </row>
    <row r="73" spans="1:11" x14ac:dyDescent="0.3">
      <c r="A73" s="229" t="s">
        <v>77</v>
      </c>
      <c r="B73" s="348" t="s">
        <v>98</v>
      </c>
      <c r="C73" s="11">
        <f>SUM(C62:C72)</f>
        <v>0</v>
      </c>
      <c r="D73" s="11">
        <f t="shared" ref="D73:J73" si="9">SUM(D62:D72)</f>
        <v>0</v>
      </c>
      <c r="E73" s="11">
        <f t="shared" si="9"/>
        <v>0</v>
      </c>
      <c r="F73" s="11">
        <f t="shared" si="9"/>
        <v>0</v>
      </c>
      <c r="G73" s="11">
        <f t="shared" si="9"/>
        <v>0</v>
      </c>
      <c r="H73" s="11">
        <f t="shared" si="9"/>
        <v>0</v>
      </c>
      <c r="I73" s="11">
        <f t="shared" si="9"/>
        <v>0</v>
      </c>
      <c r="J73" s="11">
        <f t="shared" si="9"/>
        <v>0</v>
      </c>
      <c r="K73" s="16">
        <f>SUM(K62:K72)</f>
        <v>0</v>
      </c>
    </row>
    <row r="74" spans="1:11" x14ac:dyDescent="0.3">
      <c r="A74" s="110" t="s">
        <v>592</v>
      </c>
      <c r="B74" s="231"/>
      <c r="C74" s="395"/>
      <c r="D74" s="396"/>
      <c r="E74" s="396"/>
      <c r="F74" s="396"/>
      <c r="G74" s="396"/>
      <c r="H74" s="396"/>
      <c r="I74" s="396"/>
      <c r="J74" s="396"/>
      <c r="K74" s="397"/>
    </row>
    <row r="75" spans="1:11" x14ac:dyDescent="0.3">
      <c r="A75" s="226" t="s">
        <v>494</v>
      </c>
      <c r="B75" s="227" t="s">
        <v>493</v>
      </c>
      <c r="C75" s="392"/>
      <c r="D75" s="393"/>
      <c r="E75" s="393"/>
      <c r="F75" s="393"/>
      <c r="G75" s="393"/>
      <c r="H75" s="393"/>
      <c r="I75" s="393"/>
      <c r="J75" s="393"/>
      <c r="K75" s="394"/>
    </row>
    <row r="76" spans="1:11" x14ac:dyDescent="0.3">
      <c r="A76" s="108" t="s">
        <v>508</v>
      </c>
      <c r="B76" s="228" t="s">
        <v>495</v>
      </c>
      <c r="C76" s="8"/>
      <c r="D76" s="8"/>
      <c r="E76" s="8"/>
      <c r="F76" s="8"/>
      <c r="G76" s="8"/>
      <c r="H76" s="8"/>
      <c r="I76" s="346"/>
      <c r="J76" s="347"/>
      <c r="K76" s="16">
        <f>SUM(C76:J76)</f>
        <v>0</v>
      </c>
    </row>
    <row r="77" spans="1:11" x14ac:dyDescent="0.3">
      <c r="A77" s="108" t="s">
        <v>509</v>
      </c>
      <c r="B77" s="228" t="s">
        <v>496</v>
      </c>
      <c r="C77" s="8"/>
      <c r="D77" s="8"/>
      <c r="E77" s="8"/>
      <c r="F77" s="8"/>
      <c r="G77" s="8"/>
      <c r="H77" s="8"/>
      <c r="I77" s="346"/>
      <c r="J77" s="347"/>
      <c r="K77" s="16">
        <f t="shared" ref="K77:K86" si="10">SUM(C77:J77)</f>
        <v>0</v>
      </c>
    </row>
    <row r="78" spans="1:11" x14ac:dyDescent="0.3">
      <c r="A78" s="108" t="s">
        <v>510</v>
      </c>
      <c r="B78" s="228" t="s">
        <v>497</v>
      </c>
      <c r="C78" s="8"/>
      <c r="D78" s="8"/>
      <c r="E78" s="8"/>
      <c r="F78" s="8"/>
      <c r="G78" s="8"/>
      <c r="H78" s="8"/>
      <c r="I78" s="346"/>
      <c r="J78" s="347"/>
      <c r="K78" s="16">
        <f t="shared" si="10"/>
        <v>0</v>
      </c>
    </row>
    <row r="79" spans="1:11" x14ac:dyDescent="0.3">
      <c r="A79" s="108" t="s">
        <v>511</v>
      </c>
      <c r="B79" s="228" t="s">
        <v>498</v>
      </c>
      <c r="C79" s="8"/>
      <c r="D79" s="8"/>
      <c r="E79" s="8"/>
      <c r="F79" s="8"/>
      <c r="G79" s="8"/>
      <c r="H79" s="8"/>
      <c r="I79" s="346"/>
      <c r="J79" s="347"/>
      <c r="K79" s="16">
        <f t="shared" si="10"/>
        <v>0</v>
      </c>
    </row>
    <row r="80" spans="1:11" x14ac:dyDescent="0.3">
      <c r="A80" s="108" t="s">
        <v>512</v>
      </c>
      <c r="B80" s="228" t="s">
        <v>499</v>
      </c>
      <c r="C80" s="8"/>
      <c r="D80" s="8"/>
      <c r="E80" s="8"/>
      <c r="F80" s="8"/>
      <c r="G80" s="8"/>
      <c r="H80" s="8"/>
      <c r="I80" s="346"/>
      <c r="J80" s="347"/>
      <c r="K80" s="16">
        <f t="shared" si="10"/>
        <v>0</v>
      </c>
    </row>
    <row r="81" spans="1:11" x14ac:dyDescent="0.3">
      <c r="A81" s="108" t="s">
        <v>513</v>
      </c>
      <c r="B81" s="228" t="s">
        <v>500</v>
      </c>
      <c r="C81" s="8"/>
      <c r="D81" s="8"/>
      <c r="E81" s="8"/>
      <c r="F81" s="8"/>
      <c r="G81" s="8"/>
      <c r="H81" s="8"/>
      <c r="I81" s="346"/>
      <c r="J81" s="347"/>
      <c r="K81" s="16">
        <f t="shared" si="10"/>
        <v>0</v>
      </c>
    </row>
    <row r="82" spans="1:11" x14ac:dyDescent="0.3">
      <c r="A82" s="108" t="s">
        <v>507</v>
      </c>
      <c r="B82" s="228" t="s">
        <v>501</v>
      </c>
      <c r="C82" s="8"/>
      <c r="D82" s="8"/>
      <c r="E82" s="8"/>
      <c r="F82" s="8"/>
      <c r="G82" s="8"/>
      <c r="H82" s="8"/>
      <c r="I82" s="346"/>
      <c r="J82" s="347"/>
      <c r="K82" s="16">
        <f t="shared" si="10"/>
        <v>0</v>
      </c>
    </row>
    <row r="83" spans="1:11" x14ac:dyDescent="0.3">
      <c r="A83" s="108" t="s">
        <v>514</v>
      </c>
      <c r="B83" s="228" t="s">
        <v>502</v>
      </c>
      <c r="C83" s="8"/>
      <c r="D83" s="8"/>
      <c r="E83" s="8"/>
      <c r="F83" s="8"/>
      <c r="G83" s="8"/>
      <c r="H83" s="8"/>
      <c r="I83" s="346"/>
      <c r="J83" s="347"/>
      <c r="K83" s="16">
        <f t="shared" si="10"/>
        <v>0</v>
      </c>
    </row>
    <row r="84" spans="1:11" x14ac:dyDescent="0.3">
      <c r="A84" s="108" t="s">
        <v>515</v>
      </c>
      <c r="B84" s="228" t="s">
        <v>503</v>
      </c>
      <c r="C84" s="8"/>
      <c r="D84" s="8"/>
      <c r="E84" s="8"/>
      <c r="F84" s="8"/>
      <c r="G84" s="8"/>
      <c r="H84" s="8"/>
      <c r="I84" s="346"/>
      <c r="J84" s="347"/>
      <c r="K84" s="16">
        <f t="shared" si="10"/>
        <v>0</v>
      </c>
    </row>
    <row r="85" spans="1:11" x14ac:dyDescent="0.3">
      <c r="A85" s="108" t="s">
        <v>516</v>
      </c>
      <c r="B85" s="228" t="s">
        <v>504</v>
      </c>
      <c r="C85" s="8"/>
      <c r="D85" s="8"/>
      <c r="E85" s="8"/>
      <c r="F85" s="8"/>
      <c r="G85" s="8"/>
      <c r="H85" s="8"/>
      <c r="I85" s="346"/>
      <c r="J85" s="347"/>
      <c r="K85" s="16">
        <f t="shared" si="10"/>
        <v>0</v>
      </c>
    </row>
    <row r="86" spans="1:11" x14ac:dyDescent="0.3">
      <c r="A86" s="108" t="s">
        <v>506</v>
      </c>
      <c r="B86" s="228" t="s">
        <v>505</v>
      </c>
      <c r="C86" s="8"/>
      <c r="D86" s="8"/>
      <c r="E86" s="8"/>
      <c r="F86" s="8"/>
      <c r="G86" s="8"/>
      <c r="H86" s="8"/>
      <c r="I86" s="346"/>
      <c r="J86" s="347"/>
      <c r="K86" s="16">
        <f t="shared" si="10"/>
        <v>0</v>
      </c>
    </row>
    <row r="87" spans="1:11" x14ac:dyDescent="0.3">
      <c r="A87" s="229" t="s">
        <v>77</v>
      </c>
      <c r="B87" s="348" t="s">
        <v>98</v>
      </c>
      <c r="C87" s="11">
        <f>SUM(C76:C86)</f>
        <v>0</v>
      </c>
      <c r="D87" s="11">
        <f t="shared" ref="D87:J87" si="11">SUM(D76:D86)</f>
        <v>0</v>
      </c>
      <c r="E87" s="11">
        <f t="shared" si="11"/>
        <v>0</v>
      </c>
      <c r="F87" s="11">
        <f t="shared" si="11"/>
        <v>0</v>
      </c>
      <c r="G87" s="11">
        <f t="shared" si="11"/>
        <v>0</v>
      </c>
      <c r="H87" s="11">
        <f t="shared" si="11"/>
        <v>0</v>
      </c>
      <c r="I87" s="11">
        <f t="shared" si="11"/>
        <v>0</v>
      </c>
      <c r="J87" s="11">
        <f t="shared" si="11"/>
        <v>0</v>
      </c>
      <c r="K87" s="16">
        <f>SUM(K76:K86)</f>
        <v>0</v>
      </c>
    </row>
    <row r="88" spans="1:11" x14ac:dyDescent="0.3">
      <c r="A88" s="110" t="s">
        <v>602</v>
      </c>
      <c r="B88" s="231"/>
      <c r="C88" s="389"/>
      <c r="D88" s="390"/>
      <c r="E88" s="390"/>
      <c r="F88" s="390"/>
      <c r="G88" s="390"/>
      <c r="H88" s="390"/>
      <c r="I88" s="390"/>
      <c r="J88" s="390"/>
      <c r="K88" s="391"/>
    </row>
    <row r="89" spans="1:11" x14ac:dyDescent="0.3">
      <c r="A89" s="226" t="s">
        <v>494</v>
      </c>
      <c r="B89" s="227" t="s">
        <v>493</v>
      </c>
      <c r="C89" s="386"/>
      <c r="D89" s="387"/>
      <c r="E89" s="387"/>
      <c r="F89" s="387"/>
      <c r="G89" s="387"/>
      <c r="H89" s="387"/>
      <c r="I89" s="387"/>
      <c r="J89" s="387"/>
      <c r="K89" s="388"/>
    </row>
    <row r="90" spans="1:11" x14ac:dyDescent="0.3">
      <c r="A90" s="108" t="s">
        <v>508</v>
      </c>
      <c r="B90" s="228" t="s">
        <v>495</v>
      </c>
      <c r="C90" s="88">
        <f>SUM(C6,C20+C20,C34,C48,C62,C76)</f>
        <v>0</v>
      </c>
      <c r="D90" s="88">
        <f t="shared" ref="D90:D101" si="12">SUM(D6,D20,D34,D48,D62,D76)</f>
        <v>0</v>
      </c>
      <c r="E90" s="88">
        <f t="shared" ref="E90:F100" si="13">SUM(E6,E20)</f>
        <v>0</v>
      </c>
      <c r="F90" s="88">
        <f t="shared" si="13"/>
        <v>0</v>
      </c>
      <c r="G90" s="88">
        <f t="shared" ref="G90:J101" si="14">SUM(G6,G20,G34,G48,G62,G76)</f>
        <v>0</v>
      </c>
      <c r="H90" s="88">
        <f t="shared" si="14"/>
        <v>0</v>
      </c>
      <c r="I90" s="349">
        <f t="shared" si="14"/>
        <v>0</v>
      </c>
      <c r="J90" s="349">
        <f t="shared" si="14"/>
        <v>0</v>
      </c>
      <c r="K90" s="98">
        <f>SUM(C90:J90)</f>
        <v>0</v>
      </c>
    </row>
    <row r="91" spans="1:11" x14ac:dyDescent="0.3">
      <c r="A91" s="108" t="s">
        <v>509</v>
      </c>
      <c r="B91" s="228" t="s">
        <v>496</v>
      </c>
      <c r="C91" s="88">
        <f t="shared" ref="C91:C101" si="15">SUM(C7,C21,C35,C49,C63,C77)</f>
        <v>0</v>
      </c>
      <c r="D91" s="88">
        <f t="shared" si="12"/>
        <v>0</v>
      </c>
      <c r="E91" s="88">
        <f>SUM(E7,E63)</f>
        <v>0</v>
      </c>
      <c r="F91" s="88">
        <f>SUM(F63,F21)</f>
        <v>0</v>
      </c>
      <c r="G91" s="88">
        <f t="shared" si="14"/>
        <v>0</v>
      </c>
      <c r="H91" s="88">
        <f t="shared" si="14"/>
        <v>0</v>
      </c>
      <c r="I91" s="349">
        <f t="shared" si="14"/>
        <v>0</v>
      </c>
      <c r="J91" s="349">
        <f t="shared" si="14"/>
        <v>0</v>
      </c>
      <c r="K91" s="98">
        <f t="shared" ref="K91:K100" si="16">SUM(C91:J91)</f>
        <v>0</v>
      </c>
    </row>
    <row r="92" spans="1:11" x14ac:dyDescent="0.3">
      <c r="A92" s="108" t="s">
        <v>510</v>
      </c>
      <c r="B92" s="228" t="s">
        <v>497</v>
      </c>
      <c r="C92" s="88">
        <f t="shared" si="15"/>
        <v>4</v>
      </c>
      <c r="D92" s="88">
        <f t="shared" si="12"/>
        <v>0</v>
      </c>
      <c r="E92" s="88">
        <f t="shared" si="13"/>
        <v>0</v>
      </c>
      <c r="F92" s="88">
        <f t="shared" si="13"/>
        <v>0</v>
      </c>
      <c r="G92" s="88">
        <f t="shared" si="14"/>
        <v>2</v>
      </c>
      <c r="H92" s="88">
        <f t="shared" si="14"/>
        <v>0</v>
      </c>
      <c r="I92" s="349">
        <f t="shared" si="14"/>
        <v>1</v>
      </c>
      <c r="J92" s="349">
        <f t="shared" si="14"/>
        <v>3</v>
      </c>
      <c r="K92" s="98">
        <f t="shared" si="16"/>
        <v>10</v>
      </c>
    </row>
    <row r="93" spans="1:11" x14ac:dyDescent="0.3">
      <c r="A93" s="108" t="s">
        <v>511</v>
      </c>
      <c r="B93" s="228" t="s">
        <v>498</v>
      </c>
      <c r="C93" s="88">
        <f t="shared" si="15"/>
        <v>0</v>
      </c>
      <c r="D93" s="88">
        <f t="shared" si="12"/>
        <v>0</v>
      </c>
      <c r="E93" s="88">
        <f t="shared" si="13"/>
        <v>0</v>
      </c>
      <c r="F93" s="88">
        <f t="shared" si="13"/>
        <v>0</v>
      </c>
      <c r="G93" s="88">
        <f t="shared" si="14"/>
        <v>0</v>
      </c>
      <c r="H93" s="88">
        <f t="shared" si="14"/>
        <v>0</v>
      </c>
      <c r="I93" s="349">
        <f t="shared" si="14"/>
        <v>0</v>
      </c>
      <c r="J93" s="349">
        <f t="shared" si="14"/>
        <v>0</v>
      </c>
      <c r="K93" s="98">
        <f t="shared" si="16"/>
        <v>0</v>
      </c>
    </row>
    <row r="94" spans="1:11" x14ac:dyDescent="0.3">
      <c r="A94" s="108" t="s">
        <v>512</v>
      </c>
      <c r="B94" s="228" t="s">
        <v>499</v>
      </c>
      <c r="C94" s="88">
        <f t="shared" si="15"/>
        <v>0</v>
      </c>
      <c r="D94" s="88">
        <f t="shared" si="12"/>
        <v>0</v>
      </c>
      <c r="E94" s="88">
        <f t="shared" si="13"/>
        <v>0</v>
      </c>
      <c r="F94" s="88">
        <f t="shared" si="13"/>
        <v>0</v>
      </c>
      <c r="G94" s="88">
        <f t="shared" si="14"/>
        <v>0</v>
      </c>
      <c r="H94" s="88">
        <f t="shared" si="14"/>
        <v>0</v>
      </c>
      <c r="I94" s="349">
        <f t="shared" si="14"/>
        <v>0</v>
      </c>
      <c r="J94" s="349">
        <f t="shared" si="14"/>
        <v>0</v>
      </c>
      <c r="K94" s="98">
        <f t="shared" si="16"/>
        <v>0</v>
      </c>
    </row>
    <row r="95" spans="1:11" x14ac:dyDescent="0.3">
      <c r="A95" s="108" t="s">
        <v>513</v>
      </c>
      <c r="B95" s="228" t="s">
        <v>500</v>
      </c>
      <c r="C95" s="88">
        <f t="shared" si="15"/>
        <v>13</v>
      </c>
      <c r="D95" s="88">
        <f t="shared" si="12"/>
        <v>0</v>
      </c>
      <c r="E95" s="88">
        <f t="shared" si="13"/>
        <v>0</v>
      </c>
      <c r="F95" s="88">
        <f t="shared" si="13"/>
        <v>0</v>
      </c>
      <c r="G95" s="88">
        <f t="shared" si="14"/>
        <v>8</v>
      </c>
      <c r="H95" s="88">
        <f t="shared" si="14"/>
        <v>0</v>
      </c>
      <c r="I95" s="349">
        <f t="shared" si="14"/>
        <v>0</v>
      </c>
      <c r="J95" s="349">
        <f t="shared" si="14"/>
        <v>0</v>
      </c>
      <c r="K95" s="98">
        <f t="shared" si="16"/>
        <v>21</v>
      </c>
    </row>
    <row r="96" spans="1:11" x14ac:dyDescent="0.3">
      <c r="A96" s="108" t="s">
        <v>507</v>
      </c>
      <c r="B96" s="228" t="s">
        <v>501</v>
      </c>
      <c r="C96" s="88">
        <f t="shared" si="15"/>
        <v>0</v>
      </c>
      <c r="D96" s="88">
        <f t="shared" si="12"/>
        <v>0</v>
      </c>
      <c r="E96" s="88">
        <f t="shared" si="13"/>
        <v>0</v>
      </c>
      <c r="F96" s="88">
        <f t="shared" si="13"/>
        <v>0</v>
      </c>
      <c r="G96" s="88">
        <f t="shared" si="14"/>
        <v>0</v>
      </c>
      <c r="H96" s="88">
        <f t="shared" si="14"/>
        <v>0</v>
      </c>
      <c r="I96" s="349">
        <f t="shared" si="14"/>
        <v>0</v>
      </c>
      <c r="J96" s="349">
        <f t="shared" si="14"/>
        <v>0</v>
      </c>
      <c r="K96" s="98">
        <f t="shared" si="16"/>
        <v>0</v>
      </c>
    </row>
    <row r="97" spans="1:11" x14ac:dyDescent="0.3">
      <c r="A97" s="108" t="s">
        <v>514</v>
      </c>
      <c r="B97" s="228" t="s">
        <v>502</v>
      </c>
      <c r="C97" s="88">
        <f t="shared" si="15"/>
        <v>0</v>
      </c>
      <c r="D97" s="88">
        <f t="shared" si="12"/>
        <v>0</v>
      </c>
      <c r="E97" s="88">
        <f t="shared" si="13"/>
        <v>0</v>
      </c>
      <c r="F97" s="88">
        <f t="shared" si="13"/>
        <v>0</v>
      </c>
      <c r="G97" s="88">
        <f t="shared" si="14"/>
        <v>0</v>
      </c>
      <c r="H97" s="88">
        <f t="shared" si="14"/>
        <v>0</v>
      </c>
      <c r="I97" s="349">
        <f t="shared" si="14"/>
        <v>0</v>
      </c>
      <c r="J97" s="349">
        <f t="shared" si="14"/>
        <v>0</v>
      </c>
      <c r="K97" s="98">
        <f t="shared" si="16"/>
        <v>0</v>
      </c>
    </row>
    <row r="98" spans="1:11" x14ac:dyDescent="0.3">
      <c r="A98" s="108" t="s">
        <v>515</v>
      </c>
      <c r="B98" s="228" t="s">
        <v>503</v>
      </c>
      <c r="C98" s="88">
        <f t="shared" si="15"/>
        <v>0</v>
      </c>
      <c r="D98" s="88">
        <f t="shared" si="12"/>
        <v>0</v>
      </c>
      <c r="E98" s="88">
        <f t="shared" si="13"/>
        <v>0</v>
      </c>
      <c r="F98" s="88">
        <f t="shared" si="13"/>
        <v>0</v>
      </c>
      <c r="G98" s="88">
        <f t="shared" si="14"/>
        <v>0</v>
      </c>
      <c r="H98" s="88">
        <f t="shared" si="14"/>
        <v>0</v>
      </c>
      <c r="I98" s="349">
        <f t="shared" si="14"/>
        <v>0</v>
      </c>
      <c r="J98" s="349">
        <f t="shared" si="14"/>
        <v>0</v>
      </c>
      <c r="K98" s="98">
        <f t="shared" si="16"/>
        <v>0</v>
      </c>
    </row>
    <row r="99" spans="1:11" x14ac:dyDescent="0.3">
      <c r="A99" s="108" t="s">
        <v>516</v>
      </c>
      <c r="B99" s="228" t="s">
        <v>504</v>
      </c>
      <c r="C99" s="88">
        <f t="shared" si="15"/>
        <v>249</v>
      </c>
      <c r="D99" s="88">
        <f t="shared" si="12"/>
        <v>0</v>
      </c>
      <c r="E99" s="88">
        <f>SUM(E15,E29)</f>
        <v>16</v>
      </c>
      <c r="F99" s="88">
        <f>SUM(F15,F71)</f>
        <v>0</v>
      </c>
      <c r="G99" s="88">
        <f t="shared" si="14"/>
        <v>0</v>
      </c>
      <c r="H99" s="88">
        <f t="shared" si="14"/>
        <v>0</v>
      </c>
      <c r="I99" s="349">
        <f t="shared" si="14"/>
        <v>0</v>
      </c>
      <c r="J99" s="349">
        <f t="shared" si="14"/>
        <v>2</v>
      </c>
      <c r="K99" s="98">
        <f t="shared" si="16"/>
        <v>267</v>
      </c>
    </row>
    <row r="100" spans="1:11" ht="14.4" thickBot="1" x14ac:dyDescent="0.35">
      <c r="A100" s="108" t="s">
        <v>506</v>
      </c>
      <c r="B100" s="228" t="s">
        <v>505</v>
      </c>
      <c r="C100" s="113">
        <f t="shared" si="15"/>
        <v>0</v>
      </c>
      <c r="D100" s="113">
        <f t="shared" si="12"/>
        <v>0</v>
      </c>
      <c r="E100" s="113">
        <f t="shared" si="13"/>
        <v>0</v>
      </c>
      <c r="F100" s="113">
        <f t="shared" si="13"/>
        <v>0</v>
      </c>
      <c r="G100" s="113">
        <f t="shared" si="14"/>
        <v>0</v>
      </c>
      <c r="H100" s="113">
        <f t="shared" si="14"/>
        <v>0</v>
      </c>
      <c r="I100" s="350">
        <f t="shared" si="14"/>
        <v>0</v>
      </c>
      <c r="J100" s="351">
        <f t="shared" si="14"/>
        <v>0</v>
      </c>
      <c r="K100" s="184">
        <f t="shared" si="16"/>
        <v>0</v>
      </c>
    </row>
    <row r="101" spans="1:11" ht="14.4" thickBot="1" x14ac:dyDescent="0.35">
      <c r="A101" s="233" t="s">
        <v>599</v>
      </c>
      <c r="B101" s="352" t="s">
        <v>98</v>
      </c>
      <c r="C101" s="235">
        <f t="shared" si="15"/>
        <v>266</v>
      </c>
      <c r="D101" s="235">
        <f t="shared" si="12"/>
        <v>0</v>
      </c>
      <c r="E101" s="235">
        <f>SUM(E17,E31,E45,E59,E73,E87)</f>
        <v>16</v>
      </c>
      <c r="F101" s="235">
        <f>SUM(F17,F31,F45,F59,F73,C88)</f>
        <v>0</v>
      </c>
      <c r="G101" s="235">
        <f t="shared" si="14"/>
        <v>10</v>
      </c>
      <c r="H101" s="235">
        <f t="shared" si="14"/>
        <v>0</v>
      </c>
      <c r="I101" s="235">
        <f t="shared" si="14"/>
        <v>1</v>
      </c>
      <c r="J101" s="235">
        <f t="shared" si="14"/>
        <v>5</v>
      </c>
      <c r="K101" s="236">
        <f>SUM(K90:K100)</f>
        <v>298</v>
      </c>
    </row>
    <row r="103" spans="1:11" x14ac:dyDescent="0.3">
      <c r="A103" s="432" t="s">
        <v>141</v>
      </c>
      <c r="B103" s="432"/>
      <c r="C103" s="432"/>
      <c r="D103" s="432"/>
      <c r="E103" s="432"/>
      <c r="F103" s="432"/>
      <c r="G103" s="432"/>
      <c r="H103" s="432"/>
      <c r="I103" s="432"/>
      <c r="J103" s="432"/>
      <c r="K103" s="432"/>
    </row>
    <row r="104" spans="1:11" x14ac:dyDescent="0.3">
      <c r="A104" s="433" t="s">
        <v>122</v>
      </c>
      <c r="B104" s="433"/>
      <c r="C104" s="433"/>
      <c r="D104" s="433"/>
      <c r="E104" s="433"/>
      <c r="F104" s="433"/>
      <c r="G104" s="433"/>
      <c r="H104" s="433"/>
      <c r="I104" s="433"/>
      <c r="J104" s="433"/>
      <c r="K104" s="433"/>
    </row>
    <row r="105" spans="1:11" x14ac:dyDescent="0.3">
      <c r="A105" s="2" t="s">
        <v>5</v>
      </c>
    </row>
    <row r="106" spans="1:11" x14ac:dyDescent="0.3">
      <c r="A106" s="369" t="s">
        <v>6</v>
      </c>
    </row>
  </sheetData>
  <mergeCells count="21">
    <mergeCell ref="C33:K33"/>
    <mergeCell ref="C46:K46"/>
    <mergeCell ref="C47:K47"/>
    <mergeCell ref="C4:K4"/>
    <mergeCell ref="C5:K5"/>
    <mergeCell ref="C18:K18"/>
    <mergeCell ref="C19:K19"/>
    <mergeCell ref="C32:K32"/>
    <mergeCell ref="A1:K1"/>
    <mergeCell ref="C2:D2"/>
    <mergeCell ref="E2:F2"/>
    <mergeCell ref="G2:H2"/>
    <mergeCell ref="I2:J2"/>
    <mergeCell ref="C89:K89"/>
    <mergeCell ref="A103:K103"/>
    <mergeCell ref="A104:K104"/>
    <mergeCell ref="C60:K60"/>
    <mergeCell ref="C61:K61"/>
    <mergeCell ref="C74:K74"/>
    <mergeCell ref="C75:K75"/>
    <mergeCell ref="C88:K88"/>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pageSetUpPr fitToPage="1"/>
  </sheetPr>
  <dimension ref="A1:N20"/>
  <sheetViews>
    <sheetView zoomScaleNormal="100" workbookViewId="0">
      <selection activeCell="A17" sqref="A17:N17"/>
    </sheetView>
  </sheetViews>
  <sheetFormatPr defaultRowHeight="14.4" x14ac:dyDescent="0.3"/>
  <cols>
    <col min="1" max="1" width="22.6640625" customWidth="1"/>
    <col min="2" max="2" width="11.44140625" bestFit="1" customWidth="1"/>
  </cols>
  <sheetData>
    <row r="1" spans="1:14" ht="30" customHeight="1" x14ac:dyDescent="0.3">
      <c r="A1" s="434" t="s">
        <v>395</v>
      </c>
      <c r="B1" s="434"/>
      <c r="C1" s="434"/>
      <c r="D1" s="434"/>
      <c r="E1" s="434"/>
      <c r="F1" s="434"/>
      <c r="G1" s="434"/>
      <c r="H1" s="434"/>
      <c r="I1" s="434"/>
      <c r="J1" s="434"/>
      <c r="K1" s="434"/>
      <c r="L1" s="434"/>
      <c r="M1" s="434"/>
      <c r="N1" s="434"/>
    </row>
    <row r="2" spans="1:14" ht="15" customHeight="1" x14ac:dyDescent="0.3">
      <c r="A2" s="6" t="s">
        <v>602</v>
      </c>
      <c r="B2" s="401" t="s">
        <v>0</v>
      </c>
      <c r="C2" s="401"/>
      <c r="D2" s="401"/>
      <c r="E2" s="401" t="s">
        <v>2</v>
      </c>
      <c r="F2" s="401"/>
      <c r="G2" s="401"/>
      <c r="H2" s="401" t="s">
        <v>1</v>
      </c>
      <c r="I2" s="401"/>
      <c r="J2" s="401"/>
      <c r="K2" s="401" t="s">
        <v>107</v>
      </c>
      <c r="L2" s="401"/>
      <c r="M2" s="401"/>
      <c r="N2" s="435" t="s">
        <v>4</v>
      </c>
    </row>
    <row r="3" spans="1:14" ht="15" customHeight="1" x14ac:dyDescent="0.3">
      <c r="A3" s="6"/>
      <c r="B3" s="341" t="s">
        <v>7</v>
      </c>
      <c r="C3" s="341" t="s">
        <v>8</v>
      </c>
      <c r="D3" s="341" t="s">
        <v>4</v>
      </c>
      <c r="E3" s="341" t="s">
        <v>7</v>
      </c>
      <c r="F3" s="341" t="s">
        <v>8</v>
      </c>
      <c r="G3" s="341" t="s">
        <v>4</v>
      </c>
      <c r="H3" s="341" t="s">
        <v>7</v>
      </c>
      <c r="I3" s="341" t="s">
        <v>8</v>
      </c>
      <c r="J3" s="341" t="s">
        <v>4</v>
      </c>
      <c r="K3" s="341" t="s">
        <v>7</v>
      </c>
      <c r="L3" s="341" t="s">
        <v>8</v>
      </c>
      <c r="M3" s="341" t="s">
        <v>4</v>
      </c>
      <c r="N3" s="435"/>
    </row>
    <row r="4" spans="1:14" ht="15" customHeight="1" x14ac:dyDescent="0.3">
      <c r="A4" s="605" t="s">
        <v>592</v>
      </c>
      <c r="B4" s="371">
        <v>12.727272727272727</v>
      </c>
      <c r="C4" s="371"/>
      <c r="D4" s="371">
        <v>12.727272727272727</v>
      </c>
      <c r="E4" s="371"/>
      <c r="F4" s="371"/>
      <c r="G4" s="371"/>
      <c r="H4" s="371">
        <v>18.867924528301888</v>
      </c>
      <c r="I4" s="371"/>
      <c r="J4" s="371">
        <v>18.867924528301888</v>
      </c>
      <c r="K4" s="371"/>
      <c r="L4" s="371"/>
      <c r="M4" s="371"/>
      <c r="N4" s="371">
        <v>15.74074074074074</v>
      </c>
    </row>
    <row r="5" spans="1:14" ht="15" customHeight="1" x14ac:dyDescent="0.3">
      <c r="A5" s="605" t="s">
        <v>594</v>
      </c>
      <c r="B5" s="371">
        <v>33.404710920770881</v>
      </c>
      <c r="C5" s="371">
        <v>55.454545454545453</v>
      </c>
      <c r="D5" s="371">
        <v>37.608318890814559</v>
      </c>
      <c r="E5" s="371"/>
      <c r="F5" s="371"/>
      <c r="G5" s="371"/>
      <c r="H5" s="371">
        <v>16</v>
      </c>
      <c r="I5" s="371">
        <v>100</v>
      </c>
      <c r="J5" s="371">
        <v>16.666666666666664</v>
      </c>
      <c r="K5" s="371">
        <v>11.111111111111111</v>
      </c>
      <c r="L5" s="371">
        <v>20</v>
      </c>
      <c r="M5" s="371">
        <v>13.043478260869565</v>
      </c>
      <c r="N5" s="371">
        <v>33.19559228650138</v>
      </c>
    </row>
    <row r="6" spans="1:14" ht="15" customHeight="1" x14ac:dyDescent="0.3">
      <c r="A6" s="605" t="s">
        <v>595</v>
      </c>
      <c r="B6" s="371">
        <v>27.731092436974791</v>
      </c>
      <c r="C6" s="371">
        <v>37.984496124031011</v>
      </c>
      <c r="D6" s="371">
        <v>31.335149863760218</v>
      </c>
      <c r="E6" s="371">
        <v>27.692307692307693</v>
      </c>
      <c r="F6" s="371">
        <v>32.142857142857146</v>
      </c>
      <c r="G6" s="371">
        <v>29.032258064516132</v>
      </c>
      <c r="H6" s="371">
        <v>18.954248366013072</v>
      </c>
      <c r="I6" s="371">
        <v>11.881188118811881</v>
      </c>
      <c r="J6" s="371">
        <v>16.141732283464567</v>
      </c>
      <c r="K6" s="371">
        <v>0</v>
      </c>
      <c r="L6" s="371">
        <v>40</v>
      </c>
      <c r="M6" s="371">
        <v>14.285714285714285</v>
      </c>
      <c r="N6" s="371">
        <v>27.397260273972602</v>
      </c>
    </row>
    <row r="7" spans="1:14" ht="15" customHeight="1" x14ac:dyDescent="0.3">
      <c r="A7" s="605" t="s">
        <v>596</v>
      </c>
      <c r="B7" s="371">
        <v>48.085106382978722</v>
      </c>
      <c r="C7" s="371">
        <v>75.609756097560975</v>
      </c>
      <c r="D7" s="371">
        <v>52.173913043478258</v>
      </c>
      <c r="E7" s="371"/>
      <c r="F7" s="371"/>
      <c r="G7" s="371"/>
      <c r="H7" s="371">
        <v>16.666666666666664</v>
      </c>
      <c r="I7" s="371">
        <v>57.142857142857139</v>
      </c>
      <c r="J7" s="371">
        <v>20.714285714285715</v>
      </c>
      <c r="K7" s="371">
        <v>12</v>
      </c>
      <c r="L7" s="371"/>
      <c r="M7" s="371">
        <v>12</v>
      </c>
      <c r="N7" s="371">
        <v>44.630404463040449</v>
      </c>
    </row>
    <row r="8" spans="1:14" ht="15" customHeight="1" x14ac:dyDescent="0.3">
      <c r="A8" s="605" t="s">
        <v>597</v>
      </c>
      <c r="B8" s="371">
        <v>29.411764705882355</v>
      </c>
      <c r="C8" s="371">
        <v>42.553191489361701</v>
      </c>
      <c r="D8" s="371">
        <v>35.714285714285715</v>
      </c>
      <c r="E8" s="371"/>
      <c r="F8" s="371"/>
      <c r="G8" s="371"/>
      <c r="H8" s="371">
        <v>17.142857142857142</v>
      </c>
      <c r="I8" s="371">
        <v>42.222222222222221</v>
      </c>
      <c r="J8" s="371">
        <v>37.058823529411768</v>
      </c>
      <c r="K8" s="371">
        <v>0</v>
      </c>
      <c r="L8" s="371">
        <v>25</v>
      </c>
      <c r="M8" s="371">
        <v>10</v>
      </c>
      <c r="N8" s="371">
        <v>35.638297872340424</v>
      </c>
    </row>
    <row r="9" spans="1:14" ht="15" customHeight="1" x14ac:dyDescent="0.3">
      <c r="A9" s="605" t="s">
        <v>598</v>
      </c>
      <c r="B9" s="371">
        <v>15.714285714285714</v>
      </c>
      <c r="C9" s="371">
        <v>44.696969696969695</v>
      </c>
      <c r="D9" s="371">
        <v>21.864951768488748</v>
      </c>
      <c r="E9" s="371">
        <v>21.266968325791854</v>
      </c>
      <c r="F9" s="371"/>
      <c r="G9" s="371">
        <v>21.266968325791854</v>
      </c>
      <c r="H9" s="371">
        <v>22.222222222222221</v>
      </c>
      <c r="I9" s="371">
        <v>40.74074074074074</v>
      </c>
      <c r="J9" s="371">
        <v>35.042735042735039</v>
      </c>
      <c r="K9" s="371">
        <v>11.111111111111111</v>
      </c>
      <c r="L9" s="371">
        <v>11.76470588235294</v>
      </c>
      <c r="M9" s="371">
        <v>11.627906976744185</v>
      </c>
      <c r="N9" s="371">
        <v>22.831505483549353</v>
      </c>
    </row>
    <row r="10" spans="1:14" x14ac:dyDescent="0.3">
      <c r="A10" s="372" t="s">
        <v>77</v>
      </c>
      <c r="B10" s="371">
        <v>30.023640661938533</v>
      </c>
      <c r="C10" s="371">
        <v>47.337278106508876</v>
      </c>
      <c r="D10" s="371">
        <v>34.217126477964889</v>
      </c>
      <c r="E10" s="371">
        <v>22.727272727272727</v>
      </c>
      <c r="F10" s="371">
        <v>32.142857142857146</v>
      </c>
      <c r="G10" s="371">
        <v>23.566878980891719</v>
      </c>
      <c r="H10" s="371">
        <v>17.900172117039588</v>
      </c>
      <c r="I10" s="371">
        <v>33.433734939759034</v>
      </c>
      <c r="J10" s="371">
        <v>23.548740416210297</v>
      </c>
      <c r="K10" s="371">
        <v>8.9552238805970141</v>
      </c>
      <c r="L10" s="371">
        <v>16.666666666666664</v>
      </c>
      <c r="M10" s="371">
        <v>12.173913043478262</v>
      </c>
      <c r="N10" s="371">
        <v>30.437938543430921</v>
      </c>
    </row>
    <row r="12" spans="1:14" x14ac:dyDescent="0.3">
      <c r="A12" s="432" t="s">
        <v>430</v>
      </c>
      <c r="B12" s="432"/>
      <c r="C12" s="432"/>
      <c r="D12" s="432"/>
      <c r="E12" s="432"/>
      <c r="F12" s="432"/>
      <c r="G12" s="432"/>
      <c r="H12" s="432"/>
      <c r="I12" s="432"/>
      <c r="J12" s="432"/>
      <c r="K12" s="432"/>
      <c r="L12" s="432"/>
      <c r="M12" s="432"/>
      <c r="N12" s="432"/>
    </row>
    <row r="13" spans="1:14" x14ac:dyDescent="0.3">
      <c r="A13" s="436" t="s">
        <v>431</v>
      </c>
      <c r="B13" s="436"/>
      <c r="C13" s="436"/>
      <c r="D13" s="436"/>
      <c r="E13" s="436"/>
      <c r="F13" s="436"/>
      <c r="G13" s="436"/>
      <c r="H13" s="436"/>
      <c r="I13" s="436"/>
      <c r="J13" s="436"/>
      <c r="K13" s="436"/>
      <c r="L13" s="436"/>
      <c r="M13" s="436"/>
      <c r="N13" s="436"/>
    </row>
    <row r="14" spans="1:14" x14ac:dyDescent="0.3">
      <c r="A14" s="432" t="s">
        <v>142</v>
      </c>
      <c r="B14" s="432"/>
      <c r="C14" s="432"/>
      <c r="D14" s="432"/>
      <c r="E14" s="432"/>
      <c r="F14" s="432"/>
      <c r="G14" s="432"/>
      <c r="H14" s="432"/>
      <c r="I14" s="432"/>
      <c r="J14" s="432"/>
      <c r="K14" s="432"/>
      <c r="L14" s="432"/>
      <c r="M14" s="432"/>
      <c r="N14" s="432"/>
    </row>
    <row r="15" spans="1:14" x14ac:dyDescent="0.3">
      <c r="A15" s="2" t="s">
        <v>5</v>
      </c>
      <c r="B15" s="104"/>
      <c r="C15" s="104"/>
      <c r="D15" s="104"/>
      <c r="E15" s="104"/>
      <c r="F15" s="104"/>
      <c r="G15" s="104"/>
      <c r="H15" s="104"/>
      <c r="I15" s="104"/>
      <c r="J15" s="104"/>
      <c r="K15" s="104"/>
      <c r="L15" s="104"/>
      <c r="M15" s="104"/>
      <c r="N15" s="104"/>
    </row>
    <row r="16" spans="1:14" x14ac:dyDescent="0.3">
      <c r="A16" s="1" t="s">
        <v>6</v>
      </c>
      <c r="B16" s="104"/>
      <c r="C16" s="104"/>
      <c r="D16" s="104"/>
      <c r="E16" s="104"/>
      <c r="F16" s="104"/>
      <c r="G16" s="104"/>
      <c r="H16" s="104"/>
      <c r="I16" s="104"/>
      <c r="J16" s="104"/>
      <c r="K16" s="104"/>
      <c r="L16" s="104"/>
      <c r="M16" s="104"/>
      <c r="N16" s="104"/>
    </row>
    <row r="17" spans="1:14" x14ac:dyDescent="0.3">
      <c r="A17" s="432" t="s">
        <v>140</v>
      </c>
      <c r="B17" s="432"/>
      <c r="C17" s="432"/>
      <c r="D17" s="432"/>
      <c r="E17" s="432"/>
      <c r="F17" s="432"/>
      <c r="G17" s="432"/>
      <c r="H17" s="432"/>
      <c r="I17" s="432"/>
      <c r="J17" s="432"/>
      <c r="K17" s="432"/>
      <c r="L17" s="432"/>
      <c r="M17" s="432"/>
      <c r="N17" s="432"/>
    </row>
    <row r="18" spans="1:14" x14ac:dyDescent="0.3">
      <c r="A18" s="104"/>
      <c r="B18" s="104"/>
      <c r="C18" s="104"/>
      <c r="D18" s="104"/>
      <c r="E18" s="104"/>
      <c r="F18" s="104"/>
      <c r="G18" s="104"/>
      <c r="H18" s="104"/>
      <c r="I18" s="104"/>
      <c r="J18" s="104"/>
      <c r="K18" s="104"/>
      <c r="L18" s="104"/>
      <c r="M18" s="104"/>
      <c r="N18" s="104"/>
    </row>
    <row r="19" spans="1:14" x14ac:dyDescent="0.3">
      <c r="A19" s="103" t="s">
        <v>108</v>
      </c>
      <c r="B19" s="1"/>
      <c r="C19" s="1"/>
      <c r="D19" s="1"/>
      <c r="E19" s="1"/>
      <c r="F19" s="1"/>
      <c r="G19" s="1"/>
      <c r="H19" s="1"/>
      <c r="I19" s="1"/>
      <c r="J19" s="1"/>
      <c r="K19" s="1"/>
      <c r="L19" s="1"/>
      <c r="M19" s="1"/>
      <c r="N19" s="1"/>
    </row>
    <row r="20" spans="1:14" ht="30" customHeight="1" x14ac:dyDescent="0.3">
      <c r="A20" s="416" t="s">
        <v>572</v>
      </c>
      <c r="B20" s="416"/>
      <c r="C20" s="416"/>
      <c r="D20" s="416"/>
      <c r="E20" s="416"/>
      <c r="F20" s="416"/>
      <c r="G20" s="416"/>
      <c r="H20" s="416"/>
      <c r="I20" s="416"/>
      <c r="J20" s="416"/>
      <c r="K20" s="416"/>
      <c r="L20" s="416"/>
      <c r="M20" s="416"/>
      <c r="N20" s="416"/>
    </row>
  </sheetData>
  <mergeCells count="11">
    <mergeCell ref="A1:N1"/>
    <mergeCell ref="A20:N20"/>
    <mergeCell ref="B2:D2"/>
    <mergeCell ref="E2:G2"/>
    <mergeCell ref="H2:J2"/>
    <mergeCell ref="K2:M2"/>
    <mergeCell ref="N2:N3"/>
    <mergeCell ref="A14:N14"/>
    <mergeCell ref="A12:N12"/>
    <mergeCell ref="A13:N13"/>
    <mergeCell ref="A17:N17"/>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theme="6"/>
    <pageSetUpPr fitToPage="1"/>
  </sheetPr>
  <dimension ref="A1:C25"/>
  <sheetViews>
    <sheetView zoomScaleNormal="100" workbookViewId="0">
      <selection activeCell="F6" sqref="F6"/>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
      <c r="A1" s="437" t="s">
        <v>398</v>
      </c>
      <c r="B1" s="438"/>
      <c r="C1" s="439"/>
    </row>
    <row r="2" spans="1:3" ht="39.9" customHeight="1" x14ac:dyDescent="0.3">
      <c r="A2" s="12" t="s">
        <v>602</v>
      </c>
      <c r="B2" s="7"/>
      <c r="C2" s="40"/>
    </row>
    <row r="3" spans="1:3" ht="15" customHeight="1" x14ac:dyDescent="0.3">
      <c r="A3" s="13" t="s">
        <v>41</v>
      </c>
      <c r="B3" s="148" t="s">
        <v>42</v>
      </c>
      <c r="C3" s="132" t="s">
        <v>111</v>
      </c>
    </row>
    <row r="4" spans="1:3" ht="15" customHeight="1" x14ac:dyDescent="0.3">
      <c r="A4" s="15" t="s">
        <v>59</v>
      </c>
      <c r="B4" s="7">
        <v>783</v>
      </c>
      <c r="C4" s="307">
        <v>3810.9833971902935</v>
      </c>
    </row>
    <row r="5" spans="1:3" ht="30" customHeight="1" x14ac:dyDescent="0.3">
      <c r="A5" s="15" t="s">
        <v>60</v>
      </c>
      <c r="B5" s="7">
        <v>97</v>
      </c>
      <c r="C5" s="307">
        <v>4330.3711340206182</v>
      </c>
    </row>
    <row r="6" spans="1:3" ht="30" customHeight="1" x14ac:dyDescent="0.3">
      <c r="A6" s="15" t="s">
        <v>61</v>
      </c>
      <c r="B6" s="7">
        <v>283</v>
      </c>
      <c r="C6" s="307">
        <v>42287.618374558304</v>
      </c>
    </row>
    <row r="7" spans="1:3" ht="15" customHeight="1" x14ac:dyDescent="0.3">
      <c r="A7" s="15" t="s">
        <v>62</v>
      </c>
      <c r="B7" s="7">
        <v>46</v>
      </c>
      <c r="C7" s="307">
        <v>11391.304347826086</v>
      </c>
    </row>
    <row r="8" spans="1:3" ht="15" customHeight="1" x14ac:dyDescent="0.3">
      <c r="A8" s="15" t="s">
        <v>68</v>
      </c>
      <c r="B8" s="7">
        <v>32</v>
      </c>
      <c r="C8" s="307">
        <v>27084.375</v>
      </c>
    </row>
    <row r="9" spans="1:3" ht="15" customHeight="1" x14ac:dyDescent="0.3">
      <c r="A9" s="15" t="s">
        <v>63</v>
      </c>
      <c r="B9" s="7">
        <v>6081</v>
      </c>
      <c r="C9" s="307">
        <v>5709.7372142739678</v>
      </c>
    </row>
    <row r="10" spans="1:3" ht="15" customHeight="1" x14ac:dyDescent="0.3">
      <c r="A10" s="139" t="s">
        <v>69</v>
      </c>
      <c r="B10" s="42">
        <v>4542</v>
      </c>
      <c r="C10" s="308">
        <v>4652.5671510347865</v>
      </c>
    </row>
    <row r="11" spans="1:3" ht="15" customHeight="1" x14ac:dyDescent="0.3">
      <c r="A11" s="15" t="s">
        <v>64</v>
      </c>
      <c r="B11" s="7">
        <v>298</v>
      </c>
      <c r="C11" s="307">
        <v>64315.895973154365</v>
      </c>
    </row>
    <row r="12" spans="1:3" ht="15" customHeight="1" x14ac:dyDescent="0.3">
      <c r="A12" s="15" t="s">
        <v>65</v>
      </c>
      <c r="B12" s="7">
        <v>65</v>
      </c>
      <c r="C12" s="307">
        <v>53779.476923076923</v>
      </c>
    </row>
    <row r="13" spans="1:3" ht="15" customHeight="1" x14ac:dyDescent="0.3">
      <c r="A13" s="15" t="s">
        <v>66</v>
      </c>
      <c r="B13" s="7">
        <v>255</v>
      </c>
      <c r="C13" s="307">
        <v>95367.168627450985</v>
      </c>
    </row>
    <row r="14" spans="1:3" ht="15" customHeight="1" x14ac:dyDescent="0.3">
      <c r="A14" s="15" t="s">
        <v>67</v>
      </c>
      <c r="B14" s="7">
        <v>0</v>
      </c>
      <c r="C14" s="40">
        <v>0</v>
      </c>
    </row>
    <row r="15" spans="1:3" ht="15" customHeight="1" thickBot="1" x14ac:dyDescent="0.35">
      <c r="A15" s="22" t="s">
        <v>441</v>
      </c>
      <c r="B15" s="23">
        <v>7940.0000000010004</v>
      </c>
      <c r="C15" s="160">
        <v>12400.942695212543</v>
      </c>
    </row>
    <row r="16" spans="1:3" ht="15" customHeight="1" x14ac:dyDescent="0.3">
      <c r="A16" s="1"/>
      <c r="B16" s="1"/>
      <c r="C16" s="1"/>
    </row>
    <row r="17" spans="1:3" ht="15" customHeight="1" x14ac:dyDescent="0.3">
      <c r="A17" s="82" t="s">
        <v>127</v>
      </c>
      <c r="B17" s="1"/>
      <c r="C17" s="1"/>
    </row>
    <row r="18" spans="1:3" ht="39" customHeight="1" x14ac:dyDescent="0.3">
      <c r="A18" s="440" t="s">
        <v>146</v>
      </c>
      <c r="B18" s="440"/>
      <c r="C18" s="440"/>
    </row>
    <row r="19" spans="1:3" ht="30" customHeight="1" x14ac:dyDescent="0.3">
      <c r="A19" s="440" t="s">
        <v>442</v>
      </c>
      <c r="B19" s="440"/>
      <c r="C19" s="440"/>
    </row>
    <row r="20" spans="1:3" ht="38.25" customHeight="1" x14ac:dyDescent="0.3">
      <c r="A20" s="433" t="s">
        <v>128</v>
      </c>
      <c r="B20" s="433"/>
      <c r="C20" s="433"/>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theme="6"/>
    <pageSetUpPr fitToPage="1"/>
  </sheetPr>
  <dimension ref="A1:K118"/>
  <sheetViews>
    <sheetView zoomScaleNormal="100" workbookViewId="0">
      <selection activeCell="E113" sqref="E113:H113"/>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42.75" customHeight="1" x14ac:dyDescent="0.3">
      <c r="A1" s="404" t="s">
        <v>396</v>
      </c>
      <c r="B1" s="377"/>
      <c r="C1" s="377"/>
      <c r="D1" s="377"/>
      <c r="E1" s="377"/>
      <c r="F1" s="377"/>
      <c r="G1" s="377"/>
      <c r="H1" s="377"/>
      <c r="I1" s="377"/>
      <c r="J1" s="378"/>
      <c r="K1" s="379"/>
    </row>
    <row r="2" spans="1:11" s="4" customFormat="1" ht="38.25" customHeight="1" x14ac:dyDescent="0.3">
      <c r="A2" s="444" t="s">
        <v>602</v>
      </c>
      <c r="B2" s="47"/>
      <c r="C2" s="443" t="s">
        <v>0</v>
      </c>
      <c r="D2" s="443"/>
      <c r="E2" s="443" t="s">
        <v>2</v>
      </c>
      <c r="F2" s="443"/>
      <c r="G2" s="443" t="s">
        <v>1</v>
      </c>
      <c r="H2" s="443"/>
      <c r="I2" s="441" t="s">
        <v>3</v>
      </c>
      <c r="J2" s="442"/>
      <c r="K2" s="48" t="s">
        <v>4</v>
      </c>
    </row>
    <row r="3" spans="1:11" s="4" customFormat="1" ht="15.75" customHeight="1" thickBot="1" x14ac:dyDescent="0.35">
      <c r="A3" s="445"/>
      <c r="B3" s="44"/>
      <c r="C3" s="45" t="s">
        <v>7</v>
      </c>
      <c r="D3" s="45" t="s">
        <v>8</v>
      </c>
      <c r="E3" s="45" t="s">
        <v>7</v>
      </c>
      <c r="F3" s="45" t="s">
        <v>8</v>
      </c>
      <c r="G3" s="45" t="s">
        <v>7</v>
      </c>
      <c r="H3" s="45" t="s">
        <v>8</v>
      </c>
      <c r="I3" s="345" t="s">
        <v>7</v>
      </c>
      <c r="J3" s="345" t="s">
        <v>8</v>
      </c>
      <c r="K3" s="39"/>
    </row>
    <row r="4" spans="1:11" s="4" customFormat="1" x14ac:dyDescent="0.3">
      <c r="A4" s="71" t="s">
        <v>598</v>
      </c>
      <c r="B4" s="43"/>
      <c r="C4" s="398"/>
      <c r="D4" s="399"/>
      <c r="E4" s="399"/>
      <c r="F4" s="399"/>
      <c r="G4" s="399"/>
      <c r="H4" s="399"/>
      <c r="I4" s="399"/>
      <c r="J4" s="399"/>
      <c r="K4" s="400"/>
    </row>
    <row r="5" spans="1:11" s="4" customFormat="1" x14ac:dyDescent="0.3">
      <c r="A5" s="226" t="s">
        <v>494</v>
      </c>
      <c r="B5" s="227" t="s">
        <v>493</v>
      </c>
      <c r="C5" s="392"/>
      <c r="D5" s="393"/>
      <c r="E5" s="393"/>
      <c r="F5" s="393"/>
      <c r="G5" s="393"/>
      <c r="H5" s="393"/>
      <c r="I5" s="393"/>
      <c r="J5" s="393"/>
      <c r="K5" s="394"/>
    </row>
    <row r="6" spans="1:11" s="4" customFormat="1" x14ac:dyDescent="0.3">
      <c r="A6" s="108" t="s">
        <v>508</v>
      </c>
      <c r="B6" s="228" t="s">
        <v>495</v>
      </c>
      <c r="C6" s="8"/>
      <c r="D6" s="8"/>
      <c r="E6" s="8"/>
      <c r="F6" s="8"/>
      <c r="G6" s="8"/>
      <c r="H6" s="8"/>
      <c r="I6" s="346"/>
      <c r="J6" s="347"/>
      <c r="K6" s="16">
        <f>SUM(C6:J6)</f>
        <v>0</v>
      </c>
    </row>
    <row r="7" spans="1:11" s="4" customFormat="1" x14ac:dyDescent="0.3">
      <c r="A7" s="108" t="s">
        <v>509</v>
      </c>
      <c r="B7" s="228" t="s">
        <v>496</v>
      </c>
      <c r="C7" s="8"/>
      <c r="D7" s="8"/>
      <c r="E7" s="8"/>
      <c r="F7" s="8"/>
      <c r="G7" s="8"/>
      <c r="H7" s="8"/>
      <c r="I7" s="346"/>
      <c r="J7" s="347"/>
      <c r="K7" s="16">
        <f t="shared" ref="K7:K19" si="0">SUM(C7:J7)</f>
        <v>0</v>
      </c>
    </row>
    <row r="8" spans="1:11" s="4" customFormat="1" x14ac:dyDescent="0.3">
      <c r="A8" s="108" t="s">
        <v>510</v>
      </c>
      <c r="B8" s="228" t="s">
        <v>497</v>
      </c>
      <c r="C8" s="8"/>
      <c r="D8" s="8"/>
      <c r="E8" s="8"/>
      <c r="F8" s="8"/>
      <c r="G8" s="8"/>
      <c r="H8" s="8"/>
      <c r="I8" s="346"/>
      <c r="J8" s="347"/>
      <c r="K8" s="16">
        <f t="shared" si="0"/>
        <v>0</v>
      </c>
    </row>
    <row r="9" spans="1:11" s="4" customFormat="1" x14ac:dyDescent="0.3">
      <c r="A9" s="108" t="s">
        <v>511</v>
      </c>
      <c r="B9" s="228" t="s">
        <v>498</v>
      </c>
      <c r="C9" s="8"/>
      <c r="D9" s="8"/>
      <c r="E9" s="8"/>
      <c r="F9" s="8"/>
      <c r="G9" s="8"/>
      <c r="H9" s="8"/>
      <c r="I9" s="346"/>
      <c r="J9" s="347"/>
      <c r="K9" s="16">
        <f t="shared" si="0"/>
        <v>0</v>
      </c>
    </row>
    <row r="10" spans="1:11" s="4" customFormat="1" x14ac:dyDescent="0.3">
      <c r="A10" s="108" t="s">
        <v>512</v>
      </c>
      <c r="B10" s="228" t="s">
        <v>499</v>
      </c>
      <c r="C10" s="8"/>
      <c r="D10" s="8"/>
      <c r="E10" s="8"/>
      <c r="F10" s="8"/>
      <c r="G10" s="8"/>
      <c r="H10" s="8"/>
      <c r="I10" s="346"/>
      <c r="J10" s="347"/>
      <c r="K10" s="16">
        <f t="shared" si="0"/>
        <v>0</v>
      </c>
    </row>
    <row r="11" spans="1:11" s="4" customFormat="1" x14ac:dyDescent="0.3">
      <c r="A11" s="108" t="s">
        <v>513</v>
      </c>
      <c r="B11" s="228" t="s">
        <v>500</v>
      </c>
      <c r="C11" s="8"/>
      <c r="D11" s="8"/>
      <c r="E11" s="8"/>
      <c r="F11" s="8"/>
      <c r="G11" s="8"/>
      <c r="H11" s="8"/>
      <c r="I11" s="346"/>
      <c r="J11" s="347"/>
      <c r="K11" s="16">
        <f t="shared" si="0"/>
        <v>0</v>
      </c>
    </row>
    <row r="12" spans="1:11" s="4" customFormat="1" x14ac:dyDescent="0.3">
      <c r="A12" s="108" t="s">
        <v>507</v>
      </c>
      <c r="B12" s="228" t="s">
        <v>501</v>
      </c>
      <c r="C12" s="8"/>
      <c r="D12" s="8"/>
      <c r="E12" s="8"/>
      <c r="F12" s="8"/>
      <c r="G12" s="8"/>
      <c r="H12" s="8"/>
      <c r="I12" s="346"/>
      <c r="J12" s="347"/>
      <c r="K12" s="16">
        <f t="shared" si="0"/>
        <v>0</v>
      </c>
    </row>
    <row r="13" spans="1:11" s="4" customFormat="1" x14ac:dyDescent="0.3">
      <c r="A13" s="108" t="s">
        <v>514</v>
      </c>
      <c r="B13" s="228" t="s">
        <v>502</v>
      </c>
      <c r="C13" s="8"/>
      <c r="D13" s="8"/>
      <c r="E13" s="8"/>
      <c r="F13" s="8"/>
      <c r="G13" s="8"/>
      <c r="H13" s="8"/>
      <c r="I13" s="346"/>
      <c r="J13" s="347"/>
      <c r="K13" s="16">
        <f t="shared" si="0"/>
        <v>0</v>
      </c>
    </row>
    <row r="14" spans="1:11" s="4" customFormat="1" x14ac:dyDescent="0.3">
      <c r="A14" s="108" t="s">
        <v>515</v>
      </c>
      <c r="B14" s="228" t="s">
        <v>503</v>
      </c>
      <c r="C14" s="8"/>
      <c r="D14" s="8"/>
      <c r="E14" s="8"/>
      <c r="F14" s="8"/>
      <c r="G14" s="8"/>
      <c r="H14" s="8"/>
      <c r="I14" s="346"/>
      <c r="J14" s="347"/>
      <c r="K14" s="16">
        <f t="shared" si="0"/>
        <v>0</v>
      </c>
    </row>
    <row r="15" spans="1:11" s="4" customFormat="1" x14ac:dyDescent="0.3">
      <c r="A15" s="108" t="s">
        <v>516</v>
      </c>
      <c r="B15" s="228" t="s">
        <v>504</v>
      </c>
      <c r="C15" s="8">
        <v>208</v>
      </c>
      <c r="D15" s="8">
        <v>23</v>
      </c>
      <c r="E15" s="346">
        <v>76</v>
      </c>
      <c r="F15" s="8"/>
      <c r="G15" s="8">
        <v>19</v>
      </c>
      <c r="H15" s="8">
        <v>28</v>
      </c>
      <c r="I15" s="346">
        <v>1</v>
      </c>
      <c r="J15" s="347">
        <v>10</v>
      </c>
      <c r="K15" s="16">
        <f t="shared" si="0"/>
        <v>365</v>
      </c>
    </row>
    <row r="16" spans="1:11" s="4" customFormat="1" x14ac:dyDescent="0.3">
      <c r="A16" s="108" t="s">
        <v>506</v>
      </c>
      <c r="B16" s="228" t="s">
        <v>505</v>
      </c>
      <c r="C16" s="8"/>
      <c r="D16" s="8"/>
      <c r="E16" s="8"/>
      <c r="F16" s="8"/>
      <c r="G16" s="8">
        <v>12</v>
      </c>
      <c r="H16" s="8"/>
      <c r="I16" s="346"/>
      <c r="J16" s="347"/>
      <c r="K16" s="16">
        <f t="shared" si="0"/>
        <v>12</v>
      </c>
    </row>
    <row r="17" spans="1:11" s="4" customFormat="1" x14ac:dyDescent="0.3">
      <c r="A17" s="229" t="s">
        <v>77</v>
      </c>
      <c r="B17" s="348" t="s">
        <v>98</v>
      </c>
      <c r="C17" s="11">
        <f>SUM(C6:C16)</f>
        <v>208</v>
      </c>
      <c r="D17" s="11">
        <f t="shared" ref="D17:J17" si="1">SUM(D6:D16)</f>
        <v>23</v>
      </c>
      <c r="E17" s="11">
        <f t="shared" si="1"/>
        <v>76</v>
      </c>
      <c r="F17" s="11">
        <f t="shared" si="1"/>
        <v>0</v>
      </c>
      <c r="G17" s="11">
        <f t="shared" si="1"/>
        <v>31</v>
      </c>
      <c r="H17" s="11">
        <f t="shared" si="1"/>
        <v>28</v>
      </c>
      <c r="I17" s="11">
        <f t="shared" si="1"/>
        <v>1</v>
      </c>
      <c r="J17" s="11">
        <f t="shared" si="1"/>
        <v>10</v>
      </c>
      <c r="K17" s="16">
        <f>SUM(K6:K16)</f>
        <v>377</v>
      </c>
    </row>
    <row r="18" spans="1:11" s="4" customFormat="1" ht="15" customHeight="1" x14ac:dyDescent="0.3">
      <c r="A18" s="355" t="s">
        <v>631</v>
      </c>
      <c r="B18" s="356" t="s">
        <v>98</v>
      </c>
      <c r="C18" s="358">
        <v>141</v>
      </c>
      <c r="D18" s="358">
        <v>16</v>
      </c>
      <c r="E18" s="358">
        <v>56</v>
      </c>
      <c r="F18" s="358">
        <v>0</v>
      </c>
      <c r="G18" s="358">
        <v>25</v>
      </c>
      <c r="H18" s="358">
        <v>27</v>
      </c>
      <c r="I18" s="358">
        <v>1</v>
      </c>
      <c r="J18" s="358">
        <v>7</v>
      </c>
      <c r="K18" s="373">
        <f t="shared" si="0"/>
        <v>273</v>
      </c>
    </row>
    <row r="19" spans="1:11" s="4" customFormat="1" ht="15" customHeight="1" x14ac:dyDescent="0.3">
      <c r="A19" s="355" t="s">
        <v>632</v>
      </c>
      <c r="B19" s="356" t="s">
        <v>98</v>
      </c>
      <c r="C19" s="358">
        <v>69</v>
      </c>
      <c r="D19" s="358">
        <v>2</v>
      </c>
      <c r="E19" s="358">
        <v>34</v>
      </c>
      <c r="F19" s="358">
        <v>0</v>
      </c>
      <c r="G19" s="358">
        <v>1</v>
      </c>
      <c r="H19" s="358">
        <v>3</v>
      </c>
      <c r="I19" s="358">
        <v>0</v>
      </c>
      <c r="J19" s="358">
        <v>0</v>
      </c>
      <c r="K19" s="373">
        <f t="shared" si="0"/>
        <v>109</v>
      </c>
    </row>
    <row r="20" spans="1:11" s="4" customFormat="1" x14ac:dyDescent="0.3">
      <c r="A20" s="110" t="s">
        <v>603</v>
      </c>
      <c r="B20" s="231"/>
      <c r="C20" s="395"/>
      <c r="D20" s="396"/>
      <c r="E20" s="396"/>
      <c r="F20" s="396"/>
      <c r="G20" s="396"/>
      <c r="H20" s="396"/>
      <c r="I20" s="396"/>
      <c r="J20" s="396"/>
      <c r="K20" s="397"/>
    </row>
    <row r="21" spans="1:11" s="2" customFormat="1" x14ac:dyDescent="0.3">
      <c r="A21" s="226" t="s">
        <v>494</v>
      </c>
      <c r="B21" s="227" t="s">
        <v>493</v>
      </c>
      <c r="C21" s="392"/>
      <c r="D21" s="393"/>
      <c r="E21" s="393"/>
      <c r="F21" s="393"/>
      <c r="G21" s="393"/>
      <c r="H21" s="393"/>
      <c r="I21" s="393"/>
      <c r="J21" s="393"/>
      <c r="K21" s="394"/>
    </row>
    <row r="22" spans="1:11" ht="15" customHeight="1" x14ac:dyDescent="0.3">
      <c r="A22" s="108" t="s">
        <v>508</v>
      </c>
      <c r="B22" s="228" t="s">
        <v>495</v>
      </c>
      <c r="C22" s="8"/>
      <c r="D22" s="8"/>
      <c r="E22" s="8"/>
      <c r="F22" s="8"/>
      <c r="G22" s="8"/>
      <c r="H22" s="8"/>
      <c r="I22" s="346"/>
      <c r="J22" s="347"/>
      <c r="K22" s="16">
        <f>SUM(C22:J22)</f>
        <v>0</v>
      </c>
    </row>
    <row r="23" spans="1:11" x14ac:dyDescent="0.3">
      <c r="A23" s="108" t="s">
        <v>509</v>
      </c>
      <c r="B23" s="228" t="s">
        <v>496</v>
      </c>
      <c r="C23" s="8"/>
      <c r="D23" s="8"/>
      <c r="E23" s="8"/>
      <c r="F23" s="8"/>
      <c r="G23" s="8"/>
      <c r="H23" s="8"/>
      <c r="I23" s="346"/>
      <c r="J23" s="347"/>
      <c r="K23" s="16">
        <f t="shared" ref="K23:K32" si="2">SUM(C23:J23)</f>
        <v>0</v>
      </c>
    </row>
    <row r="24" spans="1:11" x14ac:dyDescent="0.3">
      <c r="A24" s="108" t="s">
        <v>510</v>
      </c>
      <c r="B24" s="228" t="s">
        <v>497</v>
      </c>
      <c r="C24" s="8"/>
      <c r="D24" s="8"/>
      <c r="E24" s="8"/>
      <c r="F24" s="8"/>
      <c r="G24" s="8"/>
      <c r="H24" s="8"/>
      <c r="I24" s="346"/>
      <c r="J24" s="347"/>
      <c r="K24" s="16">
        <f t="shared" si="2"/>
        <v>0</v>
      </c>
    </row>
    <row r="25" spans="1:11" x14ac:dyDescent="0.3">
      <c r="A25" s="108" t="s">
        <v>511</v>
      </c>
      <c r="B25" s="228" t="s">
        <v>498</v>
      </c>
      <c r="C25" s="8"/>
      <c r="D25" s="8"/>
      <c r="E25" s="8"/>
      <c r="F25" s="8"/>
      <c r="G25" s="8"/>
      <c r="H25" s="8"/>
      <c r="I25" s="346"/>
      <c r="J25" s="347"/>
      <c r="K25" s="16">
        <f t="shared" si="2"/>
        <v>0</v>
      </c>
    </row>
    <row r="26" spans="1:11" x14ac:dyDescent="0.3">
      <c r="A26" s="108" t="s">
        <v>512</v>
      </c>
      <c r="B26" s="228" t="s">
        <v>499</v>
      </c>
      <c r="C26" s="8"/>
      <c r="D26" s="8"/>
      <c r="E26" s="8"/>
      <c r="F26" s="8"/>
      <c r="G26" s="8"/>
      <c r="H26" s="8"/>
      <c r="I26" s="346"/>
      <c r="J26" s="347"/>
      <c r="K26" s="16">
        <f t="shared" si="2"/>
        <v>0</v>
      </c>
    </row>
    <row r="27" spans="1:11" x14ac:dyDescent="0.3">
      <c r="A27" s="108" t="s">
        <v>513</v>
      </c>
      <c r="B27" s="228" t="s">
        <v>500</v>
      </c>
      <c r="C27" s="8"/>
      <c r="D27" s="8"/>
      <c r="E27" s="8"/>
      <c r="F27" s="8"/>
      <c r="G27" s="8"/>
      <c r="H27" s="8"/>
      <c r="I27" s="346"/>
      <c r="J27" s="347"/>
      <c r="K27" s="16">
        <f t="shared" si="2"/>
        <v>0</v>
      </c>
    </row>
    <row r="28" spans="1:11" x14ac:dyDescent="0.3">
      <c r="A28" s="108" t="s">
        <v>507</v>
      </c>
      <c r="B28" s="228" t="s">
        <v>501</v>
      </c>
      <c r="C28" s="8"/>
      <c r="D28" s="8"/>
      <c r="E28" s="8"/>
      <c r="F28" s="8"/>
      <c r="G28" s="8"/>
      <c r="H28" s="8"/>
      <c r="I28" s="346"/>
      <c r="J28" s="347"/>
      <c r="K28" s="16">
        <f t="shared" si="2"/>
        <v>0</v>
      </c>
    </row>
    <row r="29" spans="1:11" x14ac:dyDescent="0.3">
      <c r="A29" s="108" t="s">
        <v>514</v>
      </c>
      <c r="B29" s="228" t="s">
        <v>502</v>
      </c>
      <c r="C29" s="8"/>
      <c r="D29" s="8"/>
      <c r="E29" s="8"/>
      <c r="F29" s="8"/>
      <c r="G29" s="8"/>
      <c r="H29" s="8"/>
      <c r="I29" s="346"/>
      <c r="J29" s="347"/>
      <c r="K29" s="16">
        <f t="shared" si="2"/>
        <v>0</v>
      </c>
    </row>
    <row r="30" spans="1:11" x14ac:dyDescent="0.3">
      <c r="A30" s="108" t="s">
        <v>515</v>
      </c>
      <c r="B30" s="228" t="s">
        <v>503</v>
      </c>
      <c r="C30" s="8"/>
      <c r="D30" s="8"/>
      <c r="E30" s="8"/>
      <c r="F30" s="8"/>
      <c r="G30" s="8"/>
      <c r="H30" s="8"/>
      <c r="I30" s="346"/>
      <c r="J30" s="347"/>
      <c r="K30" s="16">
        <f t="shared" si="2"/>
        <v>0</v>
      </c>
    </row>
    <row r="31" spans="1:11" x14ac:dyDescent="0.3">
      <c r="A31" s="108" t="s">
        <v>516</v>
      </c>
      <c r="B31" s="228" t="s">
        <v>504</v>
      </c>
      <c r="C31" s="8">
        <v>40</v>
      </c>
      <c r="D31" s="8">
        <v>40</v>
      </c>
      <c r="E31" s="8"/>
      <c r="F31" s="8"/>
      <c r="G31" s="8">
        <v>28</v>
      </c>
      <c r="H31" s="8">
        <v>51</v>
      </c>
      <c r="I31" s="346">
        <v>2</v>
      </c>
      <c r="J31" s="347">
        <v>1</v>
      </c>
      <c r="K31" s="16">
        <f t="shared" si="2"/>
        <v>162</v>
      </c>
    </row>
    <row r="32" spans="1:11" x14ac:dyDescent="0.3">
      <c r="A32" s="108" t="s">
        <v>506</v>
      </c>
      <c r="B32" s="228" t="s">
        <v>505</v>
      </c>
      <c r="C32" s="8"/>
      <c r="D32" s="8"/>
      <c r="E32" s="8"/>
      <c r="F32" s="8"/>
      <c r="G32" s="8"/>
      <c r="H32" s="8"/>
      <c r="I32" s="346"/>
      <c r="J32" s="347"/>
      <c r="K32" s="16">
        <f t="shared" si="2"/>
        <v>0</v>
      </c>
    </row>
    <row r="33" spans="1:11" x14ac:dyDescent="0.3">
      <c r="A33" s="229" t="s">
        <v>77</v>
      </c>
      <c r="B33" s="348" t="s">
        <v>98</v>
      </c>
      <c r="C33" s="11">
        <f>SUM(C22:C32)</f>
        <v>40</v>
      </c>
      <c r="D33" s="11">
        <f t="shared" ref="D33:J33" si="3">SUM(D22:D32)</f>
        <v>40</v>
      </c>
      <c r="E33" s="11">
        <f t="shared" si="3"/>
        <v>0</v>
      </c>
      <c r="F33" s="11">
        <f t="shared" si="3"/>
        <v>0</v>
      </c>
      <c r="G33" s="11">
        <f t="shared" si="3"/>
        <v>28</v>
      </c>
      <c r="H33" s="11">
        <f t="shared" si="3"/>
        <v>51</v>
      </c>
      <c r="I33" s="11">
        <f t="shared" si="3"/>
        <v>2</v>
      </c>
      <c r="J33" s="11">
        <f t="shared" si="3"/>
        <v>1</v>
      </c>
      <c r="K33" s="16">
        <f>SUM(K22:K32)</f>
        <v>162</v>
      </c>
    </row>
    <row r="34" spans="1:11" ht="15" customHeight="1" x14ac:dyDescent="0.3">
      <c r="A34" s="355" t="s">
        <v>633</v>
      </c>
      <c r="B34" s="356" t="s">
        <v>98</v>
      </c>
      <c r="C34" s="358">
        <v>36</v>
      </c>
      <c r="D34" s="358">
        <v>36</v>
      </c>
      <c r="E34" s="358">
        <v>0</v>
      </c>
      <c r="F34" s="358">
        <v>0</v>
      </c>
      <c r="G34" s="358">
        <v>25</v>
      </c>
      <c r="H34" s="358">
        <v>49</v>
      </c>
      <c r="I34" s="358">
        <v>2</v>
      </c>
      <c r="J34" s="358">
        <v>1</v>
      </c>
      <c r="K34" s="373">
        <f t="shared" ref="K34:K35" si="4">SUM(C34:J34)</f>
        <v>149</v>
      </c>
    </row>
    <row r="35" spans="1:11" ht="15" customHeight="1" x14ac:dyDescent="0.3">
      <c r="A35" s="355" t="s">
        <v>634</v>
      </c>
      <c r="B35" s="356" t="s">
        <v>98</v>
      </c>
      <c r="C35" s="358">
        <v>0</v>
      </c>
      <c r="D35" s="358">
        <v>0</v>
      </c>
      <c r="E35" s="358">
        <v>0</v>
      </c>
      <c r="F35" s="358">
        <v>0</v>
      </c>
      <c r="G35" s="358">
        <v>0</v>
      </c>
      <c r="H35" s="358">
        <v>0</v>
      </c>
      <c r="I35" s="358">
        <v>0</v>
      </c>
      <c r="J35" s="358">
        <v>1</v>
      </c>
      <c r="K35" s="373">
        <f t="shared" si="4"/>
        <v>1</v>
      </c>
    </row>
    <row r="36" spans="1:11" ht="15" customHeight="1" x14ac:dyDescent="0.3">
      <c r="A36" s="110" t="s">
        <v>594</v>
      </c>
      <c r="B36" s="231"/>
      <c r="C36" s="395"/>
      <c r="D36" s="396"/>
      <c r="E36" s="396"/>
      <c r="F36" s="396"/>
      <c r="G36" s="396"/>
      <c r="H36" s="396"/>
      <c r="I36" s="396"/>
      <c r="J36" s="396"/>
      <c r="K36" s="397"/>
    </row>
    <row r="37" spans="1:11" x14ac:dyDescent="0.3">
      <c r="A37" s="226" t="s">
        <v>494</v>
      </c>
      <c r="B37" s="227" t="s">
        <v>493</v>
      </c>
      <c r="C37" s="392"/>
      <c r="D37" s="393"/>
      <c r="E37" s="393"/>
      <c r="F37" s="393"/>
      <c r="G37" s="393"/>
      <c r="H37" s="393"/>
      <c r="I37" s="393"/>
      <c r="J37" s="393"/>
      <c r="K37" s="394"/>
    </row>
    <row r="38" spans="1:11" ht="15" customHeight="1" x14ac:dyDescent="0.3">
      <c r="A38" s="108" t="s">
        <v>508</v>
      </c>
      <c r="B38" s="228" t="s">
        <v>495</v>
      </c>
      <c r="C38" s="8"/>
      <c r="D38" s="8"/>
      <c r="E38" s="8"/>
      <c r="F38" s="8"/>
      <c r="G38" s="8"/>
      <c r="H38" s="8"/>
      <c r="I38" s="346"/>
      <c r="J38" s="347"/>
      <c r="K38" s="16">
        <f>SUM(C38:J38)</f>
        <v>0</v>
      </c>
    </row>
    <row r="39" spans="1:11" ht="15" customHeight="1" x14ac:dyDescent="0.3">
      <c r="A39" s="108" t="s">
        <v>509</v>
      </c>
      <c r="B39" s="228" t="s">
        <v>496</v>
      </c>
      <c r="C39" s="8"/>
      <c r="D39" s="8"/>
      <c r="E39" s="8"/>
      <c r="F39" s="8"/>
      <c r="G39" s="8">
        <v>22</v>
      </c>
      <c r="H39" s="8"/>
      <c r="I39" s="346"/>
      <c r="J39" s="347"/>
      <c r="K39" s="16">
        <f t="shared" ref="K39:K48" si="5">SUM(C39:J39)</f>
        <v>22</v>
      </c>
    </row>
    <row r="40" spans="1:11" ht="15" customHeight="1" x14ac:dyDescent="0.3">
      <c r="A40" s="108" t="s">
        <v>510</v>
      </c>
      <c r="B40" s="228" t="s">
        <v>497</v>
      </c>
      <c r="C40" s="8">
        <v>118</v>
      </c>
      <c r="D40" s="8">
        <v>20</v>
      </c>
      <c r="E40" s="8"/>
      <c r="F40" s="8"/>
      <c r="G40" s="8">
        <v>56</v>
      </c>
      <c r="H40" s="8">
        <v>4</v>
      </c>
      <c r="I40" s="346">
        <v>9</v>
      </c>
      <c r="J40" s="347">
        <v>1</v>
      </c>
      <c r="K40" s="16">
        <f t="shared" si="5"/>
        <v>208</v>
      </c>
    </row>
    <row r="41" spans="1:11" ht="15" customHeight="1" x14ac:dyDescent="0.3">
      <c r="A41" s="108" t="s">
        <v>511</v>
      </c>
      <c r="B41" s="228" t="s">
        <v>498</v>
      </c>
      <c r="C41" s="8">
        <v>61</v>
      </c>
      <c r="D41" s="8"/>
      <c r="E41" s="8"/>
      <c r="F41" s="8"/>
      <c r="G41" s="8"/>
      <c r="H41" s="8"/>
      <c r="I41" s="346"/>
      <c r="J41" s="347"/>
      <c r="K41" s="16">
        <f t="shared" si="5"/>
        <v>61</v>
      </c>
    </row>
    <row r="42" spans="1:11" ht="15" customHeight="1" x14ac:dyDescent="0.3">
      <c r="A42" s="108" t="s">
        <v>512</v>
      </c>
      <c r="B42" s="228" t="s">
        <v>499</v>
      </c>
      <c r="C42" s="8"/>
      <c r="D42" s="8"/>
      <c r="E42" s="8"/>
      <c r="F42" s="8"/>
      <c r="G42" s="8"/>
      <c r="H42" s="8"/>
      <c r="I42" s="346"/>
      <c r="J42" s="347"/>
      <c r="K42" s="16">
        <f t="shared" si="5"/>
        <v>0</v>
      </c>
    </row>
    <row r="43" spans="1:11" ht="15" customHeight="1" x14ac:dyDescent="0.3">
      <c r="A43" s="108" t="s">
        <v>513</v>
      </c>
      <c r="B43" s="228" t="s">
        <v>500</v>
      </c>
      <c r="C43" s="8"/>
      <c r="D43" s="8"/>
      <c r="E43" s="8"/>
      <c r="F43" s="8"/>
      <c r="G43" s="8"/>
      <c r="H43" s="8"/>
      <c r="I43" s="346"/>
      <c r="J43" s="347"/>
      <c r="K43" s="16">
        <f t="shared" si="5"/>
        <v>0</v>
      </c>
    </row>
    <row r="44" spans="1:11" ht="15" customHeight="1" x14ac:dyDescent="0.3">
      <c r="A44" s="108" t="s">
        <v>507</v>
      </c>
      <c r="B44" s="228" t="s">
        <v>501</v>
      </c>
      <c r="C44" s="8"/>
      <c r="D44" s="8"/>
      <c r="E44" s="8"/>
      <c r="F44" s="8"/>
      <c r="G44" s="8"/>
      <c r="H44" s="8"/>
      <c r="I44" s="346"/>
      <c r="J44" s="347"/>
      <c r="K44" s="16">
        <f t="shared" si="5"/>
        <v>0</v>
      </c>
    </row>
    <row r="45" spans="1:11" ht="15" customHeight="1" x14ac:dyDescent="0.3">
      <c r="A45" s="108" t="s">
        <v>514</v>
      </c>
      <c r="B45" s="228" t="s">
        <v>502</v>
      </c>
      <c r="C45" s="8"/>
      <c r="D45" s="8"/>
      <c r="E45" s="8"/>
      <c r="F45" s="8"/>
      <c r="G45" s="8"/>
      <c r="H45" s="8"/>
      <c r="I45" s="346"/>
      <c r="J45" s="347"/>
      <c r="K45" s="16">
        <f t="shared" si="5"/>
        <v>0</v>
      </c>
    </row>
    <row r="46" spans="1:11" ht="15" customHeight="1" x14ac:dyDescent="0.3">
      <c r="A46" s="108" t="s">
        <v>515</v>
      </c>
      <c r="B46" s="228" t="s">
        <v>503</v>
      </c>
      <c r="C46" s="8"/>
      <c r="D46" s="8"/>
      <c r="E46" s="8"/>
      <c r="F46" s="8"/>
      <c r="G46" s="8"/>
      <c r="H46" s="8"/>
      <c r="I46" s="346"/>
      <c r="J46" s="347"/>
      <c r="K46" s="16">
        <f t="shared" si="5"/>
        <v>0</v>
      </c>
    </row>
    <row r="47" spans="1:11" ht="15" customHeight="1" x14ac:dyDescent="0.3">
      <c r="A47" s="108" t="s">
        <v>516</v>
      </c>
      <c r="B47" s="228" t="s">
        <v>504</v>
      </c>
      <c r="C47" s="8"/>
      <c r="D47" s="8"/>
      <c r="E47" s="8"/>
      <c r="F47" s="8"/>
      <c r="G47" s="8"/>
      <c r="H47" s="8"/>
      <c r="I47" s="346"/>
      <c r="J47" s="347"/>
      <c r="K47" s="16">
        <f t="shared" si="5"/>
        <v>0</v>
      </c>
    </row>
    <row r="48" spans="1:11" ht="15" customHeight="1" x14ac:dyDescent="0.3">
      <c r="A48" s="108" t="s">
        <v>506</v>
      </c>
      <c r="B48" s="228" t="s">
        <v>505</v>
      </c>
      <c r="C48" s="8"/>
      <c r="D48" s="8"/>
      <c r="E48" s="8"/>
      <c r="F48" s="8"/>
      <c r="G48" s="8"/>
      <c r="H48" s="8"/>
      <c r="I48" s="346"/>
      <c r="J48" s="347"/>
      <c r="K48" s="16">
        <f t="shared" si="5"/>
        <v>0</v>
      </c>
    </row>
    <row r="49" spans="1:11" x14ac:dyDescent="0.3">
      <c r="A49" s="229" t="s">
        <v>77</v>
      </c>
      <c r="B49" s="348" t="s">
        <v>98</v>
      </c>
      <c r="C49" s="11">
        <f>SUM(C38:C48)</f>
        <v>179</v>
      </c>
      <c r="D49" s="11">
        <f t="shared" ref="D49:J49" si="6">SUM(D38:D48)</f>
        <v>20</v>
      </c>
      <c r="E49" s="11">
        <f t="shared" si="6"/>
        <v>0</v>
      </c>
      <c r="F49" s="11">
        <f t="shared" si="6"/>
        <v>0</v>
      </c>
      <c r="G49" s="11">
        <f t="shared" si="6"/>
        <v>78</v>
      </c>
      <c r="H49" s="11">
        <f t="shared" si="6"/>
        <v>4</v>
      </c>
      <c r="I49" s="11">
        <f t="shared" si="6"/>
        <v>9</v>
      </c>
      <c r="J49" s="11">
        <f t="shared" si="6"/>
        <v>1</v>
      </c>
      <c r="K49" s="16">
        <f>SUM(K38:K48)</f>
        <v>291</v>
      </c>
    </row>
    <row r="50" spans="1:11" x14ac:dyDescent="0.3">
      <c r="A50" s="355" t="s">
        <v>636</v>
      </c>
      <c r="B50" s="356" t="s">
        <v>98</v>
      </c>
      <c r="C50" s="358">
        <v>141</v>
      </c>
      <c r="D50" s="358">
        <v>19</v>
      </c>
      <c r="E50" s="358">
        <v>0</v>
      </c>
      <c r="F50" s="358">
        <v>0</v>
      </c>
      <c r="G50" s="358">
        <v>65</v>
      </c>
      <c r="H50" s="358">
        <v>4</v>
      </c>
      <c r="I50" s="358">
        <v>5</v>
      </c>
      <c r="J50" s="358">
        <v>0</v>
      </c>
      <c r="K50" s="16">
        <f t="shared" ref="K50:K51" si="7">SUM(C50:J50)</f>
        <v>234</v>
      </c>
    </row>
    <row r="51" spans="1:11" x14ac:dyDescent="0.3">
      <c r="A51" s="355" t="s">
        <v>637</v>
      </c>
      <c r="B51" s="356" t="s">
        <v>98</v>
      </c>
      <c r="C51" s="358">
        <v>9</v>
      </c>
      <c r="D51" s="358">
        <v>0</v>
      </c>
      <c r="E51" s="358">
        <v>0</v>
      </c>
      <c r="F51" s="358">
        <v>0</v>
      </c>
      <c r="G51" s="358">
        <v>10</v>
      </c>
      <c r="H51" s="358">
        <v>0</v>
      </c>
      <c r="I51" s="358">
        <v>2</v>
      </c>
      <c r="J51" s="358">
        <v>0</v>
      </c>
      <c r="K51" s="16">
        <f t="shared" si="7"/>
        <v>21</v>
      </c>
    </row>
    <row r="52" spans="1:11" x14ac:dyDescent="0.3">
      <c r="A52" s="110" t="s">
        <v>596</v>
      </c>
      <c r="B52" s="231"/>
      <c r="C52" s="395"/>
      <c r="D52" s="396"/>
      <c r="E52" s="396"/>
      <c r="F52" s="396"/>
      <c r="G52" s="396"/>
      <c r="H52" s="396"/>
      <c r="I52" s="396"/>
      <c r="J52" s="396"/>
      <c r="K52" s="397"/>
    </row>
    <row r="53" spans="1:11" ht="15" customHeight="1" x14ac:dyDescent="0.3">
      <c r="A53" s="226" t="s">
        <v>494</v>
      </c>
      <c r="B53" s="227" t="s">
        <v>493</v>
      </c>
      <c r="C53" s="392"/>
      <c r="D53" s="393"/>
      <c r="E53" s="393"/>
      <c r="F53" s="393"/>
      <c r="G53" s="393"/>
      <c r="H53" s="393"/>
      <c r="I53" s="393"/>
      <c r="J53" s="393"/>
      <c r="K53" s="394"/>
    </row>
    <row r="54" spans="1:11" ht="15" customHeight="1" x14ac:dyDescent="0.3">
      <c r="A54" s="108" t="s">
        <v>508</v>
      </c>
      <c r="B54" s="228" t="s">
        <v>495</v>
      </c>
      <c r="C54" s="8"/>
      <c r="D54" s="8"/>
      <c r="E54" s="8"/>
      <c r="F54" s="8"/>
      <c r="G54" s="8"/>
      <c r="H54" s="8"/>
      <c r="I54" s="346"/>
      <c r="J54" s="347"/>
      <c r="K54" s="16">
        <f>SUM(C54:J54)</f>
        <v>0</v>
      </c>
    </row>
    <row r="55" spans="1:11" x14ac:dyDescent="0.3">
      <c r="A55" s="108" t="s">
        <v>509</v>
      </c>
      <c r="B55" s="228" t="s">
        <v>496</v>
      </c>
      <c r="C55" s="8"/>
      <c r="D55" s="8"/>
      <c r="E55" s="8"/>
      <c r="F55" s="8"/>
      <c r="G55" s="8">
        <v>34</v>
      </c>
      <c r="H55" s="8"/>
      <c r="I55" s="346"/>
      <c r="J55" s="347"/>
      <c r="K55" s="16">
        <f t="shared" ref="K55:K64" si="8">SUM(C55:J55)</f>
        <v>34</v>
      </c>
    </row>
    <row r="56" spans="1:11" x14ac:dyDescent="0.3">
      <c r="A56" s="108" t="s">
        <v>510</v>
      </c>
      <c r="B56" s="228" t="s">
        <v>497</v>
      </c>
      <c r="C56" s="8"/>
      <c r="D56" s="8"/>
      <c r="E56" s="8"/>
      <c r="F56" s="8"/>
      <c r="G56" s="8"/>
      <c r="H56" s="8"/>
      <c r="I56" s="346"/>
      <c r="J56" s="347"/>
      <c r="K56" s="16">
        <f t="shared" si="8"/>
        <v>0</v>
      </c>
    </row>
    <row r="57" spans="1:11" x14ac:dyDescent="0.3">
      <c r="A57" s="108" t="s">
        <v>511</v>
      </c>
      <c r="B57" s="228" t="s">
        <v>498</v>
      </c>
      <c r="C57" s="8" t="s">
        <v>635</v>
      </c>
      <c r="D57" s="8" t="s">
        <v>635</v>
      </c>
      <c r="E57" s="8"/>
      <c r="F57" s="8"/>
      <c r="G57" s="8" t="s">
        <v>635</v>
      </c>
      <c r="H57" s="8" t="s">
        <v>635</v>
      </c>
      <c r="I57" s="346"/>
      <c r="J57" s="347"/>
      <c r="K57" s="16">
        <f t="shared" si="8"/>
        <v>0</v>
      </c>
    </row>
    <row r="58" spans="1:11" x14ac:dyDescent="0.3">
      <c r="A58" s="108" t="s">
        <v>512</v>
      </c>
      <c r="B58" s="228" t="s">
        <v>499</v>
      </c>
      <c r="C58" s="8"/>
      <c r="D58" s="8"/>
      <c r="E58" s="8"/>
      <c r="F58" s="8"/>
      <c r="G58" s="8"/>
      <c r="H58" s="8"/>
      <c r="I58" s="346"/>
      <c r="J58" s="347"/>
      <c r="K58" s="16">
        <f t="shared" si="8"/>
        <v>0</v>
      </c>
    </row>
    <row r="59" spans="1:11" x14ac:dyDescent="0.3">
      <c r="A59" s="108" t="s">
        <v>513</v>
      </c>
      <c r="B59" s="228" t="s">
        <v>500</v>
      </c>
      <c r="C59" s="8">
        <v>99</v>
      </c>
      <c r="D59" s="8">
        <v>4</v>
      </c>
      <c r="E59" s="8"/>
      <c r="F59" s="8"/>
      <c r="G59" s="8">
        <v>48</v>
      </c>
      <c r="H59" s="8"/>
      <c r="I59" s="346">
        <v>13</v>
      </c>
      <c r="J59" s="347">
        <v>2</v>
      </c>
      <c r="K59" s="16">
        <f t="shared" si="8"/>
        <v>166</v>
      </c>
    </row>
    <row r="60" spans="1:11" x14ac:dyDescent="0.3">
      <c r="A60" s="108" t="s">
        <v>507</v>
      </c>
      <c r="B60" s="228" t="s">
        <v>501</v>
      </c>
      <c r="C60" s="8">
        <v>18</v>
      </c>
      <c r="D60" s="8">
        <v>5</v>
      </c>
      <c r="E60" s="8"/>
      <c r="F60" s="8"/>
      <c r="G60" s="8">
        <v>8</v>
      </c>
      <c r="H60" s="8">
        <v>1</v>
      </c>
      <c r="I60" s="346">
        <v>1</v>
      </c>
      <c r="J60" s="347"/>
      <c r="K60" s="16">
        <f t="shared" si="8"/>
        <v>33</v>
      </c>
    </row>
    <row r="61" spans="1:11" x14ac:dyDescent="0.3">
      <c r="A61" s="108" t="s">
        <v>514</v>
      </c>
      <c r="B61" s="228" t="s">
        <v>502</v>
      </c>
      <c r="C61" s="8"/>
      <c r="D61" s="8"/>
      <c r="E61" s="8"/>
      <c r="F61" s="8"/>
      <c r="G61" s="8"/>
      <c r="H61" s="8"/>
      <c r="I61" s="346"/>
      <c r="J61" s="347"/>
      <c r="K61" s="16">
        <f t="shared" si="8"/>
        <v>0</v>
      </c>
    </row>
    <row r="62" spans="1:11" x14ac:dyDescent="0.3">
      <c r="A62" s="108" t="s">
        <v>515</v>
      </c>
      <c r="B62" s="228" t="s">
        <v>503</v>
      </c>
      <c r="C62" s="8"/>
      <c r="D62" s="8"/>
      <c r="E62" s="8"/>
      <c r="F62" s="8"/>
      <c r="G62" s="8"/>
      <c r="H62" s="8"/>
      <c r="I62" s="346"/>
      <c r="J62" s="347"/>
      <c r="K62" s="16">
        <f t="shared" si="8"/>
        <v>0</v>
      </c>
    </row>
    <row r="63" spans="1:11" x14ac:dyDescent="0.3">
      <c r="A63" s="108" t="s">
        <v>516</v>
      </c>
      <c r="B63" s="228" t="s">
        <v>504</v>
      </c>
      <c r="C63" s="8"/>
      <c r="D63" s="8"/>
      <c r="E63" s="8"/>
      <c r="F63" s="8"/>
      <c r="G63" s="8"/>
      <c r="H63" s="8"/>
      <c r="I63" s="346"/>
      <c r="J63" s="347"/>
      <c r="K63" s="16">
        <f t="shared" si="8"/>
        <v>0</v>
      </c>
    </row>
    <row r="64" spans="1:11" x14ac:dyDescent="0.3">
      <c r="A64" s="108" t="s">
        <v>506</v>
      </c>
      <c r="B64" s="228" t="s">
        <v>505</v>
      </c>
      <c r="C64" s="8"/>
      <c r="D64" s="8"/>
      <c r="E64" s="8"/>
      <c r="F64" s="8"/>
      <c r="G64" s="8"/>
      <c r="H64" s="8"/>
      <c r="I64" s="346"/>
      <c r="J64" s="347"/>
      <c r="K64" s="16">
        <f t="shared" si="8"/>
        <v>0</v>
      </c>
    </row>
    <row r="65" spans="1:11" x14ac:dyDescent="0.3">
      <c r="A65" s="229" t="s">
        <v>77</v>
      </c>
      <c r="B65" s="348" t="s">
        <v>98</v>
      </c>
      <c r="C65" s="11">
        <f>SUM(C54:C64)</f>
        <v>117</v>
      </c>
      <c r="D65" s="11">
        <f t="shared" ref="D65:J65" si="9">SUM(D54:D64)</f>
        <v>9</v>
      </c>
      <c r="E65" s="11">
        <f t="shared" si="9"/>
        <v>0</v>
      </c>
      <c r="F65" s="11">
        <f t="shared" si="9"/>
        <v>0</v>
      </c>
      <c r="G65" s="11">
        <f t="shared" si="9"/>
        <v>90</v>
      </c>
      <c r="H65" s="11">
        <f t="shared" si="9"/>
        <v>1</v>
      </c>
      <c r="I65" s="11">
        <f t="shared" si="9"/>
        <v>14</v>
      </c>
      <c r="J65" s="11">
        <f t="shared" si="9"/>
        <v>2</v>
      </c>
      <c r="K65" s="16">
        <f>SUM(K54:K64)</f>
        <v>233</v>
      </c>
    </row>
    <row r="66" spans="1:11" x14ac:dyDescent="0.3">
      <c r="A66" s="355" t="s">
        <v>638</v>
      </c>
      <c r="B66" s="357" t="s">
        <v>98</v>
      </c>
      <c r="C66" s="358">
        <v>62</v>
      </c>
      <c r="D66" s="358">
        <v>2</v>
      </c>
      <c r="E66" s="358">
        <v>0</v>
      </c>
      <c r="F66" s="358">
        <v>0</v>
      </c>
      <c r="G66" s="358">
        <v>63</v>
      </c>
      <c r="H66" s="358">
        <v>0</v>
      </c>
      <c r="I66" s="358">
        <v>10</v>
      </c>
      <c r="J66" s="358">
        <v>1</v>
      </c>
      <c r="K66" s="18">
        <f t="shared" ref="K66:K67" si="10">SUM(C66:J66)</f>
        <v>138</v>
      </c>
    </row>
    <row r="67" spans="1:11" x14ac:dyDescent="0.3">
      <c r="A67" s="355" t="s">
        <v>639</v>
      </c>
      <c r="B67" s="357" t="s">
        <v>98</v>
      </c>
      <c r="C67" s="358">
        <v>3</v>
      </c>
      <c r="D67" s="358">
        <v>2</v>
      </c>
      <c r="E67" s="358">
        <v>0</v>
      </c>
      <c r="F67" s="358">
        <v>0</v>
      </c>
      <c r="G67" s="358">
        <v>3</v>
      </c>
      <c r="H67" s="358">
        <v>0</v>
      </c>
      <c r="I67" s="358">
        <v>4</v>
      </c>
      <c r="J67" s="358">
        <v>0</v>
      </c>
      <c r="K67" s="18">
        <f t="shared" si="10"/>
        <v>12</v>
      </c>
    </row>
    <row r="68" spans="1:11" x14ac:dyDescent="0.3">
      <c r="A68" s="110" t="s">
        <v>595</v>
      </c>
      <c r="B68" s="231"/>
      <c r="C68" s="395"/>
      <c r="D68" s="396"/>
      <c r="E68" s="396"/>
      <c r="F68" s="396"/>
      <c r="G68" s="396"/>
      <c r="H68" s="396"/>
      <c r="I68" s="396"/>
      <c r="J68" s="396"/>
      <c r="K68" s="397"/>
    </row>
    <row r="69" spans="1:11" x14ac:dyDescent="0.3">
      <c r="A69" s="226" t="s">
        <v>494</v>
      </c>
      <c r="B69" s="227" t="s">
        <v>493</v>
      </c>
      <c r="C69" s="392"/>
      <c r="D69" s="393"/>
      <c r="E69" s="393"/>
      <c r="F69" s="393"/>
      <c r="G69" s="393"/>
      <c r="H69" s="393"/>
      <c r="I69" s="393"/>
      <c r="J69" s="393"/>
      <c r="K69" s="394"/>
    </row>
    <row r="70" spans="1:11" x14ac:dyDescent="0.3">
      <c r="A70" s="108" t="s">
        <v>508</v>
      </c>
      <c r="B70" s="228" t="s">
        <v>495</v>
      </c>
      <c r="C70" s="8"/>
      <c r="D70" s="8"/>
      <c r="E70" s="8"/>
      <c r="F70" s="8"/>
      <c r="G70" s="8"/>
      <c r="H70" s="8"/>
      <c r="I70" s="346"/>
      <c r="J70" s="347"/>
      <c r="K70" s="16">
        <f>SUM(C70:J70)</f>
        <v>0</v>
      </c>
    </row>
    <row r="71" spans="1:11" x14ac:dyDescent="0.3">
      <c r="A71" s="108" t="s">
        <v>509</v>
      </c>
      <c r="B71" s="228" t="s">
        <v>496</v>
      </c>
      <c r="C71" s="8">
        <v>210</v>
      </c>
      <c r="D71" s="8">
        <v>84</v>
      </c>
      <c r="E71" s="8">
        <v>42</v>
      </c>
      <c r="F71" s="8">
        <v>14</v>
      </c>
      <c r="G71" s="8">
        <v>85</v>
      </c>
      <c r="H71" s="8">
        <v>70</v>
      </c>
      <c r="I71" s="346">
        <v>3</v>
      </c>
      <c r="J71" s="347">
        <v>0</v>
      </c>
      <c r="K71" s="16">
        <f t="shared" ref="K71:K80" si="11">SUM(C71:J71)</f>
        <v>508</v>
      </c>
    </row>
    <row r="72" spans="1:11" x14ac:dyDescent="0.3">
      <c r="A72" s="108" t="s">
        <v>510</v>
      </c>
      <c r="B72" s="228" t="s">
        <v>497</v>
      </c>
      <c r="C72" s="8"/>
      <c r="D72" s="8"/>
      <c r="E72" s="8"/>
      <c r="F72" s="8"/>
      <c r="G72" s="8"/>
      <c r="H72" s="8"/>
      <c r="I72" s="346"/>
      <c r="J72" s="347"/>
      <c r="K72" s="16">
        <f t="shared" si="11"/>
        <v>0</v>
      </c>
    </row>
    <row r="73" spans="1:11" x14ac:dyDescent="0.3">
      <c r="A73" s="108" t="s">
        <v>511</v>
      </c>
      <c r="B73" s="228" t="s">
        <v>498</v>
      </c>
      <c r="C73" s="8"/>
      <c r="D73" s="8"/>
      <c r="E73" s="8"/>
      <c r="F73" s="8"/>
      <c r="G73" s="8"/>
      <c r="H73" s="8"/>
      <c r="I73" s="346"/>
      <c r="J73" s="347"/>
      <c r="K73" s="16">
        <f t="shared" si="11"/>
        <v>0</v>
      </c>
    </row>
    <row r="74" spans="1:11" x14ac:dyDescent="0.3">
      <c r="A74" s="108" t="s">
        <v>512</v>
      </c>
      <c r="B74" s="228" t="s">
        <v>499</v>
      </c>
      <c r="C74" s="8"/>
      <c r="D74" s="8"/>
      <c r="E74" s="8"/>
      <c r="F74" s="8"/>
      <c r="G74" s="8"/>
      <c r="H74" s="8"/>
      <c r="I74" s="346"/>
      <c r="J74" s="347"/>
      <c r="K74" s="16">
        <f t="shared" si="11"/>
        <v>0</v>
      </c>
    </row>
    <row r="75" spans="1:11" x14ac:dyDescent="0.3">
      <c r="A75" s="108" t="s">
        <v>513</v>
      </c>
      <c r="B75" s="228" t="s">
        <v>500</v>
      </c>
      <c r="C75" s="8"/>
      <c r="D75" s="8"/>
      <c r="E75" s="8"/>
      <c r="F75" s="8"/>
      <c r="G75" s="8"/>
      <c r="H75" s="8"/>
      <c r="I75" s="346"/>
      <c r="J75" s="347"/>
      <c r="K75" s="16">
        <f t="shared" si="11"/>
        <v>0</v>
      </c>
    </row>
    <row r="76" spans="1:11" x14ac:dyDescent="0.3">
      <c r="A76" s="108" t="s">
        <v>507</v>
      </c>
      <c r="B76" s="228" t="s">
        <v>501</v>
      </c>
      <c r="C76" s="8"/>
      <c r="D76" s="8"/>
      <c r="E76" s="8"/>
      <c r="F76" s="8"/>
      <c r="G76" s="8"/>
      <c r="H76" s="8"/>
      <c r="I76" s="346"/>
      <c r="J76" s="347"/>
      <c r="K76" s="16">
        <f t="shared" si="11"/>
        <v>0</v>
      </c>
    </row>
    <row r="77" spans="1:11" x14ac:dyDescent="0.3">
      <c r="A77" s="108" t="s">
        <v>514</v>
      </c>
      <c r="B77" s="228" t="s">
        <v>502</v>
      </c>
      <c r="C77" s="8"/>
      <c r="D77" s="8"/>
      <c r="E77" s="8"/>
      <c r="F77" s="8"/>
      <c r="G77" s="8"/>
      <c r="H77" s="8"/>
      <c r="I77" s="346"/>
      <c r="J77" s="347"/>
      <c r="K77" s="16">
        <f t="shared" si="11"/>
        <v>0</v>
      </c>
    </row>
    <row r="78" spans="1:11" x14ac:dyDescent="0.3">
      <c r="A78" s="108" t="s">
        <v>515</v>
      </c>
      <c r="B78" s="228" t="s">
        <v>503</v>
      </c>
      <c r="C78" s="8"/>
      <c r="D78" s="8"/>
      <c r="E78" s="8"/>
      <c r="F78" s="8"/>
      <c r="G78" s="8"/>
      <c r="H78" s="8"/>
      <c r="I78" s="346"/>
      <c r="J78" s="347"/>
      <c r="K78" s="16">
        <f t="shared" si="11"/>
        <v>0</v>
      </c>
    </row>
    <row r="79" spans="1:11" x14ac:dyDescent="0.3">
      <c r="A79" s="108" t="s">
        <v>516</v>
      </c>
      <c r="B79" s="228" t="s">
        <v>504</v>
      </c>
      <c r="C79" s="8"/>
      <c r="D79" s="8"/>
      <c r="E79" s="8"/>
      <c r="F79" s="8"/>
      <c r="G79" s="8"/>
      <c r="H79" s="8"/>
      <c r="I79" s="346"/>
      <c r="J79" s="347"/>
      <c r="K79" s="16">
        <f t="shared" si="11"/>
        <v>0</v>
      </c>
    </row>
    <row r="80" spans="1:11" x14ac:dyDescent="0.3">
      <c r="A80" s="108" t="s">
        <v>506</v>
      </c>
      <c r="B80" s="228" t="s">
        <v>505</v>
      </c>
      <c r="C80" s="8">
        <v>29</v>
      </c>
      <c r="D80" s="8">
        <v>13</v>
      </c>
      <c r="E80" s="8">
        <v>0</v>
      </c>
      <c r="F80" s="8">
        <v>0</v>
      </c>
      <c r="G80" s="8">
        <v>3</v>
      </c>
      <c r="H80" s="8">
        <v>0</v>
      </c>
      <c r="I80" s="346">
        <v>0</v>
      </c>
      <c r="J80" s="347">
        <v>0</v>
      </c>
      <c r="K80" s="16">
        <f t="shared" si="11"/>
        <v>45</v>
      </c>
    </row>
    <row r="81" spans="1:11" x14ac:dyDescent="0.3">
      <c r="A81" s="229" t="s">
        <v>77</v>
      </c>
      <c r="B81" s="348" t="s">
        <v>98</v>
      </c>
      <c r="C81" s="11">
        <f>SUM(C70:C80)</f>
        <v>239</v>
      </c>
      <c r="D81" s="11">
        <f t="shared" ref="D81:J81" si="12">SUM(D70:D80)</f>
        <v>97</v>
      </c>
      <c r="E81" s="11">
        <f t="shared" si="12"/>
        <v>42</v>
      </c>
      <c r="F81" s="11">
        <f t="shared" si="12"/>
        <v>14</v>
      </c>
      <c r="G81" s="11">
        <f t="shared" si="12"/>
        <v>88</v>
      </c>
      <c r="H81" s="11">
        <f t="shared" si="12"/>
        <v>70</v>
      </c>
      <c r="I81" s="11">
        <f t="shared" si="12"/>
        <v>3</v>
      </c>
      <c r="J81" s="11">
        <f t="shared" si="12"/>
        <v>0</v>
      </c>
      <c r="K81" s="16">
        <f>SUM(K70:K80)</f>
        <v>553</v>
      </c>
    </row>
    <row r="82" spans="1:11" x14ac:dyDescent="0.3">
      <c r="A82" s="355" t="s">
        <v>640</v>
      </c>
      <c r="B82" s="357" t="s">
        <v>98</v>
      </c>
      <c r="C82" s="358">
        <v>174</v>
      </c>
      <c r="D82" s="358">
        <v>62</v>
      </c>
      <c r="E82" s="358">
        <v>42</v>
      </c>
      <c r="F82" s="358">
        <v>14</v>
      </c>
      <c r="G82" s="358">
        <v>65</v>
      </c>
      <c r="H82" s="358">
        <v>54</v>
      </c>
      <c r="I82" s="358">
        <v>0</v>
      </c>
      <c r="J82" s="358">
        <v>0</v>
      </c>
      <c r="K82" s="18">
        <f t="shared" ref="K82:K83" si="13">SUM(C82:J82)</f>
        <v>411</v>
      </c>
    </row>
    <row r="83" spans="1:11" x14ac:dyDescent="0.3">
      <c r="A83" s="355" t="s">
        <v>641</v>
      </c>
      <c r="B83" s="357" t="s">
        <v>98</v>
      </c>
      <c r="C83" s="358">
        <v>1</v>
      </c>
      <c r="D83" s="358">
        <v>0</v>
      </c>
      <c r="E83" s="358">
        <v>0</v>
      </c>
      <c r="F83" s="358">
        <v>0</v>
      </c>
      <c r="G83" s="358">
        <v>0</v>
      </c>
      <c r="H83" s="358">
        <v>1</v>
      </c>
      <c r="I83" s="358">
        <v>0</v>
      </c>
      <c r="J83" s="358">
        <v>0</v>
      </c>
      <c r="K83" s="18">
        <f t="shared" si="13"/>
        <v>2</v>
      </c>
    </row>
    <row r="84" spans="1:11" x14ac:dyDescent="0.3">
      <c r="A84" s="110" t="s">
        <v>592</v>
      </c>
      <c r="B84" s="231"/>
      <c r="C84" s="395"/>
      <c r="D84" s="396"/>
      <c r="E84" s="396"/>
      <c r="F84" s="396"/>
      <c r="G84" s="396"/>
      <c r="H84" s="396"/>
      <c r="I84" s="396"/>
      <c r="J84" s="396"/>
      <c r="K84" s="397"/>
    </row>
    <row r="85" spans="1:11" x14ac:dyDescent="0.3">
      <c r="A85" s="226" t="s">
        <v>494</v>
      </c>
      <c r="B85" s="227" t="s">
        <v>493</v>
      </c>
      <c r="C85" s="392"/>
      <c r="D85" s="393"/>
      <c r="E85" s="393"/>
      <c r="F85" s="393"/>
      <c r="G85" s="393"/>
      <c r="H85" s="393"/>
      <c r="I85" s="393"/>
      <c r="J85" s="393"/>
      <c r="K85" s="394"/>
    </row>
    <row r="86" spans="1:11" x14ac:dyDescent="0.3">
      <c r="A86" s="108" t="s">
        <v>508</v>
      </c>
      <c r="B86" s="228" t="s">
        <v>495</v>
      </c>
      <c r="C86" s="8"/>
      <c r="D86" s="8"/>
      <c r="E86" s="8"/>
      <c r="F86" s="8"/>
      <c r="G86" s="8"/>
      <c r="H86" s="8"/>
      <c r="I86" s="346"/>
      <c r="J86" s="347"/>
      <c r="K86" s="16">
        <f>SUM(C86:J86)</f>
        <v>0</v>
      </c>
    </row>
    <row r="87" spans="1:11" x14ac:dyDescent="0.3">
      <c r="A87" s="108" t="s">
        <v>509</v>
      </c>
      <c r="B87" s="228" t="s">
        <v>496</v>
      </c>
      <c r="C87" s="8"/>
      <c r="D87" s="8"/>
      <c r="E87" s="8"/>
      <c r="F87" s="8"/>
      <c r="G87" s="8"/>
      <c r="H87" s="8"/>
      <c r="I87" s="346"/>
      <c r="J87" s="347"/>
      <c r="K87" s="16">
        <f t="shared" ref="K87:K96" si="14">SUM(C87:J87)</f>
        <v>0</v>
      </c>
    </row>
    <row r="88" spans="1:11" x14ac:dyDescent="0.3">
      <c r="A88" s="108" t="s">
        <v>510</v>
      </c>
      <c r="B88" s="228" t="s">
        <v>497</v>
      </c>
      <c r="C88" s="8">
        <v>56</v>
      </c>
      <c r="D88" s="8"/>
      <c r="E88" s="8"/>
      <c r="F88" s="8"/>
      <c r="G88" s="8">
        <v>43</v>
      </c>
      <c r="H88" s="8"/>
      <c r="I88" s="346">
        <v>1</v>
      </c>
      <c r="J88" s="347"/>
      <c r="K88" s="16">
        <f t="shared" si="14"/>
        <v>100</v>
      </c>
    </row>
    <row r="89" spans="1:11" x14ac:dyDescent="0.3">
      <c r="A89" s="108" t="s">
        <v>511</v>
      </c>
      <c r="B89" s="228" t="s">
        <v>498</v>
      </c>
      <c r="C89" s="8"/>
      <c r="D89" s="8"/>
      <c r="E89" s="8"/>
      <c r="F89" s="8"/>
      <c r="G89" s="8"/>
      <c r="H89" s="8"/>
      <c r="I89" s="346"/>
      <c r="J89" s="347"/>
      <c r="K89" s="16">
        <f t="shared" si="14"/>
        <v>0</v>
      </c>
    </row>
    <row r="90" spans="1:11" x14ac:dyDescent="0.3">
      <c r="A90" s="108" t="s">
        <v>512</v>
      </c>
      <c r="B90" s="228" t="s">
        <v>499</v>
      </c>
      <c r="C90" s="8"/>
      <c r="D90" s="8"/>
      <c r="E90" s="8"/>
      <c r="F90" s="8"/>
      <c r="G90" s="8"/>
      <c r="H90" s="8"/>
      <c r="I90" s="346"/>
      <c r="J90" s="347"/>
      <c r="K90" s="16">
        <f t="shared" si="14"/>
        <v>0</v>
      </c>
    </row>
    <row r="91" spans="1:11" x14ac:dyDescent="0.3">
      <c r="A91" s="108" t="s">
        <v>513</v>
      </c>
      <c r="B91" s="228" t="s">
        <v>500</v>
      </c>
      <c r="C91" s="8"/>
      <c r="D91" s="8"/>
      <c r="E91" s="8"/>
      <c r="F91" s="8"/>
      <c r="G91" s="8"/>
      <c r="H91" s="8"/>
      <c r="I91" s="346"/>
      <c r="J91" s="347"/>
      <c r="K91" s="16">
        <f t="shared" si="14"/>
        <v>0</v>
      </c>
    </row>
    <row r="92" spans="1:11" x14ac:dyDescent="0.3">
      <c r="A92" s="108" t="s">
        <v>507</v>
      </c>
      <c r="B92" s="228" t="s">
        <v>501</v>
      </c>
      <c r="C92" s="8"/>
      <c r="D92" s="8"/>
      <c r="E92" s="8"/>
      <c r="F92" s="8"/>
      <c r="G92" s="8"/>
      <c r="H92" s="8"/>
      <c r="I92" s="346"/>
      <c r="J92" s="347"/>
      <c r="K92" s="16">
        <f t="shared" si="14"/>
        <v>0</v>
      </c>
    </row>
    <row r="93" spans="1:11" x14ac:dyDescent="0.3">
      <c r="A93" s="108" t="s">
        <v>514</v>
      </c>
      <c r="B93" s="228" t="s">
        <v>502</v>
      </c>
      <c r="C93" s="8"/>
      <c r="D93" s="8"/>
      <c r="E93" s="8"/>
      <c r="F93" s="8"/>
      <c r="G93" s="8"/>
      <c r="H93" s="8"/>
      <c r="I93" s="346"/>
      <c r="J93" s="347"/>
      <c r="K93" s="16">
        <f t="shared" si="14"/>
        <v>0</v>
      </c>
    </row>
    <row r="94" spans="1:11" x14ac:dyDescent="0.3">
      <c r="A94" s="108" t="s">
        <v>515</v>
      </c>
      <c r="B94" s="228" t="s">
        <v>503</v>
      </c>
      <c r="C94" s="8"/>
      <c r="D94" s="8"/>
      <c r="E94" s="8"/>
      <c r="F94" s="8"/>
      <c r="G94" s="8"/>
      <c r="H94" s="8"/>
      <c r="I94" s="346"/>
      <c r="J94" s="347"/>
      <c r="K94" s="16">
        <f t="shared" si="14"/>
        <v>0</v>
      </c>
    </row>
    <row r="95" spans="1:11" x14ac:dyDescent="0.3">
      <c r="A95" s="108" t="s">
        <v>516</v>
      </c>
      <c r="B95" s="228" t="s">
        <v>504</v>
      </c>
      <c r="C95" s="8"/>
      <c r="D95" s="8"/>
      <c r="E95" s="8"/>
      <c r="F95" s="8"/>
      <c r="G95" s="8"/>
      <c r="H95" s="8"/>
      <c r="I95" s="346"/>
      <c r="J95" s="347"/>
      <c r="K95" s="16">
        <f t="shared" si="14"/>
        <v>0</v>
      </c>
    </row>
    <row r="96" spans="1:11" x14ac:dyDescent="0.3">
      <c r="A96" s="108" t="s">
        <v>506</v>
      </c>
      <c r="B96" s="228" t="s">
        <v>505</v>
      </c>
      <c r="C96" s="8"/>
      <c r="D96" s="8"/>
      <c r="E96" s="8"/>
      <c r="F96" s="8"/>
      <c r="G96" s="8"/>
      <c r="H96" s="8"/>
      <c r="I96" s="346"/>
      <c r="J96" s="347"/>
      <c r="K96" s="16">
        <f t="shared" si="14"/>
        <v>0</v>
      </c>
    </row>
    <row r="97" spans="1:11" x14ac:dyDescent="0.3">
      <c r="A97" s="229" t="s">
        <v>77</v>
      </c>
      <c r="B97" s="348" t="s">
        <v>98</v>
      </c>
      <c r="C97" s="11">
        <f>SUM(C86:C96)</f>
        <v>56</v>
      </c>
      <c r="D97" s="11">
        <f t="shared" ref="D97:J97" si="15">SUM(D86:D96)</f>
        <v>0</v>
      </c>
      <c r="E97" s="11">
        <f t="shared" si="15"/>
        <v>0</v>
      </c>
      <c r="F97" s="11">
        <f t="shared" si="15"/>
        <v>0</v>
      </c>
      <c r="G97" s="11">
        <f t="shared" si="15"/>
        <v>43</v>
      </c>
      <c r="H97" s="11">
        <f t="shared" si="15"/>
        <v>0</v>
      </c>
      <c r="I97" s="11">
        <f t="shared" si="15"/>
        <v>1</v>
      </c>
      <c r="J97" s="11">
        <f t="shared" si="15"/>
        <v>0</v>
      </c>
      <c r="K97" s="16">
        <f>SUM(K86:K96)</f>
        <v>100</v>
      </c>
    </row>
    <row r="98" spans="1:11" x14ac:dyDescent="0.3">
      <c r="A98" s="355" t="s">
        <v>642</v>
      </c>
      <c r="B98" s="357" t="s">
        <v>98</v>
      </c>
      <c r="C98" s="358">
        <v>39</v>
      </c>
      <c r="D98" s="358">
        <v>0</v>
      </c>
      <c r="E98" s="358">
        <v>0</v>
      </c>
      <c r="F98" s="358">
        <v>0</v>
      </c>
      <c r="G98" s="358">
        <v>30</v>
      </c>
      <c r="H98" s="358">
        <v>0</v>
      </c>
      <c r="I98" s="358">
        <v>0</v>
      </c>
      <c r="J98" s="358">
        <v>0</v>
      </c>
      <c r="K98" s="18">
        <f t="shared" ref="K98:K99" si="16">SUM(C98:J98)</f>
        <v>69</v>
      </c>
    </row>
    <row r="99" spans="1:11" x14ac:dyDescent="0.3">
      <c r="A99" s="355" t="s">
        <v>643</v>
      </c>
      <c r="B99" s="357" t="s">
        <v>98</v>
      </c>
      <c r="C99" s="358">
        <v>12</v>
      </c>
      <c r="D99" s="358">
        <v>0</v>
      </c>
      <c r="E99" s="358">
        <v>0</v>
      </c>
      <c r="F99" s="358">
        <v>0</v>
      </c>
      <c r="G99" s="358">
        <v>9</v>
      </c>
      <c r="H99" s="358">
        <v>0</v>
      </c>
      <c r="I99" s="358">
        <v>0</v>
      </c>
      <c r="J99" s="358">
        <v>0</v>
      </c>
      <c r="K99" s="18">
        <f t="shared" si="16"/>
        <v>21</v>
      </c>
    </row>
    <row r="100" spans="1:11" x14ac:dyDescent="0.3">
      <c r="A100" s="110" t="s">
        <v>602</v>
      </c>
      <c r="B100" s="231"/>
      <c r="C100" s="395"/>
      <c r="D100" s="396"/>
      <c r="E100" s="396"/>
      <c r="F100" s="396"/>
      <c r="G100" s="396"/>
      <c r="H100" s="396"/>
      <c r="I100" s="396"/>
      <c r="J100" s="396"/>
      <c r="K100" s="397"/>
    </row>
    <row r="101" spans="1:11" x14ac:dyDescent="0.3">
      <c r="A101" s="226" t="s">
        <v>494</v>
      </c>
      <c r="B101" s="227" t="s">
        <v>493</v>
      </c>
      <c r="C101" s="392"/>
      <c r="D101" s="393"/>
      <c r="E101" s="393"/>
      <c r="F101" s="393"/>
      <c r="G101" s="393"/>
      <c r="H101" s="393"/>
      <c r="I101" s="393"/>
      <c r="J101" s="393"/>
      <c r="K101" s="394"/>
    </row>
    <row r="102" spans="1:11" x14ac:dyDescent="0.3">
      <c r="A102" s="108" t="s">
        <v>508</v>
      </c>
      <c r="B102" s="228" t="s">
        <v>495</v>
      </c>
      <c r="C102" s="88">
        <f t="shared" ref="C102:F115" si="17">SUM(C6,C22,C38,C54,C70,C86)</f>
        <v>0</v>
      </c>
      <c r="D102" s="88">
        <f t="shared" si="17"/>
        <v>0</v>
      </c>
      <c r="E102" s="88">
        <v>0</v>
      </c>
      <c r="F102" s="88">
        <v>0</v>
      </c>
      <c r="G102" s="88">
        <f t="shared" ref="G102:J115" si="18">SUM(G6,G22,G38,G54,G70,G86)</f>
        <v>0</v>
      </c>
      <c r="H102" s="88">
        <f t="shared" si="18"/>
        <v>0</v>
      </c>
      <c r="I102" s="88">
        <f t="shared" si="18"/>
        <v>0</v>
      </c>
      <c r="J102" s="88">
        <f t="shared" si="18"/>
        <v>0</v>
      </c>
      <c r="K102" s="98">
        <f>SUM(C102:J102)</f>
        <v>0</v>
      </c>
    </row>
    <row r="103" spans="1:11" x14ac:dyDescent="0.3">
      <c r="A103" s="108" t="s">
        <v>509</v>
      </c>
      <c r="B103" s="228" t="s">
        <v>496</v>
      </c>
      <c r="C103" s="88">
        <f t="shared" si="17"/>
        <v>210</v>
      </c>
      <c r="D103" s="88">
        <f t="shared" si="17"/>
        <v>84</v>
      </c>
      <c r="E103" s="88">
        <f>SUM(E71)</f>
        <v>42</v>
      </c>
      <c r="F103" s="88">
        <f>SUM(F71)</f>
        <v>14</v>
      </c>
      <c r="G103" s="88">
        <f t="shared" si="18"/>
        <v>141</v>
      </c>
      <c r="H103" s="88">
        <f t="shared" si="18"/>
        <v>70</v>
      </c>
      <c r="I103" s="349">
        <f t="shared" si="18"/>
        <v>3</v>
      </c>
      <c r="J103" s="361">
        <f t="shared" si="18"/>
        <v>0</v>
      </c>
      <c r="K103" s="98">
        <f t="shared" ref="K103:K112" si="19">SUM(C103:J103)</f>
        <v>564</v>
      </c>
    </row>
    <row r="104" spans="1:11" x14ac:dyDescent="0.3">
      <c r="A104" s="108" t="s">
        <v>510</v>
      </c>
      <c r="B104" s="228" t="s">
        <v>497</v>
      </c>
      <c r="C104" s="88">
        <f t="shared" si="17"/>
        <v>174</v>
      </c>
      <c r="D104" s="88">
        <f t="shared" si="17"/>
        <v>20</v>
      </c>
      <c r="E104" s="88">
        <v>0</v>
      </c>
      <c r="F104" s="88">
        <v>0</v>
      </c>
      <c r="G104" s="88">
        <f t="shared" si="18"/>
        <v>99</v>
      </c>
      <c r="H104" s="88">
        <f t="shared" si="18"/>
        <v>4</v>
      </c>
      <c r="I104" s="349">
        <f t="shared" si="18"/>
        <v>10</v>
      </c>
      <c r="J104" s="361">
        <f t="shared" si="18"/>
        <v>1</v>
      </c>
      <c r="K104" s="98">
        <f t="shared" si="19"/>
        <v>308</v>
      </c>
    </row>
    <row r="105" spans="1:11" x14ac:dyDescent="0.3">
      <c r="A105" s="108" t="s">
        <v>511</v>
      </c>
      <c r="B105" s="228" t="s">
        <v>498</v>
      </c>
      <c r="C105" s="88">
        <f t="shared" si="17"/>
        <v>61</v>
      </c>
      <c r="D105" s="88">
        <f t="shared" si="17"/>
        <v>0</v>
      </c>
      <c r="E105" s="88">
        <v>0</v>
      </c>
      <c r="F105" s="88">
        <v>0</v>
      </c>
      <c r="G105" s="88">
        <f t="shared" si="18"/>
        <v>0</v>
      </c>
      <c r="H105" s="88">
        <f t="shared" si="18"/>
        <v>0</v>
      </c>
      <c r="I105" s="349">
        <f t="shared" si="18"/>
        <v>0</v>
      </c>
      <c r="J105" s="361">
        <f t="shared" si="18"/>
        <v>0</v>
      </c>
      <c r="K105" s="98">
        <f t="shared" si="19"/>
        <v>61</v>
      </c>
    </row>
    <row r="106" spans="1:11" x14ac:dyDescent="0.3">
      <c r="A106" s="108" t="s">
        <v>512</v>
      </c>
      <c r="B106" s="228" t="s">
        <v>499</v>
      </c>
      <c r="C106" s="88">
        <f t="shared" si="17"/>
        <v>0</v>
      </c>
      <c r="D106" s="88">
        <f t="shared" si="17"/>
        <v>0</v>
      </c>
      <c r="E106" s="88">
        <v>0</v>
      </c>
      <c r="F106" s="88">
        <v>0</v>
      </c>
      <c r="G106" s="88">
        <f t="shared" si="18"/>
        <v>0</v>
      </c>
      <c r="H106" s="88">
        <f t="shared" si="18"/>
        <v>0</v>
      </c>
      <c r="I106" s="349">
        <f t="shared" si="18"/>
        <v>0</v>
      </c>
      <c r="J106" s="361">
        <f t="shared" si="18"/>
        <v>0</v>
      </c>
      <c r="K106" s="98">
        <f t="shared" si="19"/>
        <v>0</v>
      </c>
    </row>
    <row r="107" spans="1:11" x14ac:dyDescent="0.3">
      <c r="A107" s="108" t="s">
        <v>513</v>
      </c>
      <c r="B107" s="228" t="s">
        <v>500</v>
      </c>
      <c r="C107" s="88">
        <f t="shared" si="17"/>
        <v>99</v>
      </c>
      <c r="D107" s="88">
        <f t="shared" si="17"/>
        <v>4</v>
      </c>
      <c r="E107" s="88">
        <v>0</v>
      </c>
      <c r="F107" s="88">
        <v>0</v>
      </c>
      <c r="G107" s="88">
        <f t="shared" si="18"/>
        <v>48</v>
      </c>
      <c r="H107" s="88">
        <f t="shared" si="18"/>
        <v>0</v>
      </c>
      <c r="I107" s="349">
        <f t="shared" si="18"/>
        <v>13</v>
      </c>
      <c r="J107" s="361">
        <f t="shared" si="18"/>
        <v>2</v>
      </c>
      <c r="K107" s="98">
        <f t="shared" si="19"/>
        <v>166</v>
      </c>
    </row>
    <row r="108" spans="1:11" x14ac:dyDescent="0.3">
      <c r="A108" s="108" t="s">
        <v>507</v>
      </c>
      <c r="B108" s="228" t="s">
        <v>501</v>
      </c>
      <c r="C108" s="88">
        <f t="shared" si="17"/>
        <v>18</v>
      </c>
      <c r="D108" s="88">
        <f t="shared" si="17"/>
        <v>5</v>
      </c>
      <c r="E108" s="88">
        <v>0</v>
      </c>
      <c r="F108" s="88">
        <v>0</v>
      </c>
      <c r="G108" s="88">
        <f t="shared" si="18"/>
        <v>8</v>
      </c>
      <c r="H108" s="88">
        <f t="shared" si="18"/>
        <v>1</v>
      </c>
      <c r="I108" s="349">
        <f t="shared" si="18"/>
        <v>1</v>
      </c>
      <c r="J108" s="361">
        <f t="shared" si="18"/>
        <v>0</v>
      </c>
      <c r="K108" s="98">
        <f t="shared" si="19"/>
        <v>33</v>
      </c>
    </row>
    <row r="109" spans="1:11" x14ac:dyDescent="0.3">
      <c r="A109" s="108" t="s">
        <v>514</v>
      </c>
      <c r="B109" s="228" t="s">
        <v>502</v>
      </c>
      <c r="C109" s="88">
        <f t="shared" si="17"/>
        <v>0</v>
      </c>
      <c r="D109" s="88">
        <f t="shared" si="17"/>
        <v>0</v>
      </c>
      <c r="E109" s="88">
        <v>0</v>
      </c>
      <c r="F109" s="88">
        <v>0</v>
      </c>
      <c r="G109" s="88">
        <f t="shared" si="18"/>
        <v>0</v>
      </c>
      <c r="H109" s="88">
        <f t="shared" si="18"/>
        <v>0</v>
      </c>
      <c r="I109" s="349">
        <f t="shared" si="18"/>
        <v>0</v>
      </c>
      <c r="J109" s="361">
        <f t="shared" si="18"/>
        <v>0</v>
      </c>
      <c r="K109" s="98">
        <f t="shared" si="19"/>
        <v>0</v>
      </c>
    </row>
    <row r="110" spans="1:11" x14ac:dyDescent="0.3">
      <c r="A110" s="108" t="s">
        <v>515</v>
      </c>
      <c r="B110" s="228" t="s">
        <v>503</v>
      </c>
      <c r="C110" s="88">
        <f t="shared" si="17"/>
        <v>0</v>
      </c>
      <c r="D110" s="88">
        <f t="shared" si="17"/>
        <v>0</v>
      </c>
      <c r="E110" s="88">
        <v>0</v>
      </c>
      <c r="F110" s="88">
        <v>0</v>
      </c>
      <c r="G110" s="88">
        <f t="shared" si="18"/>
        <v>0</v>
      </c>
      <c r="H110" s="88">
        <f t="shared" si="18"/>
        <v>0</v>
      </c>
      <c r="I110" s="349">
        <f t="shared" si="18"/>
        <v>0</v>
      </c>
      <c r="J110" s="361">
        <f t="shared" si="18"/>
        <v>0</v>
      </c>
      <c r="K110" s="98">
        <f t="shared" si="19"/>
        <v>0</v>
      </c>
    </row>
    <row r="111" spans="1:11" x14ac:dyDescent="0.3">
      <c r="A111" s="108" t="s">
        <v>516</v>
      </c>
      <c r="B111" s="228" t="s">
        <v>504</v>
      </c>
      <c r="C111" s="100">
        <f t="shared" si="17"/>
        <v>248</v>
      </c>
      <c r="D111" s="100">
        <f t="shared" si="17"/>
        <v>63</v>
      </c>
      <c r="E111" s="100">
        <f>SUM(E15)</f>
        <v>76</v>
      </c>
      <c r="F111" s="100">
        <f>SUM(F15)</f>
        <v>0</v>
      </c>
      <c r="G111" s="100">
        <f t="shared" si="18"/>
        <v>47</v>
      </c>
      <c r="H111" s="100">
        <f t="shared" si="18"/>
        <v>79</v>
      </c>
      <c r="I111" s="362">
        <f t="shared" si="18"/>
        <v>3</v>
      </c>
      <c r="J111" s="363">
        <f t="shared" si="18"/>
        <v>11</v>
      </c>
      <c r="K111" s="102">
        <f t="shared" si="19"/>
        <v>527</v>
      </c>
    </row>
    <row r="112" spans="1:11" ht="14.4" thickBot="1" x14ac:dyDescent="0.35">
      <c r="A112" s="108" t="s">
        <v>506</v>
      </c>
      <c r="B112" s="228" t="s">
        <v>505</v>
      </c>
      <c r="C112" s="88">
        <f t="shared" si="17"/>
        <v>29</v>
      </c>
      <c r="D112" s="88">
        <f t="shared" si="17"/>
        <v>13</v>
      </c>
      <c r="E112" s="88">
        <v>0</v>
      </c>
      <c r="F112" s="88">
        <v>0</v>
      </c>
      <c r="G112" s="88">
        <f t="shared" si="18"/>
        <v>15</v>
      </c>
      <c r="H112" s="88">
        <f t="shared" si="18"/>
        <v>0</v>
      </c>
      <c r="I112" s="349">
        <f t="shared" si="18"/>
        <v>0</v>
      </c>
      <c r="J112" s="361">
        <f t="shared" si="18"/>
        <v>0</v>
      </c>
      <c r="K112" s="98">
        <f t="shared" si="19"/>
        <v>57</v>
      </c>
    </row>
    <row r="113" spans="1:11" ht="14.4" thickBot="1" x14ac:dyDescent="0.35">
      <c r="A113" s="156" t="s">
        <v>77</v>
      </c>
      <c r="B113" s="374" t="s">
        <v>98</v>
      </c>
      <c r="C113" s="157">
        <f t="shared" si="17"/>
        <v>839</v>
      </c>
      <c r="D113" s="157">
        <f t="shared" si="17"/>
        <v>189</v>
      </c>
      <c r="E113" s="157">
        <f t="shared" si="17"/>
        <v>118</v>
      </c>
      <c r="F113" s="157">
        <f t="shared" si="17"/>
        <v>14</v>
      </c>
      <c r="G113" s="157">
        <f t="shared" si="18"/>
        <v>358</v>
      </c>
      <c r="H113" s="157">
        <f t="shared" si="18"/>
        <v>154</v>
      </c>
      <c r="I113" s="157">
        <f t="shared" si="18"/>
        <v>30</v>
      </c>
      <c r="J113" s="158">
        <f t="shared" si="18"/>
        <v>14</v>
      </c>
      <c r="K113" s="159">
        <f>SUM(K102:K112)</f>
        <v>1716</v>
      </c>
    </row>
    <row r="114" spans="1:11" x14ac:dyDescent="0.3">
      <c r="A114" s="364" t="s">
        <v>82</v>
      </c>
      <c r="B114" s="365" t="s">
        <v>98</v>
      </c>
      <c r="C114" s="346">
        <f t="shared" si="17"/>
        <v>593</v>
      </c>
      <c r="D114" s="346">
        <f t="shared" si="17"/>
        <v>135</v>
      </c>
      <c r="E114" s="346">
        <f>SUM(E18,E34,E50,E66,E82,E98)</f>
        <v>98</v>
      </c>
      <c r="F114" s="346">
        <f t="shared" si="17"/>
        <v>14</v>
      </c>
      <c r="G114" s="346">
        <f t="shared" si="18"/>
        <v>273</v>
      </c>
      <c r="H114" s="346">
        <f t="shared" si="18"/>
        <v>134</v>
      </c>
      <c r="I114" s="346">
        <f t="shared" si="18"/>
        <v>18</v>
      </c>
      <c r="J114" s="346">
        <f t="shared" si="18"/>
        <v>9</v>
      </c>
      <c r="K114" s="159">
        <f t="shared" ref="K114:K115" si="20">SUM(C114:J114)</f>
        <v>1274</v>
      </c>
    </row>
    <row r="115" spans="1:11" ht="14.4" thickBot="1" x14ac:dyDescent="0.35">
      <c r="A115" s="366" t="s">
        <v>83</v>
      </c>
      <c r="B115" s="367" t="s">
        <v>98</v>
      </c>
      <c r="C115" s="368">
        <f t="shared" si="17"/>
        <v>94</v>
      </c>
      <c r="D115" s="368">
        <f t="shared" si="17"/>
        <v>4</v>
      </c>
      <c r="E115" s="368">
        <f t="shared" si="17"/>
        <v>34</v>
      </c>
      <c r="F115" s="368">
        <f t="shared" si="17"/>
        <v>0</v>
      </c>
      <c r="G115" s="368">
        <f t="shared" si="18"/>
        <v>23</v>
      </c>
      <c r="H115" s="368">
        <f t="shared" si="18"/>
        <v>4</v>
      </c>
      <c r="I115" s="368">
        <f t="shared" si="18"/>
        <v>6</v>
      </c>
      <c r="J115" s="368">
        <f t="shared" si="18"/>
        <v>1</v>
      </c>
      <c r="K115" s="17">
        <f t="shared" si="20"/>
        <v>166</v>
      </c>
    </row>
    <row r="117" spans="1:11" x14ac:dyDescent="0.3">
      <c r="A117" s="446" t="s">
        <v>123</v>
      </c>
      <c r="B117" s="446"/>
      <c r="C117" s="446"/>
      <c r="D117" s="446"/>
      <c r="E117" s="446"/>
      <c r="F117" s="446"/>
      <c r="G117" s="446"/>
      <c r="H117" s="446"/>
      <c r="I117" s="446"/>
      <c r="J117" s="446"/>
      <c r="K117" s="446"/>
    </row>
    <row r="118" spans="1:11" x14ac:dyDescent="0.3">
      <c r="A118" s="446" t="s">
        <v>143</v>
      </c>
      <c r="B118" s="446"/>
      <c r="C118" s="446"/>
      <c r="D118" s="446"/>
      <c r="E118" s="446"/>
      <c r="F118" s="446"/>
      <c r="G118" s="446"/>
      <c r="H118" s="446"/>
      <c r="I118" s="446"/>
      <c r="J118" s="446"/>
      <c r="K118" s="446"/>
    </row>
  </sheetData>
  <mergeCells count="22">
    <mergeCell ref="C101:K101"/>
    <mergeCell ref="A117:K117"/>
    <mergeCell ref="A118:K118"/>
    <mergeCell ref="C68:K68"/>
    <mergeCell ref="C69:K69"/>
    <mergeCell ref="C84:K84"/>
    <mergeCell ref="C85:K85"/>
    <mergeCell ref="C100:K100"/>
    <mergeCell ref="I2:J2"/>
    <mergeCell ref="A1:K1"/>
    <mergeCell ref="C2:D2"/>
    <mergeCell ref="E2:F2"/>
    <mergeCell ref="G2:H2"/>
    <mergeCell ref="A2:A3"/>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theme="6"/>
    <pageSetUpPr fitToPage="1"/>
  </sheetPr>
  <dimension ref="A1:W105"/>
  <sheetViews>
    <sheetView zoomScale="85" zoomScaleNormal="85" workbookViewId="0">
      <pane ySplit="3" topLeftCell="A4" activePane="bottomLeft" state="frozen"/>
      <selection pane="bottomLeft" activeCell="L101" activeCellId="1" sqref="H101 L101"/>
    </sheetView>
  </sheetViews>
  <sheetFormatPr defaultColWidth="9.109375" defaultRowHeight="13.8" x14ac:dyDescent="0.3"/>
  <cols>
    <col min="1" max="1" width="47.88671875" style="2" customWidth="1"/>
    <col min="2" max="2" width="6.6640625" style="3" customWidth="1"/>
    <col min="3" max="3" width="10.44140625" style="3"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3" ht="42.75" customHeight="1" x14ac:dyDescent="0.3">
      <c r="A1" s="376" t="s">
        <v>397</v>
      </c>
      <c r="B1" s="377"/>
      <c r="C1" s="377"/>
      <c r="D1" s="377"/>
      <c r="E1" s="377"/>
      <c r="F1" s="377"/>
      <c r="G1" s="377"/>
      <c r="H1" s="377"/>
      <c r="I1" s="377"/>
      <c r="J1" s="377"/>
      <c r="K1" s="377"/>
      <c r="L1" s="377"/>
      <c r="M1" s="377"/>
      <c r="N1" s="377"/>
      <c r="O1" s="377"/>
      <c r="P1" s="377"/>
      <c r="Q1" s="377"/>
      <c r="R1" s="379"/>
      <c r="T1" s="63"/>
      <c r="U1" s="62"/>
      <c r="V1" s="62"/>
      <c r="W1" s="62"/>
    </row>
    <row r="2" spans="1:23" s="4" customFormat="1" ht="38.25" customHeight="1" x14ac:dyDescent="0.3">
      <c r="A2" s="454" t="s">
        <v>602</v>
      </c>
      <c r="B2" s="455"/>
      <c r="C2" s="450" t="s">
        <v>0</v>
      </c>
      <c r="D2" s="451"/>
      <c r="E2" s="451"/>
      <c r="F2" s="452"/>
      <c r="G2" s="450" t="s">
        <v>2</v>
      </c>
      <c r="H2" s="451"/>
      <c r="I2" s="451"/>
      <c r="J2" s="452"/>
      <c r="K2" s="450" t="s">
        <v>1</v>
      </c>
      <c r="L2" s="451"/>
      <c r="M2" s="451"/>
      <c r="N2" s="452"/>
      <c r="O2" s="450" t="s">
        <v>3</v>
      </c>
      <c r="P2" s="451"/>
      <c r="Q2" s="451"/>
      <c r="R2" s="453"/>
    </row>
    <row r="3" spans="1:23" s="4" customFormat="1" ht="51.75" customHeight="1" thickBot="1" x14ac:dyDescent="0.35">
      <c r="A3" s="456"/>
      <c r="B3" s="457"/>
      <c r="C3" s="107" t="s">
        <v>451</v>
      </c>
      <c r="D3" s="107" t="s">
        <v>19</v>
      </c>
      <c r="E3" s="107" t="s">
        <v>84</v>
      </c>
      <c r="F3" s="107" t="s">
        <v>85</v>
      </c>
      <c r="G3" s="107" t="s">
        <v>451</v>
      </c>
      <c r="H3" s="107" t="s">
        <v>19</v>
      </c>
      <c r="I3" s="107" t="s">
        <v>84</v>
      </c>
      <c r="J3" s="107" t="s">
        <v>85</v>
      </c>
      <c r="K3" s="107" t="s">
        <v>451</v>
      </c>
      <c r="L3" s="107" t="s">
        <v>19</v>
      </c>
      <c r="M3" s="107" t="s">
        <v>84</v>
      </c>
      <c r="N3" s="107" t="s">
        <v>85</v>
      </c>
      <c r="O3" s="107" t="s">
        <v>451</v>
      </c>
      <c r="P3" s="107" t="s">
        <v>19</v>
      </c>
      <c r="Q3" s="107" t="s">
        <v>84</v>
      </c>
      <c r="R3" s="107" t="s">
        <v>85</v>
      </c>
    </row>
    <row r="4" spans="1:23" s="5" customFormat="1" x14ac:dyDescent="0.3">
      <c r="A4" s="71" t="s">
        <v>592</v>
      </c>
      <c r="B4" s="43"/>
      <c r="C4" s="398"/>
      <c r="D4" s="399"/>
      <c r="E4" s="399"/>
      <c r="F4" s="399"/>
      <c r="G4" s="399"/>
      <c r="H4" s="399"/>
      <c r="I4" s="399"/>
      <c r="J4" s="399"/>
      <c r="K4" s="399"/>
      <c r="L4" s="399"/>
      <c r="M4" s="399"/>
      <c r="N4" s="399"/>
      <c r="O4" s="399"/>
      <c r="P4" s="399"/>
      <c r="Q4" s="399"/>
      <c r="R4" s="400"/>
    </row>
    <row r="5" spans="1:23" s="2" customFormat="1" x14ac:dyDescent="0.3">
      <c r="A5" s="226" t="s">
        <v>494</v>
      </c>
      <c r="B5" s="227" t="s">
        <v>493</v>
      </c>
      <c r="C5" s="237"/>
      <c r="D5" s="238"/>
      <c r="E5" s="238"/>
      <c r="F5" s="238"/>
      <c r="G5" s="238"/>
      <c r="H5" s="238"/>
      <c r="I5" s="238"/>
      <c r="J5" s="238"/>
      <c r="K5" s="238"/>
      <c r="L5" s="238"/>
      <c r="M5" s="238"/>
      <c r="N5" s="238"/>
      <c r="O5" s="238"/>
      <c r="P5" s="238"/>
      <c r="Q5" s="238"/>
      <c r="R5" s="239"/>
    </row>
    <row r="6" spans="1:23" x14ac:dyDescent="0.3">
      <c r="A6" s="108" t="s">
        <v>508</v>
      </c>
      <c r="B6" s="228" t="s">
        <v>495</v>
      </c>
      <c r="C6" s="161"/>
      <c r="D6" s="162"/>
      <c r="E6" s="162"/>
      <c r="F6" s="162"/>
      <c r="G6" s="162"/>
      <c r="H6" s="162"/>
      <c r="I6" s="162"/>
      <c r="J6" s="162"/>
      <c r="K6" s="162"/>
      <c r="L6" s="162"/>
      <c r="M6" s="162"/>
      <c r="N6" s="162"/>
      <c r="O6" s="162"/>
      <c r="P6" s="162"/>
      <c r="Q6" s="162"/>
      <c r="R6" s="163"/>
    </row>
    <row r="7" spans="1:23" x14ac:dyDescent="0.3">
      <c r="A7" s="108" t="s">
        <v>509</v>
      </c>
      <c r="B7" s="228" t="s">
        <v>496</v>
      </c>
      <c r="C7" s="161"/>
      <c r="D7" s="162"/>
      <c r="E7" s="162"/>
      <c r="F7" s="162"/>
      <c r="G7" s="162"/>
      <c r="H7" s="162"/>
      <c r="I7" s="162"/>
      <c r="J7" s="162"/>
      <c r="K7" s="162"/>
      <c r="L7" s="162"/>
      <c r="M7" s="162"/>
      <c r="N7" s="162"/>
      <c r="O7" s="162"/>
      <c r="P7" s="162"/>
      <c r="Q7" s="162"/>
      <c r="R7" s="163"/>
    </row>
    <row r="8" spans="1:23" x14ac:dyDescent="0.3">
      <c r="A8" s="108" t="s">
        <v>510</v>
      </c>
      <c r="B8" s="228" t="s">
        <v>497</v>
      </c>
      <c r="C8" s="161">
        <v>481</v>
      </c>
      <c r="D8" s="162">
        <v>617</v>
      </c>
      <c r="E8" s="162">
        <v>140</v>
      </c>
      <c r="F8" s="162">
        <v>124</v>
      </c>
      <c r="G8" s="162"/>
      <c r="H8" s="162"/>
      <c r="I8" s="162"/>
      <c r="J8" s="162"/>
      <c r="K8" s="162">
        <v>120</v>
      </c>
      <c r="L8" s="162">
        <v>124</v>
      </c>
      <c r="M8" s="162">
        <v>64</v>
      </c>
      <c r="N8" s="162">
        <v>64</v>
      </c>
      <c r="O8" s="162">
        <v>10</v>
      </c>
      <c r="P8" s="162">
        <v>10</v>
      </c>
      <c r="Q8" s="162">
        <v>6</v>
      </c>
      <c r="R8" s="163">
        <v>6</v>
      </c>
    </row>
    <row r="9" spans="1:23" x14ac:dyDescent="0.3">
      <c r="A9" s="108" t="s">
        <v>511</v>
      </c>
      <c r="B9" s="228" t="s">
        <v>498</v>
      </c>
      <c r="C9" s="161"/>
      <c r="D9" s="162"/>
      <c r="E9" s="162"/>
      <c r="F9" s="162"/>
      <c r="G9" s="162"/>
      <c r="H9" s="162"/>
      <c r="I9" s="162"/>
      <c r="J9" s="162"/>
      <c r="K9" s="162"/>
      <c r="L9" s="162"/>
      <c r="M9" s="162"/>
      <c r="N9" s="162"/>
      <c r="O9" s="162"/>
      <c r="P9" s="162"/>
      <c r="Q9" s="162"/>
      <c r="R9" s="163"/>
    </row>
    <row r="10" spans="1:23" x14ac:dyDescent="0.3">
      <c r="A10" s="108" t="s">
        <v>512</v>
      </c>
      <c r="B10" s="228" t="s">
        <v>499</v>
      </c>
      <c r="C10" s="161"/>
      <c r="D10" s="162"/>
      <c r="E10" s="162"/>
      <c r="F10" s="162"/>
      <c r="G10" s="162"/>
      <c r="H10" s="162"/>
      <c r="I10" s="162"/>
      <c r="J10" s="162"/>
      <c r="K10" s="162"/>
      <c r="L10" s="162"/>
      <c r="M10" s="162"/>
      <c r="N10" s="162"/>
      <c r="O10" s="162"/>
      <c r="P10" s="162"/>
      <c r="Q10" s="162"/>
      <c r="R10" s="163"/>
    </row>
    <row r="11" spans="1:23" x14ac:dyDescent="0.3">
      <c r="A11" s="108" t="s">
        <v>513</v>
      </c>
      <c r="B11" s="228" t="s">
        <v>500</v>
      </c>
      <c r="C11" s="161"/>
      <c r="D11" s="162"/>
      <c r="E11" s="162"/>
      <c r="F11" s="162"/>
      <c r="G11" s="162"/>
      <c r="H11" s="162"/>
      <c r="I11" s="162"/>
      <c r="J11" s="162"/>
      <c r="K11" s="162"/>
      <c r="L11" s="162"/>
      <c r="M11" s="162"/>
      <c r="N11" s="162"/>
      <c r="O11" s="162"/>
      <c r="P11" s="162"/>
      <c r="Q11" s="162"/>
      <c r="R11" s="163"/>
    </row>
    <row r="12" spans="1:23" x14ac:dyDescent="0.3">
      <c r="A12" s="108" t="s">
        <v>507</v>
      </c>
      <c r="B12" s="228" t="s">
        <v>501</v>
      </c>
      <c r="C12" s="161"/>
      <c r="D12" s="162"/>
      <c r="E12" s="162"/>
      <c r="F12" s="162"/>
      <c r="G12" s="162"/>
      <c r="H12" s="162"/>
      <c r="I12" s="162"/>
      <c r="J12" s="162"/>
      <c r="K12" s="162"/>
      <c r="L12" s="162"/>
      <c r="M12" s="162"/>
      <c r="N12" s="162"/>
      <c r="O12" s="162"/>
      <c r="P12" s="162"/>
      <c r="Q12" s="162"/>
      <c r="R12" s="163"/>
    </row>
    <row r="13" spans="1:23" x14ac:dyDescent="0.3">
      <c r="A13" s="108" t="s">
        <v>514</v>
      </c>
      <c r="B13" s="228" t="s">
        <v>502</v>
      </c>
      <c r="C13" s="161"/>
      <c r="D13" s="162"/>
      <c r="E13" s="162"/>
      <c r="F13" s="162"/>
      <c r="G13" s="162"/>
      <c r="H13" s="162"/>
      <c r="I13" s="162"/>
      <c r="J13" s="162"/>
      <c r="K13" s="162"/>
      <c r="L13" s="162"/>
      <c r="M13" s="162"/>
      <c r="N13" s="162"/>
      <c r="O13" s="162"/>
      <c r="P13" s="162"/>
      <c r="Q13" s="162"/>
      <c r="R13" s="163"/>
    </row>
    <row r="14" spans="1:23" x14ac:dyDescent="0.3">
      <c r="A14" s="108" t="s">
        <v>515</v>
      </c>
      <c r="B14" s="228" t="s">
        <v>503</v>
      </c>
      <c r="C14" s="161"/>
      <c r="D14" s="162"/>
      <c r="E14" s="162"/>
      <c r="F14" s="162"/>
      <c r="G14" s="162"/>
      <c r="H14" s="162"/>
      <c r="I14" s="162"/>
      <c r="J14" s="162"/>
      <c r="K14" s="162"/>
      <c r="L14" s="162"/>
      <c r="M14" s="162"/>
      <c r="N14" s="162"/>
      <c r="O14" s="162"/>
      <c r="P14" s="162"/>
      <c r="Q14" s="162"/>
      <c r="R14" s="163"/>
    </row>
    <row r="15" spans="1:23" x14ac:dyDescent="0.3">
      <c r="A15" s="108" t="s">
        <v>516</v>
      </c>
      <c r="B15" s="228" t="s">
        <v>504</v>
      </c>
      <c r="C15" s="161"/>
      <c r="D15" s="162"/>
      <c r="E15" s="162"/>
      <c r="F15" s="162"/>
      <c r="G15" s="162"/>
      <c r="H15" s="162"/>
      <c r="I15" s="162"/>
      <c r="J15" s="162"/>
      <c r="K15" s="162"/>
      <c r="L15" s="162"/>
      <c r="M15" s="162"/>
      <c r="N15" s="162"/>
      <c r="O15" s="162"/>
      <c r="P15" s="162"/>
      <c r="Q15" s="162"/>
      <c r="R15" s="163"/>
    </row>
    <row r="16" spans="1:23" x14ac:dyDescent="0.3">
      <c r="A16" s="108" t="s">
        <v>506</v>
      </c>
      <c r="B16" s="228" t="s">
        <v>505</v>
      </c>
      <c r="C16" s="161"/>
      <c r="D16" s="162"/>
      <c r="E16" s="162"/>
      <c r="F16" s="162"/>
      <c r="G16" s="162"/>
      <c r="H16" s="162"/>
      <c r="I16" s="162"/>
      <c r="J16" s="162"/>
      <c r="K16" s="162"/>
      <c r="L16" s="162"/>
      <c r="M16" s="162"/>
      <c r="N16" s="162"/>
      <c r="O16" s="162"/>
      <c r="P16" s="162"/>
      <c r="Q16" s="162"/>
      <c r="R16" s="163"/>
    </row>
    <row r="17" spans="1:18" ht="14.4" thickBot="1" x14ac:dyDescent="0.35">
      <c r="A17" s="229" t="s">
        <v>77</v>
      </c>
      <c r="B17" s="230" t="s">
        <v>98</v>
      </c>
      <c r="C17" s="240">
        <f>SUM(C6:C16)</f>
        <v>481</v>
      </c>
      <c r="D17" s="240">
        <f t="shared" ref="D17:R17" si="0">SUM(D6:D16)</f>
        <v>617</v>
      </c>
      <c r="E17" s="240">
        <f t="shared" si="0"/>
        <v>140</v>
      </c>
      <c r="F17" s="240">
        <f t="shared" si="0"/>
        <v>124</v>
      </c>
      <c r="G17" s="240">
        <f t="shared" si="0"/>
        <v>0</v>
      </c>
      <c r="H17" s="240">
        <f t="shared" si="0"/>
        <v>0</v>
      </c>
      <c r="I17" s="240">
        <f t="shared" si="0"/>
        <v>0</v>
      </c>
      <c r="J17" s="240">
        <f t="shared" si="0"/>
        <v>0</v>
      </c>
      <c r="K17" s="240">
        <f t="shared" si="0"/>
        <v>120</v>
      </c>
      <c r="L17" s="240">
        <f t="shared" si="0"/>
        <v>124</v>
      </c>
      <c r="M17" s="240">
        <f t="shared" si="0"/>
        <v>64</v>
      </c>
      <c r="N17" s="240">
        <f t="shared" si="0"/>
        <v>64</v>
      </c>
      <c r="O17" s="240">
        <f t="shared" si="0"/>
        <v>10</v>
      </c>
      <c r="P17" s="240">
        <f t="shared" si="0"/>
        <v>10</v>
      </c>
      <c r="Q17" s="240">
        <f t="shared" si="0"/>
        <v>6</v>
      </c>
      <c r="R17" s="240">
        <f t="shared" si="0"/>
        <v>6</v>
      </c>
    </row>
    <row r="18" spans="1:18" x14ac:dyDescent="0.3">
      <c r="A18" s="71" t="s">
        <v>594</v>
      </c>
      <c r="B18" s="43"/>
      <c r="C18" s="398"/>
      <c r="D18" s="399"/>
      <c r="E18" s="399"/>
      <c r="F18" s="399"/>
      <c r="G18" s="399"/>
      <c r="H18" s="399"/>
      <c r="I18" s="399"/>
      <c r="J18" s="399"/>
      <c r="K18" s="399"/>
      <c r="L18" s="399"/>
      <c r="M18" s="399"/>
      <c r="N18" s="399"/>
      <c r="O18" s="399"/>
      <c r="P18" s="399"/>
      <c r="Q18" s="399"/>
      <c r="R18" s="400"/>
    </row>
    <row r="19" spans="1:18" x14ac:dyDescent="0.3">
      <c r="A19" s="226" t="s">
        <v>494</v>
      </c>
      <c r="B19" s="227" t="s">
        <v>493</v>
      </c>
      <c r="C19" s="237"/>
      <c r="D19" s="238"/>
      <c r="E19" s="238"/>
      <c r="F19" s="238"/>
      <c r="G19" s="238"/>
      <c r="H19" s="238"/>
      <c r="I19" s="238"/>
      <c r="J19" s="238"/>
      <c r="K19" s="238"/>
      <c r="L19" s="238"/>
      <c r="M19" s="238"/>
      <c r="N19" s="238"/>
      <c r="O19" s="238"/>
      <c r="P19" s="238"/>
      <c r="Q19" s="238"/>
      <c r="R19" s="239"/>
    </row>
    <row r="20" spans="1:18" x14ac:dyDescent="0.3">
      <c r="A20" s="108" t="s">
        <v>508</v>
      </c>
      <c r="B20" s="228" t="s">
        <v>495</v>
      </c>
      <c r="C20" s="161"/>
      <c r="D20" s="162"/>
      <c r="E20" s="162"/>
      <c r="F20" s="162"/>
      <c r="G20" s="162"/>
      <c r="H20" s="162"/>
      <c r="I20" s="162"/>
      <c r="J20" s="162"/>
      <c r="K20" s="162"/>
      <c r="L20" s="162"/>
      <c r="M20" s="162"/>
      <c r="N20" s="162"/>
      <c r="O20" s="162"/>
      <c r="P20" s="162"/>
      <c r="Q20" s="162"/>
      <c r="R20" s="163"/>
    </row>
    <row r="21" spans="1:18" x14ac:dyDescent="0.3">
      <c r="A21" s="108" t="s">
        <v>509</v>
      </c>
      <c r="B21" s="228" t="s">
        <v>496</v>
      </c>
      <c r="C21" s="161"/>
      <c r="D21" s="162"/>
      <c r="E21" s="162"/>
      <c r="F21" s="162"/>
      <c r="G21" s="162"/>
      <c r="H21" s="162"/>
      <c r="I21" s="162"/>
      <c r="J21" s="162"/>
      <c r="K21" s="162">
        <v>65</v>
      </c>
      <c r="L21" s="162">
        <v>67</v>
      </c>
      <c r="M21" s="162">
        <v>39</v>
      </c>
      <c r="N21" s="162">
        <v>39</v>
      </c>
      <c r="O21" s="162"/>
      <c r="P21" s="162"/>
      <c r="Q21" s="162"/>
      <c r="R21" s="163"/>
    </row>
    <row r="22" spans="1:18" x14ac:dyDescent="0.3">
      <c r="A22" s="108" t="s">
        <v>510</v>
      </c>
      <c r="B22" s="228" t="s">
        <v>497</v>
      </c>
      <c r="C22" s="161">
        <v>1228</v>
      </c>
      <c r="D22" s="162">
        <v>1470</v>
      </c>
      <c r="E22" s="162">
        <v>637</v>
      </c>
      <c r="F22" s="162">
        <v>500</v>
      </c>
      <c r="G22" s="162"/>
      <c r="H22" s="162"/>
      <c r="I22" s="162"/>
      <c r="J22" s="162"/>
      <c r="K22" s="162">
        <v>202</v>
      </c>
      <c r="L22" s="162">
        <v>235</v>
      </c>
      <c r="M22" s="162">
        <v>117</v>
      </c>
      <c r="N22" s="162">
        <v>90</v>
      </c>
      <c r="O22" s="162">
        <v>23</v>
      </c>
      <c r="P22" s="162">
        <v>23</v>
      </c>
      <c r="Q22" s="162">
        <v>17</v>
      </c>
      <c r="R22" s="163">
        <v>17</v>
      </c>
    </row>
    <row r="23" spans="1:18" x14ac:dyDescent="0.3">
      <c r="A23" s="108" t="s">
        <v>511</v>
      </c>
      <c r="B23" s="228" t="s">
        <v>498</v>
      </c>
      <c r="C23" s="161">
        <v>743</v>
      </c>
      <c r="D23" s="162">
        <v>785</v>
      </c>
      <c r="E23" s="162">
        <v>196</v>
      </c>
      <c r="F23" s="162">
        <v>162</v>
      </c>
      <c r="G23" s="162"/>
      <c r="H23" s="162"/>
      <c r="I23" s="162"/>
      <c r="J23" s="162"/>
      <c r="K23" s="162"/>
      <c r="L23" s="162"/>
      <c r="M23" s="162"/>
      <c r="N23" s="162"/>
      <c r="O23" s="162"/>
      <c r="P23" s="162"/>
      <c r="Q23" s="162"/>
      <c r="R23" s="163"/>
    </row>
    <row r="24" spans="1:18" x14ac:dyDescent="0.3">
      <c r="A24" s="108" t="s">
        <v>512</v>
      </c>
      <c r="B24" s="228" t="s">
        <v>499</v>
      </c>
      <c r="C24" s="161"/>
      <c r="D24" s="162"/>
      <c r="E24" s="162"/>
      <c r="F24" s="162"/>
      <c r="G24" s="162"/>
      <c r="H24" s="162"/>
      <c r="I24" s="162"/>
      <c r="J24" s="162"/>
      <c r="K24" s="162"/>
      <c r="L24" s="162"/>
      <c r="M24" s="162"/>
      <c r="N24" s="162"/>
      <c r="O24" s="162"/>
      <c r="P24" s="162"/>
      <c r="Q24" s="162"/>
      <c r="R24" s="163"/>
    </row>
    <row r="25" spans="1:18" x14ac:dyDescent="0.3">
      <c r="A25" s="108" t="s">
        <v>513</v>
      </c>
      <c r="B25" s="228" t="s">
        <v>500</v>
      </c>
      <c r="C25" s="161"/>
      <c r="D25" s="162"/>
      <c r="E25" s="162"/>
      <c r="F25" s="162"/>
      <c r="G25" s="162"/>
      <c r="H25" s="162"/>
      <c r="I25" s="162"/>
      <c r="J25" s="162"/>
      <c r="K25" s="162"/>
      <c r="L25" s="162"/>
      <c r="M25" s="162"/>
      <c r="N25" s="162"/>
      <c r="O25" s="162"/>
      <c r="P25" s="162"/>
      <c r="Q25" s="162"/>
      <c r="R25" s="163"/>
    </row>
    <row r="26" spans="1:18" x14ac:dyDescent="0.3">
      <c r="A26" s="108" t="s">
        <v>507</v>
      </c>
      <c r="B26" s="228" t="s">
        <v>501</v>
      </c>
      <c r="C26" s="161"/>
      <c r="D26" s="162"/>
      <c r="E26" s="162"/>
      <c r="F26" s="162"/>
      <c r="G26" s="162"/>
      <c r="H26" s="162"/>
      <c r="I26" s="162"/>
      <c r="J26" s="162"/>
      <c r="K26" s="162"/>
      <c r="L26" s="162"/>
      <c r="M26" s="162"/>
      <c r="N26" s="162"/>
      <c r="O26" s="162"/>
      <c r="P26" s="162"/>
      <c r="Q26" s="162"/>
      <c r="R26" s="163"/>
    </row>
    <row r="27" spans="1:18" x14ac:dyDescent="0.3">
      <c r="A27" s="108" t="s">
        <v>514</v>
      </c>
      <c r="B27" s="228" t="s">
        <v>502</v>
      </c>
      <c r="C27" s="161"/>
      <c r="D27" s="162"/>
      <c r="E27" s="162"/>
      <c r="F27" s="162"/>
      <c r="G27" s="162"/>
      <c r="H27" s="162"/>
      <c r="I27" s="162"/>
      <c r="J27" s="162"/>
      <c r="K27" s="162"/>
      <c r="L27" s="162"/>
      <c r="M27" s="162"/>
      <c r="N27" s="162"/>
      <c r="O27" s="162"/>
      <c r="P27" s="162"/>
      <c r="Q27" s="162"/>
      <c r="R27" s="163"/>
    </row>
    <row r="28" spans="1:18" x14ac:dyDescent="0.3">
      <c r="A28" s="108" t="s">
        <v>515</v>
      </c>
      <c r="B28" s="228" t="s">
        <v>503</v>
      </c>
      <c r="C28" s="161"/>
      <c r="D28" s="162"/>
      <c r="E28" s="162"/>
      <c r="F28" s="162"/>
      <c r="G28" s="162"/>
      <c r="H28" s="162"/>
      <c r="I28" s="162"/>
      <c r="J28" s="162"/>
      <c r="K28" s="162"/>
      <c r="L28" s="162"/>
      <c r="M28" s="162"/>
      <c r="N28" s="162"/>
      <c r="O28" s="162"/>
      <c r="P28" s="162"/>
      <c r="Q28" s="162"/>
      <c r="R28" s="163"/>
    </row>
    <row r="29" spans="1:18" x14ac:dyDescent="0.3">
      <c r="A29" s="108" t="s">
        <v>516</v>
      </c>
      <c r="B29" s="228" t="s">
        <v>504</v>
      </c>
      <c r="C29" s="161"/>
      <c r="D29" s="162"/>
      <c r="E29" s="162"/>
      <c r="F29" s="162"/>
      <c r="G29" s="162"/>
      <c r="H29" s="162"/>
      <c r="I29" s="162"/>
      <c r="J29" s="162"/>
      <c r="K29" s="162"/>
      <c r="L29" s="162"/>
      <c r="M29" s="162"/>
      <c r="N29" s="162"/>
      <c r="O29" s="162"/>
      <c r="P29" s="162"/>
      <c r="Q29" s="162"/>
      <c r="R29" s="163"/>
    </row>
    <row r="30" spans="1:18" x14ac:dyDescent="0.3">
      <c r="A30" s="108" t="s">
        <v>506</v>
      </c>
      <c r="B30" s="228" t="s">
        <v>505</v>
      </c>
      <c r="C30" s="161"/>
      <c r="D30" s="162"/>
      <c r="E30" s="162"/>
      <c r="F30" s="162"/>
      <c r="G30" s="162"/>
      <c r="H30" s="162"/>
      <c r="I30" s="162"/>
      <c r="J30" s="162"/>
      <c r="K30" s="162"/>
      <c r="L30" s="162"/>
      <c r="M30" s="162"/>
      <c r="N30" s="162"/>
      <c r="O30" s="162"/>
      <c r="P30" s="162"/>
      <c r="Q30" s="162"/>
      <c r="R30" s="163"/>
    </row>
    <row r="31" spans="1:18" ht="14.4" thickBot="1" x14ac:dyDescent="0.35">
      <c r="A31" s="229" t="s">
        <v>77</v>
      </c>
      <c r="B31" s="230" t="s">
        <v>98</v>
      </c>
      <c r="C31" s="240">
        <f>SUM(C20:C30)</f>
        <v>1971</v>
      </c>
      <c r="D31" s="240">
        <f t="shared" ref="D31" si="1">SUM(D20:D30)</f>
        <v>2255</v>
      </c>
      <c r="E31" s="240">
        <f t="shared" ref="E31" si="2">SUM(E20:E30)</f>
        <v>833</v>
      </c>
      <c r="F31" s="240">
        <f t="shared" ref="F31" si="3">SUM(F20:F30)</f>
        <v>662</v>
      </c>
      <c r="G31" s="240">
        <f t="shared" ref="G31" si="4">SUM(G20:G30)</f>
        <v>0</v>
      </c>
      <c r="H31" s="240">
        <f t="shared" ref="H31" si="5">SUM(H20:H30)</f>
        <v>0</v>
      </c>
      <c r="I31" s="240">
        <f t="shared" ref="I31" si="6">SUM(I20:I30)</f>
        <v>0</v>
      </c>
      <c r="J31" s="240">
        <f t="shared" ref="J31" si="7">SUM(J20:J30)</f>
        <v>0</v>
      </c>
      <c r="K31" s="240">
        <f t="shared" ref="K31" si="8">SUM(K20:K30)</f>
        <v>267</v>
      </c>
      <c r="L31" s="240">
        <f t="shared" ref="L31" si="9">SUM(L20:L30)</f>
        <v>302</v>
      </c>
      <c r="M31" s="240">
        <f t="shared" ref="M31" si="10">SUM(M20:M30)</f>
        <v>156</v>
      </c>
      <c r="N31" s="240">
        <f t="shared" ref="N31" si="11">SUM(N20:N30)</f>
        <v>129</v>
      </c>
      <c r="O31" s="240">
        <f t="shared" ref="O31" si="12">SUM(O20:O30)</f>
        <v>23</v>
      </c>
      <c r="P31" s="240">
        <f t="shared" ref="P31" si="13">SUM(P20:P30)</f>
        <v>23</v>
      </c>
      <c r="Q31" s="240">
        <f t="shared" ref="Q31" si="14">SUM(Q20:Q30)</f>
        <v>17</v>
      </c>
      <c r="R31" s="240">
        <f t="shared" ref="R31" si="15">SUM(R20:R30)</f>
        <v>17</v>
      </c>
    </row>
    <row r="32" spans="1:18" x14ac:dyDescent="0.3">
      <c r="A32" s="71" t="s">
        <v>595</v>
      </c>
      <c r="B32" s="43"/>
      <c r="C32" s="398"/>
      <c r="D32" s="399"/>
      <c r="E32" s="399"/>
      <c r="F32" s="399"/>
      <c r="G32" s="399"/>
      <c r="H32" s="399"/>
      <c r="I32" s="399"/>
      <c r="J32" s="399"/>
      <c r="K32" s="399"/>
      <c r="L32" s="399"/>
      <c r="M32" s="399"/>
      <c r="N32" s="399"/>
      <c r="O32" s="399"/>
      <c r="P32" s="399"/>
      <c r="Q32" s="399"/>
      <c r="R32" s="400"/>
    </row>
    <row r="33" spans="1:18" x14ac:dyDescent="0.3">
      <c r="A33" s="226" t="s">
        <v>494</v>
      </c>
      <c r="B33" s="227" t="s">
        <v>493</v>
      </c>
      <c r="C33" s="237"/>
      <c r="D33" s="238"/>
      <c r="E33" s="238"/>
      <c r="F33" s="238"/>
      <c r="G33" s="238"/>
      <c r="H33" s="238"/>
      <c r="I33" s="238"/>
      <c r="J33" s="238"/>
      <c r="K33" s="238"/>
      <c r="L33" s="238"/>
      <c r="M33" s="238"/>
      <c r="N33" s="238"/>
      <c r="O33" s="238"/>
      <c r="P33" s="238"/>
      <c r="Q33" s="238"/>
      <c r="R33" s="239"/>
    </row>
    <row r="34" spans="1:18" x14ac:dyDescent="0.3">
      <c r="A34" s="108" t="s">
        <v>508</v>
      </c>
      <c r="B34" s="228" t="s">
        <v>495</v>
      </c>
      <c r="C34" s="161"/>
      <c r="D34" s="162"/>
      <c r="E34" s="162"/>
      <c r="F34" s="162"/>
      <c r="G34" s="162"/>
      <c r="H34" s="162"/>
      <c r="I34" s="162"/>
      <c r="J34" s="162"/>
      <c r="K34" s="162"/>
      <c r="L34" s="162"/>
      <c r="M34" s="162"/>
      <c r="N34" s="162"/>
      <c r="O34" s="162"/>
      <c r="P34" s="162"/>
      <c r="Q34" s="162"/>
      <c r="R34" s="163"/>
    </row>
    <row r="35" spans="1:18" x14ac:dyDescent="0.3">
      <c r="A35" s="108" t="s">
        <v>509</v>
      </c>
      <c r="B35" s="228" t="s">
        <v>496</v>
      </c>
      <c r="C35" s="161">
        <v>2256</v>
      </c>
      <c r="D35" s="162">
        <v>3004</v>
      </c>
      <c r="E35" s="162">
        <v>621</v>
      </c>
      <c r="F35" s="162">
        <v>621</v>
      </c>
      <c r="G35" s="162">
        <v>408</v>
      </c>
      <c r="H35" s="162">
        <v>431</v>
      </c>
      <c r="I35" s="162">
        <v>88</v>
      </c>
      <c r="J35" s="162">
        <v>88</v>
      </c>
      <c r="K35" s="162">
        <v>577</v>
      </c>
      <c r="L35" s="162">
        <v>714</v>
      </c>
      <c r="M35" s="162">
        <v>274</v>
      </c>
      <c r="N35" s="162">
        <v>274</v>
      </c>
      <c r="O35" s="162">
        <v>15</v>
      </c>
      <c r="P35" s="162">
        <v>15</v>
      </c>
      <c r="Q35" s="162">
        <v>9</v>
      </c>
      <c r="R35" s="163">
        <v>9</v>
      </c>
    </row>
    <row r="36" spans="1:18" x14ac:dyDescent="0.3">
      <c r="A36" s="108" t="s">
        <v>510</v>
      </c>
      <c r="B36" s="228" t="s">
        <v>497</v>
      </c>
      <c r="C36" s="161"/>
      <c r="D36" s="162"/>
      <c r="E36" s="162"/>
      <c r="F36" s="162"/>
      <c r="G36" s="162"/>
      <c r="H36" s="162"/>
      <c r="I36" s="162"/>
      <c r="J36" s="162"/>
      <c r="K36" s="162"/>
      <c r="L36" s="162"/>
      <c r="M36" s="162"/>
      <c r="N36" s="162"/>
      <c r="O36" s="162"/>
      <c r="P36" s="162"/>
      <c r="Q36" s="162"/>
      <c r="R36" s="163"/>
    </row>
    <row r="37" spans="1:18" x14ac:dyDescent="0.3">
      <c r="A37" s="108" t="s">
        <v>511</v>
      </c>
      <c r="B37" s="228" t="s">
        <v>498</v>
      </c>
      <c r="C37" s="161"/>
      <c r="D37" s="162"/>
      <c r="E37" s="162"/>
      <c r="F37" s="162"/>
      <c r="G37" s="162"/>
      <c r="H37" s="162"/>
      <c r="I37" s="162"/>
      <c r="J37" s="162"/>
      <c r="K37" s="162"/>
      <c r="L37" s="162"/>
      <c r="M37" s="162"/>
      <c r="N37" s="162"/>
      <c r="O37" s="162"/>
      <c r="P37" s="162"/>
      <c r="Q37" s="162"/>
      <c r="R37" s="163"/>
    </row>
    <row r="38" spans="1:18" x14ac:dyDescent="0.3">
      <c r="A38" s="108" t="s">
        <v>512</v>
      </c>
      <c r="B38" s="228" t="s">
        <v>499</v>
      </c>
      <c r="C38" s="161"/>
      <c r="D38" s="162"/>
      <c r="E38" s="162"/>
      <c r="F38" s="162"/>
      <c r="G38" s="162"/>
      <c r="H38" s="162"/>
      <c r="I38" s="162"/>
      <c r="J38" s="162"/>
      <c r="K38" s="162"/>
      <c r="L38" s="162"/>
      <c r="M38" s="162"/>
      <c r="N38" s="162"/>
      <c r="O38" s="162"/>
      <c r="P38" s="162"/>
      <c r="Q38" s="162"/>
      <c r="R38" s="163"/>
    </row>
    <row r="39" spans="1:18" x14ac:dyDescent="0.3">
      <c r="A39" s="108" t="s">
        <v>513</v>
      </c>
      <c r="B39" s="228" t="s">
        <v>500</v>
      </c>
      <c r="C39" s="161"/>
      <c r="D39" s="162"/>
      <c r="E39" s="162"/>
      <c r="F39" s="162"/>
      <c r="G39" s="162"/>
      <c r="H39" s="162"/>
      <c r="I39" s="162"/>
      <c r="J39" s="162"/>
      <c r="K39" s="162"/>
      <c r="L39" s="162"/>
      <c r="M39" s="162"/>
      <c r="N39" s="162"/>
      <c r="O39" s="162"/>
      <c r="P39" s="162"/>
      <c r="Q39" s="162"/>
      <c r="R39" s="163"/>
    </row>
    <row r="40" spans="1:18" x14ac:dyDescent="0.3">
      <c r="A40" s="108" t="s">
        <v>507</v>
      </c>
      <c r="B40" s="228" t="s">
        <v>501</v>
      </c>
      <c r="C40" s="161"/>
      <c r="D40" s="162"/>
      <c r="E40" s="162"/>
      <c r="F40" s="162"/>
      <c r="G40" s="162"/>
      <c r="H40" s="162"/>
      <c r="I40" s="162"/>
      <c r="J40" s="162"/>
      <c r="K40" s="162"/>
      <c r="L40" s="162"/>
      <c r="M40" s="162"/>
      <c r="N40" s="162"/>
      <c r="O40" s="162"/>
      <c r="P40" s="162"/>
      <c r="Q40" s="162"/>
      <c r="R40" s="163"/>
    </row>
    <row r="41" spans="1:18" x14ac:dyDescent="0.3">
      <c r="A41" s="108" t="s">
        <v>514</v>
      </c>
      <c r="B41" s="228" t="s">
        <v>502</v>
      </c>
      <c r="C41" s="161"/>
      <c r="D41" s="162"/>
      <c r="E41" s="162"/>
      <c r="F41" s="162"/>
      <c r="G41" s="162"/>
      <c r="H41" s="162"/>
      <c r="I41" s="162"/>
      <c r="J41" s="162"/>
      <c r="K41" s="162"/>
      <c r="L41" s="162"/>
      <c r="M41" s="162"/>
      <c r="N41" s="162"/>
      <c r="O41" s="162"/>
      <c r="P41" s="162"/>
      <c r="Q41" s="162"/>
      <c r="R41" s="163"/>
    </row>
    <row r="42" spans="1:18" x14ac:dyDescent="0.3">
      <c r="A42" s="108" t="s">
        <v>515</v>
      </c>
      <c r="B42" s="228" t="s">
        <v>503</v>
      </c>
      <c r="C42" s="161"/>
      <c r="D42" s="162"/>
      <c r="E42" s="162"/>
      <c r="F42" s="162"/>
      <c r="G42" s="162"/>
      <c r="H42" s="162"/>
      <c r="I42" s="162"/>
      <c r="J42" s="162"/>
      <c r="K42" s="162"/>
      <c r="L42" s="162"/>
      <c r="M42" s="162"/>
      <c r="N42" s="162"/>
      <c r="O42" s="162"/>
      <c r="P42" s="162"/>
      <c r="Q42" s="162"/>
      <c r="R42" s="163"/>
    </row>
    <row r="43" spans="1:18" x14ac:dyDescent="0.3">
      <c r="A43" s="108" t="s">
        <v>516</v>
      </c>
      <c r="B43" s="228" t="s">
        <v>504</v>
      </c>
      <c r="C43" s="161"/>
      <c r="D43" s="162"/>
      <c r="E43" s="162"/>
      <c r="F43" s="162"/>
      <c r="G43" s="162"/>
      <c r="H43" s="162"/>
      <c r="I43" s="162"/>
      <c r="J43" s="162"/>
      <c r="K43" s="162"/>
      <c r="L43" s="162"/>
      <c r="M43" s="162"/>
      <c r="N43" s="162"/>
      <c r="O43" s="162"/>
      <c r="P43" s="162"/>
      <c r="Q43" s="162"/>
      <c r="R43" s="163"/>
    </row>
    <row r="44" spans="1:18" x14ac:dyDescent="0.3">
      <c r="A44" s="108" t="s">
        <v>506</v>
      </c>
      <c r="B44" s="228" t="s">
        <v>505</v>
      </c>
      <c r="C44" s="161">
        <v>274</v>
      </c>
      <c r="D44" s="162">
        <v>318</v>
      </c>
      <c r="E44" s="162">
        <v>65</v>
      </c>
      <c r="F44" s="162">
        <v>61</v>
      </c>
      <c r="G44" s="162"/>
      <c r="H44" s="162"/>
      <c r="I44" s="162"/>
      <c r="J44" s="162"/>
      <c r="K44" s="162">
        <v>48</v>
      </c>
      <c r="L44" s="162">
        <v>64</v>
      </c>
      <c r="M44" s="162">
        <v>19</v>
      </c>
      <c r="N44" s="162">
        <v>19</v>
      </c>
      <c r="O44" s="162">
        <v>1</v>
      </c>
      <c r="P44" s="162">
        <v>1</v>
      </c>
      <c r="Q44" s="162">
        <v>0</v>
      </c>
      <c r="R44" s="163">
        <v>0</v>
      </c>
    </row>
    <row r="45" spans="1:18" ht="14.4" thickBot="1" x14ac:dyDescent="0.35">
      <c r="A45" s="229" t="s">
        <v>77</v>
      </c>
      <c r="B45" s="230" t="s">
        <v>98</v>
      </c>
      <c r="C45" s="240">
        <f>SUM(C34:C44)</f>
        <v>2530</v>
      </c>
      <c r="D45" s="240">
        <f t="shared" ref="D45" si="16">SUM(D34:D44)</f>
        <v>3322</v>
      </c>
      <c r="E45" s="240">
        <f t="shared" ref="E45" si="17">SUM(E34:E44)</f>
        <v>686</v>
      </c>
      <c r="F45" s="240">
        <f t="shared" ref="F45" si="18">SUM(F34:F44)</f>
        <v>682</v>
      </c>
      <c r="G45" s="240">
        <f t="shared" ref="G45" si="19">SUM(G34:G44)</f>
        <v>408</v>
      </c>
      <c r="H45" s="240">
        <f t="shared" ref="H45" si="20">SUM(H34:H44)</f>
        <v>431</v>
      </c>
      <c r="I45" s="240">
        <f t="shared" ref="I45" si="21">SUM(I34:I44)</f>
        <v>88</v>
      </c>
      <c r="J45" s="240">
        <f t="shared" ref="J45" si="22">SUM(J34:J44)</f>
        <v>88</v>
      </c>
      <c r="K45" s="240">
        <f t="shared" ref="K45" si="23">SUM(K34:K44)</f>
        <v>625</v>
      </c>
      <c r="L45" s="240">
        <f t="shared" ref="L45" si="24">SUM(L34:L44)</f>
        <v>778</v>
      </c>
      <c r="M45" s="240">
        <f t="shared" ref="M45" si="25">SUM(M34:M44)</f>
        <v>293</v>
      </c>
      <c r="N45" s="240">
        <f t="shared" ref="N45" si="26">SUM(N34:N44)</f>
        <v>293</v>
      </c>
      <c r="O45" s="240">
        <f t="shared" ref="O45" si="27">SUM(O34:O44)</f>
        <v>16</v>
      </c>
      <c r="P45" s="240">
        <f t="shared" ref="P45" si="28">SUM(P34:P44)</f>
        <v>16</v>
      </c>
      <c r="Q45" s="240">
        <f t="shared" ref="Q45" si="29">SUM(Q34:Q44)</f>
        <v>9</v>
      </c>
      <c r="R45" s="240">
        <f t="shared" ref="R45" si="30">SUM(R34:R44)</f>
        <v>9</v>
      </c>
    </row>
    <row r="46" spans="1:18" x14ac:dyDescent="0.3">
      <c r="A46" s="71" t="s">
        <v>596</v>
      </c>
      <c r="B46" s="43"/>
      <c r="C46" s="398"/>
      <c r="D46" s="399"/>
      <c r="E46" s="399"/>
      <c r="F46" s="399"/>
      <c r="G46" s="399"/>
      <c r="H46" s="399"/>
      <c r="I46" s="399"/>
      <c r="J46" s="399"/>
      <c r="K46" s="399"/>
      <c r="L46" s="399"/>
      <c r="M46" s="399"/>
      <c r="N46" s="399"/>
      <c r="O46" s="399"/>
      <c r="P46" s="399"/>
      <c r="Q46" s="399"/>
      <c r="R46" s="400"/>
    </row>
    <row r="47" spans="1:18" x14ac:dyDescent="0.3">
      <c r="A47" s="226" t="s">
        <v>494</v>
      </c>
      <c r="B47" s="227" t="s">
        <v>493</v>
      </c>
      <c r="C47" s="237"/>
      <c r="D47" s="238"/>
      <c r="E47" s="238"/>
      <c r="F47" s="238"/>
      <c r="G47" s="238"/>
      <c r="H47" s="238"/>
      <c r="I47" s="238"/>
      <c r="J47" s="238"/>
      <c r="K47" s="238"/>
      <c r="L47" s="238"/>
      <c r="M47" s="238"/>
      <c r="N47" s="238"/>
      <c r="O47" s="238"/>
      <c r="P47" s="238"/>
      <c r="Q47" s="238"/>
      <c r="R47" s="239"/>
    </row>
    <row r="48" spans="1:18" x14ac:dyDescent="0.3">
      <c r="A48" s="108" t="s">
        <v>508</v>
      </c>
      <c r="B48" s="228" t="s">
        <v>495</v>
      </c>
      <c r="C48" s="161"/>
      <c r="D48" s="162"/>
      <c r="E48" s="162"/>
      <c r="F48" s="162"/>
      <c r="G48" s="162"/>
      <c r="H48" s="162"/>
      <c r="I48" s="162"/>
      <c r="J48" s="162"/>
      <c r="K48" s="162"/>
      <c r="L48" s="162"/>
      <c r="M48" s="162"/>
      <c r="N48" s="162"/>
      <c r="O48" s="162"/>
      <c r="P48" s="162"/>
      <c r="Q48" s="162"/>
      <c r="R48" s="163"/>
    </row>
    <row r="49" spans="1:18" x14ac:dyDescent="0.3">
      <c r="A49" s="108" t="s">
        <v>509</v>
      </c>
      <c r="B49" s="228" t="s">
        <v>496</v>
      </c>
      <c r="C49" s="161"/>
      <c r="D49" s="162"/>
      <c r="E49" s="162"/>
      <c r="F49" s="162"/>
      <c r="G49" s="162"/>
      <c r="H49" s="162"/>
      <c r="I49" s="162"/>
      <c r="J49" s="162"/>
      <c r="K49" s="162">
        <v>89</v>
      </c>
      <c r="L49" s="162">
        <v>93</v>
      </c>
      <c r="M49" s="162">
        <v>47</v>
      </c>
      <c r="N49" s="162">
        <v>47</v>
      </c>
      <c r="O49" s="162"/>
      <c r="P49" s="162"/>
      <c r="Q49" s="162"/>
      <c r="R49" s="163"/>
    </row>
    <row r="50" spans="1:18" x14ac:dyDescent="0.3">
      <c r="A50" s="108" t="s">
        <v>510</v>
      </c>
      <c r="B50" s="228" t="s">
        <v>497</v>
      </c>
      <c r="C50" s="161"/>
      <c r="D50" s="162"/>
      <c r="E50" s="162"/>
      <c r="F50" s="162"/>
      <c r="G50" s="162"/>
      <c r="H50" s="162"/>
      <c r="I50" s="162"/>
      <c r="J50" s="162"/>
      <c r="K50" s="162"/>
      <c r="L50" s="162"/>
      <c r="M50" s="162"/>
      <c r="N50" s="162"/>
      <c r="O50" s="162"/>
      <c r="P50" s="162"/>
      <c r="Q50" s="162"/>
      <c r="R50" s="163"/>
    </row>
    <row r="51" spans="1:18" x14ac:dyDescent="0.3">
      <c r="A51" s="108" t="s">
        <v>511</v>
      </c>
      <c r="B51" s="228" t="s">
        <v>498</v>
      </c>
      <c r="C51" s="161"/>
      <c r="D51" s="162"/>
      <c r="E51" s="162"/>
      <c r="F51" s="162"/>
      <c r="G51" s="162"/>
      <c r="H51" s="162"/>
      <c r="I51" s="162"/>
      <c r="J51" s="162"/>
      <c r="K51" s="162">
        <v>19</v>
      </c>
      <c r="L51" s="162">
        <v>19</v>
      </c>
      <c r="M51" s="162">
        <v>12</v>
      </c>
      <c r="N51" s="162">
        <v>12</v>
      </c>
      <c r="O51" s="162"/>
      <c r="P51" s="162"/>
      <c r="Q51" s="162"/>
      <c r="R51" s="163"/>
    </row>
    <row r="52" spans="1:18" x14ac:dyDescent="0.3">
      <c r="A52" s="108" t="s">
        <v>512</v>
      </c>
      <c r="B52" s="228" t="s">
        <v>499</v>
      </c>
      <c r="C52" s="161"/>
      <c r="D52" s="162"/>
      <c r="E52" s="162"/>
      <c r="F52" s="162"/>
      <c r="G52" s="162"/>
      <c r="H52" s="162"/>
      <c r="I52" s="162"/>
      <c r="J52" s="162"/>
      <c r="K52" s="162"/>
      <c r="L52" s="162"/>
      <c r="M52" s="162"/>
      <c r="N52" s="162"/>
      <c r="O52" s="162"/>
      <c r="P52" s="162"/>
      <c r="Q52" s="162"/>
      <c r="R52" s="163"/>
    </row>
    <row r="53" spans="1:18" x14ac:dyDescent="0.3">
      <c r="A53" s="108" t="s">
        <v>513</v>
      </c>
      <c r="B53" s="228" t="s">
        <v>500</v>
      </c>
      <c r="C53" s="161">
        <v>979</v>
      </c>
      <c r="D53" s="162">
        <v>1197</v>
      </c>
      <c r="E53" s="162">
        <v>371</v>
      </c>
      <c r="F53" s="162">
        <v>371</v>
      </c>
      <c r="G53" s="162"/>
      <c r="H53" s="162"/>
      <c r="I53" s="162"/>
      <c r="J53" s="162"/>
      <c r="K53" s="162">
        <v>111</v>
      </c>
      <c r="L53" s="162">
        <v>121</v>
      </c>
      <c r="M53" s="162">
        <v>61</v>
      </c>
      <c r="N53" s="162">
        <v>61</v>
      </c>
      <c r="O53" s="162">
        <v>23</v>
      </c>
      <c r="P53" s="162">
        <v>23</v>
      </c>
      <c r="Q53" s="162">
        <v>20</v>
      </c>
      <c r="R53" s="163">
        <v>17</v>
      </c>
    </row>
    <row r="54" spans="1:18" x14ac:dyDescent="0.3">
      <c r="A54" s="108" t="s">
        <v>507</v>
      </c>
      <c r="B54" s="228" t="s">
        <v>501</v>
      </c>
      <c r="C54" s="161">
        <v>368</v>
      </c>
      <c r="D54" s="162">
        <v>419</v>
      </c>
      <c r="E54" s="162">
        <v>198</v>
      </c>
      <c r="F54" s="162">
        <v>198</v>
      </c>
      <c r="G54" s="162"/>
      <c r="H54" s="162"/>
      <c r="I54" s="162"/>
      <c r="J54" s="162"/>
      <c r="K54" s="162">
        <v>53</v>
      </c>
      <c r="L54" s="162">
        <v>56</v>
      </c>
      <c r="M54" s="162">
        <v>32</v>
      </c>
      <c r="N54" s="162">
        <v>32</v>
      </c>
      <c r="O54" s="162">
        <v>2</v>
      </c>
      <c r="P54" s="162">
        <v>2</v>
      </c>
      <c r="Q54" s="162">
        <v>2</v>
      </c>
      <c r="R54" s="163">
        <v>1</v>
      </c>
    </row>
    <row r="55" spans="1:18" x14ac:dyDescent="0.3">
      <c r="A55" s="108" t="s">
        <v>514</v>
      </c>
      <c r="B55" s="228" t="s">
        <v>502</v>
      </c>
      <c r="C55" s="161"/>
      <c r="D55" s="162"/>
      <c r="E55" s="162"/>
      <c r="F55" s="162"/>
      <c r="G55" s="162"/>
      <c r="H55" s="162"/>
      <c r="I55" s="162"/>
      <c r="J55" s="162"/>
      <c r="K55" s="162"/>
      <c r="L55" s="162"/>
      <c r="M55" s="162"/>
      <c r="N55" s="162"/>
      <c r="O55" s="162"/>
      <c r="P55" s="162"/>
      <c r="Q55" s="162"/>
      <c r="R55" s="163"/>
    </row>
    <row r="56" spans="1:18" x14ac:dyDescent="0.3">
      <c r="A56" s="108" t="s">
        <v>515</v>
      </c>
      <c r="B56" s="228" t="s">
        <v>503</v>
      </c>
      <c r="C56" s="161"/>
      <c r="D56" s="162"/>
      <c r="E56" s="162"/>
      <c r="F56" s="162"/>
      <c r="G56" s="162"/>
      <c r="H56" s="162"/>
      <c r="I56" s="162"/>
      <c r="J56" s="162"/>
      <c r="K56" s="162"/>
      <c r="L56" s="162"/>
      <c r="M56" s="162"/>
      <c r="N56" s="162"/>
      <c r="O56" s="162"/>
      <c r="P56" s="162"/>
      <c r="Q56" s="162"/>
      <c r="R56" s="163"/>
    </row>
    <row r="57" spans="1:18" x14ac:dyDescent="0.3">
      <c r="A57" s="108" t="s">
        <v>516</v>
      </c>
      <c r="B57" s="228" t="s">
        <v>504</v>
      </c>
      <c r="C57" s="161"/>
      <c r="D57" s="162"/>
      <c r="E57" s="162"/>
      <c r="F57" s="162"/>
      <c r="G57" s="162"/>
      <c r="H57" s="162"/>
      <c r="I57" s="162"/>
      <c r="J57" s="162"/>
      <c r="K57" s="162"/>
      <c r="L57" s="162"/>
      <c r="M57" s="162"/>
      <c r="N57" s="162"/>
      <c r="O57" s="162"/>
      <c r="P57" s="162"/>
      <c r="Q57" s="162"/>
      <c r="R57" s="163"/>
    </row>
    <row r="58" spans="1:18" x14ac:dyDescent="0.3">
      <c r="A58" s="108" t="s">
        <v>506</v>
      </c>
      <c r="B58" s="228" t="s">
        <v>505</v>
      </c>
      <c r="C58" s="161"/>
      <c r="D58" s="162"/>
      <c r="E58" s="162"/>
      <c r="F58" s="162"/>
      <c r="G58" s="162"/>
      <c r="H58" s="162"/>
      <c r="I58" s="162"/>
      <c r="J58" s="162"/>
      <c r="K58" s="162"/>
      <c r="L58" s="162"/>
      <c r="M58" s="162"/>
      <c r="N58" s="162"/>
      <c r="O58" s="162"/>
      <c r="P58" s="162"/>
      <c r="Q58" s="162"/>
      <c r="R58" s="163"/>
    </row>
    <row r="59" spans="1:18" ht="14.4" thickBot="1" x14ac:dyDescent="0.35">
      <c r="A59" s="229" t="s">
        <v>77</v>
      </c>
      <c r="B59" s="230" t="s">
        <v>98</v>
      </c>
      <c r="C59" s="240">
        <f>SUM(C48:C58)</f>
        <v>1347</v>
      </c>
      <c r="D59" s="240">
        <f t="shared" ref="D59" si="31">SUM(D48:D58)</f>
        <v>1616</v>
      </c>
      <c r="E59" s="240">
        <f t="shared" ref="E59" si="32">SUM(E48:E58)</f>
        <v>569</v>
      </c>
      <c r="F59" s="240">
        <f t="shared" ref="F59" si="33">SUM(F48:F58)</f>
        <v>569</v>
      </c>
      <c r="G59" s="240">
        <f t="shared" ref="G59" si="34">SUM(G48:G58)</f>
        <v>0</v>
      </c>
      <c r="H59" s="240">
        <f t="shared" ref="H59" si="35">SUM(H48:H58)</f>
        <v>0</v>
      </c>
      <c r="I59" s="240">
        <f t="shared" ref="I59" si="36">SUM(I48:I58)</f>
        <v>0</v>
      </c>
      <c r="J59" s="240">
        <f t="shared" ref="J59" si="37">SUM(J48:J58)</f>
        <v>0</v>
      </c>
      <c r="K59" s="240">
        <f t="shared" ref="K59" si="38">SUM(K48:K58)</f>
        <v>272</v>
      </c>
      <c r="L59" s="240">
        <f t="shared" ref="L59" si="39">SUM(L48:L58)</f>
        <v>289</v>
      </c>
      <c r="M59" s="240">
        <f t="shared" ref="M59" si="40">SUM(M48:M58)</f>
        <v>152</v>
      </c>
      <c r="N59" s="240">
        <f t="shared" ref="N59" si="41">SUM(N48:N58)</f>
        <v>152</v>
      </c>
      <c r="O59" s="240">
        <f t="shared" ref="O59" si="42">SUM(O48:O58)</f>
        <v>25</v>
      </c>
      <c r="P59" s="240">
        <f t="shared" ref="P59" si="43">SUM(P48:P58)</f>
        <v>25</v>
      </c>
      <c r="Q59" s="240">
        <f t="shared" ref="Q59" si="44">SUM(Q48:Q58)</f>
        <v>22</v>
      </c>
      <c r="R59" s="240">
        <f t="shared" ref="R59" si="45">SUM(R48:R58)</f>
        <v>18</v>
      </c>
    </row>
    <row r="60" spans="1:18" x14ac:dyDescent="0.3">
      <c r="A60" s="71" t="s">
        <v>603</v>
      </c>
      <c r="B60" s="43"/>
      <c r="C60" s="398"/>
      <c r="D60" s="399"/>
      <c r="E60" s="399"/>
      <c r="F60" s="399"/>
      <c r="G60" s="399"/>
      <c r="H60" s="399"/>
      <c r="I60" s="399"/>
      <c r="J60" s="399"/>
      <c r="K60" s="399"/>
      <c r="L60" s="399"/>
      <c r="M60" s="399"/>
      <c r="N60" s="399"/>
      <c r="O60" s="399"/>
      <c r="P60" s="399"/>
      <c r="Q60" s="399"/>
      <c r="R60" s="400"/>
    </row>
    <row r="61" spans="1:18" x14ac:dyDescent="0.3">
      <c r="A61" s="226" t="s">
        <v>494</v>
      </c>
      <c r="B61" s="227" t="s">
        <v>493</v>
      </c>
      <c r="C61" s="237"/>
      <c r="D61" s="238"/>
      <c r="E61" s="238"/>
      <c r="F61" s="238"/>
      <c r="G61" s="238"/>
      <c r="H61" s="238"/>
      <c r="I61" s="238"/>
      <c r="J61" s="238"/>
      <c r="K61" s="238"/>
      <c r="L61" s="238"/>
      <c r="M61" s="238"/>
      <c r="N61" s="238"/>
      <c r="O61" s="238"/>
      <c r="P61" s="238"/>
      <c r="Q61" s="238"/>
      <c r="R61" s="239"/>
    </row>
    <row r="62" spans="1:18" x14ac:dyDescent="0.3">
      <c r="A62" s="108" t="s">
        <v>508</v>
      </c>
      <c r="B62" s="228" t="s">
        <v>495</v>
      </c>
      <c r="C62" s="161"/>
      <c r="D62" s="162"/>
      <c r="E62" s="162"/>
      <c r="F62" s="162"/>
      <c r="G62" s="162"/>
      <c r="H62" s="162"/>
      <c r="I62" s="162"/>
      <c r="J62" s="162"/>
      <c r="K62" s="162"/>
      <c r="L62" s="162"/>
      <c r="M62" s="162"/>
      <c r="N62" s="162"/>
      <c r="O62" s="162"/>
      <c r="P62" s="162"/>
      <c r="Q62" s="162"/>
      <c r="R62" s="163"/>
    </row>
    <row r="63" spans="1:18" x14ac:dyDescent="0.3">
      <c r="A63" s="108" t="s">
        <v>509</v>
      </c>
      <c r="B63" s="228" t="s">
        <v>496</v>
      </c>
      <c r="C63" s="161"/>
      <c r="D63" s="162"/>
      <c r="E63" s="162"/>
      <c r="F63" s="162"/>
      <c r="G63" s="162"/>
      <c r="H63" s="162"/>
      <c r="I63" s="162"/>
      <c r="J63" s="162"/>
      <c r="K63" s="162"/>
      <c r="L63" s="162"/>
      <c r="M63" s="162"/>
      <c r="N63" s="162"/>
      <c r="O63" s="162"/>
      <c r="P63" s="162"/>
      <c r="Q63" s="162"/>
      <c r="R63" s="163"/>
    </row>
    <row r="64" spans="1:18" x14ac:dyDescent="0.3">
      <c r="A64" s="108" t="s">
        <v>510</v>
      </c>
      <c r="B64" s="228" t="s">
        <v>497</v>
      </c>
      <c r="C64" s="161"/>
      <c r="D64" s="162"/>
      <c r="E64" s="162"/>
      <c r="F64" s="162"/>
      <c r="G64" s="162"/>
      <c r="H64" s="162"/>
      <c r="I64" s="162"/>
      <c r="J64" s="162"/>
      <c r="K64" s="162"/>
      <c r="L64" s="162"/>
      <c r="M64" s="162"/>
      <c r="N64" s="162"/>
      <c r="O64" s="162"/>
      <c r="P64" s="162"/>
      <c r="Q64" s="162"/>
      <c r="R64" s="163"/>
    </row>
    <row r="65" spans="1:18" x14ac:dyDescent="0.3">
      <c r="A65" s="108" t="s">
        <v>511</v>
      </c>
      <c r="B65" s="228" t="s">
        <v>498</v>
      </c>
      <c r="C65" s="161"/>
      <c r="D65" s="162"/>
      <c r="E65" s="162"/>
      <c r="F65" s="162"/>
      <c r="G65" s="162"/>
      <c r="H65" s="162"/>
      <c r="I65" s="162"/>
      <c r="J65" s="162"/>
      <c r="K65" s="162"/>
      <c r="L65" s="162"/>
      <c r="M65" s="162"/>
      <c r="N65" s="162"/>
      <c r="O65" s="162"/>
      <c r="P65" s="162"/>
      <c r="Q65" s="162"/>
      <c r="R65" s="163"/>
    </row>
    <row r="66" spans="1:18" x14ac:dyDescent="0.3">
      <c r="A66" s="108" t="s">
        <v>512</v>
      </c>
      <c r="B66" s="228" t="s">
        <v>499</v>
      </c>
      <c r="C66" s="161"/>
      <c r="D66" s="162"/>
      <c r="E66" s="162"/>
      <c r="F66" s="162"/>
      <c r="G66" s="162"/>
      <c r="H66" s="162"/>
      <c r="I66" s="162"/>
      <c r="J66" s="162"/>
      <c r="K66" s="162"/>
      <c r="L66" s="162"/>
      <c r="M66" s="162"/>
      <c r="N66" s="162"/>
      <c r="O66" s="162"/>
      <c r="P66" s="162"/>
      <c r="Q66" s="162"/>
      <c r="R66" s="163"/>
    </row>
    <row r="67" spans="1:18" x14ac:dyDescent="0.3">
      <c r="A67" s="108" t="s">
        <v>513</v>
      </c>
      <c r="B67" s="228" t="s">
        <v>500</v>
      </c>
      <c r="C67" s="161"/>
      <c r="D67" s="162"/>
      <c r="E67" s="162"/>
      <c r="F67" s="162"/>
      <c r="G67" s="162"/>
      <c r="H67" s="162"/>
      <c r="I67" s="162"/>
      <c r="J67" s="162"/>
      <c r="K67" s="162"/>
      <c r="L67" s="162"/>
      <c r="M67" s="162"/>
      <c r="N67" s="162"/>
      <c r="O67" s="162"/>
      <c r="P67" s="162"/>
      <c r="Q67" s="162"/>
      <c r="R67" s="163"/>
    </row>
    <row r="68" spans="1:18" x14ac:dyDescent="0.3">
      <c r="A68" s="108" t="s">
        <v>507</v>
      </c>
      <c r="B68" s="228" t="s">
        <v>501</v>
      </c>
      <c r="C68" s="161"/>
      <c r="D68" s="162"/>
      <c r="E68" s="162"/>
      <c r="F68" s="162"/>
      <c r="G68" s="162"/>
      <c r="H68" s="162"/>
      <c r="I68" s="162"/>
      <c r="J68" s="162"/>
      <c r="K68" s="162"/>
      <c r="L68" s="162"/>
      <c r="M68" s="162"/>
      <c r="N68" s="162"/>
      <c r="O68" s="162"/>
      <c r="P68" s="162"/>
      <c r="Q68" s="162"/>
      <c r="R68" s="163"/>
    </row>
    <row r="69" spans="1:18" x14ac:dyDescent="0.3">
      <c r="A69" s="108" t="s">
        <v>514</v>
      </c>
      <c r="B69" s="228" t="s">
        <v>502</v>
      </c>
      <c r="C69" s="161"/>
      <c r="D69" s="162"/>
      <c r="E69" s="162"/>
      <c r="F69" s="162"/>
      <c r="G69" s="162"/>
      <c r="H69" s="162"/>
      <c r="I69" s="162"/>
      <c r="J69" s="162"/>
      <c r="K69" s="162"/>
      <c r="L69" s="162"/>
      <c r="M69" s="162"/>
      <c r="N69" s="162"/>
      <c r="O69" s="162"/>
      <c r="P69" s="162"/>
      <c r="Q69" s="162"/>
      <c r="R69" s="163"/>
    </row>
    <row r="70" spans="1:18" x14ac:dyDescent="0.3">
      <c r="A70" s="108" t="s">
        <v>515</v>
      </c>
      <c r="B70" s="228" t="s">
        <v>503</v>
      </c>
      <c r="C70" s="161"/>
      <c r="D70" s="162"/>
      <c r="E70" s="162"/>
      <c r="F70" s="162"/>
      <c r="G70" s="162"/>
      <c r="H70" s="162"/>
      <c r="I70" s="162"/>
      <c r="J70" s="162"/>
      <c r="K70" s="162"/>
      <c r="L70" s="162"/>
      <c r="M70" s="162"/>
      <c r="N70" s="162"/>
      <c r="O70" s="162"/>
      <c r="P70" s="162"/>
      <c r="Q70" s="162"/>
      <c r="R70" s="163"/>
    </row>
    <row r="71" spans="1:18" x14ac:dyDescent="0.3">
      <c r="A71" s="108" t="s">
        <v>516</v>
      </c>
      <c r="B71" s="228" t="s">
        <v>504</v>
      </c>
      <c r="C71" s="161">
        <v>416</v>
      </c>
      <c r="D71" s="162">
        <v>433</v>
      </c>
      <c r="E71" s="162">
        <v>164</v>
      </c>
      <c r="F71" s="162">
        <v>161</v>
      </c>
      <c r="G71" s="162"/>
      <c r="H71" s="162"/>
      <c r="I71" s="162"/>
      <c r="J71" s="162"/>
      <c r="K71" s="162">
        <v>290</v>
      </c>
      <c r="L71" s="162">
        <v>377</v>
      </c>
      <c r="M71" s="162">
        <v>176</v>
      </c>
      <c r="N71" s="162">
        <v>174</v>
      </c>
      <c r="O71" s="162">
        <v>8</v>
      </c>
      <c r="P71" s="162">
        <v>8</v>
      </c>
      <c r="Q71" s="162">
        <v>3</v>
      </c>
      <c r="R71" s="163">
        <v>3</v>
      </c>
    </row>
    <row r="72" spans="1:18" x14ac:dyDescent="0.3">
      <c r="A72" s="108" t="s">
        <v>506</v>
      </c>
      <c r="B72" s="228" t="s">
        <v>505</v>
      </c>
      <c r="C72" s="161"/>
      <c r="D72" s="162"/>
      <c r="E72" s="162"/>
      <c r="F72" s="162"/>
      <c r="G72" s="162"/>
      <c r="H72" s="162"/>
      <c r="I72" s="162"/>
      <c r="J72" s="162"/>
      <c r="K72" s="162"/>
      <c r="L72" s="162"/>
      <c r="M72" s="162"/>
      <c r="N72" s="162"/>
      <c r="O72" s="162"/>
      <c r="P72" s="162"/>
      <c r="Q72" s="162"/>
      <c r="R72" s="163"/>
    </row>
    <row r="73" spans="1:18" x14ac:dyDescent="0.3">
      <c r="A73" s="229" t="s">
        <v>77</v>
      </c>
      <c r="B73" s="230" t="s">
        <v>98</v>
      </c>
      <c r="C73" s="240">
        <f>SUM(C62:C72)</f>
        <v>416</v>
      </c>
      <c r="D73" s="240">
        <f t="shared" ref="D73" si="46">SUM(D62:D72)</f>
        <v>433</v>
      </c>
      <c r="E73" s="240">
        <f t="shared" ref="E73" si="47">SUM(E62:E72)</f>
        <v>164</v>
      </c>
      <c r="F73" s="240">
        <f t="shared" ref="F73" si="48">SUM(F62:F72)</f>
        <v>161</v>
      </c>
      <c r="G73" s="240">
        <f t="shared" ref="G73" si="49">SUM(G62:G72)</f>
        <v>0</v>
      </c>
      <c r="H73" s="240">
        <f t="shared" ref="H73" si="50">SUM(H62:H72)</f>
        <v>0</v>
      </c>
      <c r="I73" s="240">
        <f t="shared" ref="I73" si="51">SUM(I62:I72)</f>
        <v>0</v>
      </c>
      <c r="J73" s="240">
        <f t="shared" ref="J73" si="52">SUM(J62:J72)</f>
        <v>0</v>
      </c>
      <c r="K73" s="240">
        <f t="shared" ref="K73" si="53">SUM(K62:K72)</f>
        <v>290</v>
      </c>
      <c r="L73" s="240">
        <f t="shared" ref="L73" si="54">SUM(L62:L72)</f>
        <v>377</v>
      </c>
      <c r="M73" s="240">
        <f t="shared" ref="M73" si="55">SUM(M62:M72)</f>
        <v>176</v>
      </c>
      <c r="N73" s="240">
        <f t="shared" ref="N73" si="56">SUM(N62:N72)</f>
        <v>174</v>
      </c>
      <c r="O73" s="240">
        <f t="shared" ref="O73" si="57">SUM(O62:O72)</f>
        <v>8</v>
      </c>
      <c r="P73" s="240">
        <f t="shared" ref="P73" si="58">SUM(P62:P72)</f>
        <v>8</v>
      </c>
      <c r="Q73" s="240">
        <f t="shared" ref="Q73" si="59">SUM(Q62:Q72)</f>
        <v>3</v>
      </c>
      <c r="R73" s="240">
        <f t="shared" ref="R73" si="60">SUM(R62:R72)</f>
        <v>3</v>
      </c>
    </row>
    <row r="74" spans="1:18" s="5" customFormat="1" x14ac:dyDescent="0.3">
      <c r="A74" s="110" t="s">
        <v>598</v>
      </c>
      <c r="B74" s="231"/>
      <c r="C74" s="389"/>
      <c r="D74" s="390"/>
      <c r="E74" s="390"/>
      <c r="F74" s="390"/>
      <c r="G74" s="390"/>
      <c r="H74" s="390"/>
      <c r="I74" s="390"/>
      <c r="J74" s="390"/>
      <c r="K74" s="390"/>
      <c r="L74" s="390"/>
      <c r="M74" s="390"/>
      <c r="N74" s="390"/>
      <c r="O74" s="390"/>
      <c r="P74" s="390"/>
      <c r="Q74" s="390"/>
      <c r="R74" s="391"/>
    </row>
    <row r="75" spans="1:18" s="2" customFormat="1" x14ac:dyDescent="0.3">
      <c r="A75" s="226" t="s">
        <v>494</v>
      </c>
      <c r="B75" s="227" t="s">
        <v>493</v>
      </c>
      <c r="C75" s="237"/>
      <c r="D75" s="238"/>
      <c r="E75" s="238"/>
      <c r="F75" s="238"/>
      <c r="G75" s="238"/>
      <c r="H75" s="238"/>
      <c r="I75" s="238"/>
      <c r="J75" s="238"/>
      <c r="K75" s="238"/>
      <c r="L75" s="238"/>
      <c r="M75" s="238"/>
      <c r="N75" s="238"/>
      <c r="O75" s="238"/>
      <c r="P75" s="238"/>
      <c r="Q75" s="238"/>
      <c r="R75" s="239"/>
    </row>
    <row r="76" spans="1:18" x14ac:dyDescent="0.3">
      <c r="A76" s="108" t="s">
        <v>508</v>
      </c>
      <c r="B76" s="228" t="s">
        <v>495</v>
      </c>
      <c r="C76" s="161"/>
      <c r="D76" s="162"/>
      <c r="E76" s="162"/>
      <c r="F76" s="162"/>
      <c r="G76" s="162"/>
      <c r="H76" s="162"/>
      <c r="I76" s="162"/>
      <c r="J76" s="162"/>
      <c r="K76" s="162"/>
      <c r="L76" s="162"/>
      <c r="M76" s="162"/>
      <c r="N76" s="162"/>
      <c r="O76" s="162"/>
      <c r="P76" s="162"/>
      <c r="Q76" s="162"/>
      <c r="R76" s="163"/>
    </row>
    <row r="77" spans="1:18" x14ac:dyDescent="0.3">
      <c r="A77" s="108" t="s">
        <v>509</v>
      </c>
      <c r="B77" s="228" t="s">
        <v>496</v>
      </c>
      <c r="C77" s="161"/>
      <c r="D77" s="162"/>
      <c r="E77" s="162"/>
      <c r="F77" s="162"/>
      <c r="G77" s="162"/>
      <c r="H77" s="162"/>
      <c r="I77" s="162"/>
      <c r="J77" s="162"/>
      <c r="K77" s="162"/>
      <c r="L77" s="162"/>
      <c r="M77" s="162"/>
      <c r="N77" s="162"/>
      <c r="O77" s="162"/>
      <c r="P77" s="162"/>
      <c r="Q77" s="162"/>
      <c r="R77" s="163"/>
    </row>
    <row r="78" spans="1:18" x14ac:dyDescent="0.3">
      <c r="A78" s="108" t="s">
        <v>510</v>
      </c>
      <c r="B78" s="228" t="s">
        <v>497</v>
      </c>
      <c r="C78" s="161"/>
      <c r="D78" s="162"/>
      <c r="E78" s="162"/>
      <c r="F78" s="162"/>
      <c r="G78" s="162"/>
      <c r="H78" s="162"/>
      <c r="I78" s="162"/>
      <c r="J78" s="162"/>
      <c r="K78" s="162"/>
      <c r="L78" s="162"/>
      <c r="M78" s="162"/>
      <c r="N78" s="162"/>
      <c r="O78" s="162"/>
      <c r="P78" s="162"/>
      <c r="Q78" s="162"/>
      <c r="R78" s="163"/>
    </row>
    <row r="79" spans="1:18" x14ac:dyDescent="0.3">
      <c r="A79" s="108" t="s">
        <v>511</v>
      </c>
      <c r="B79" s="228" t="s">
        <v>498</v>
      </c>
      <c r="C79" s="161"/>
      <c r="D79" s="162"/>
      <c r="E79" s="162"/>
      <c r="F79" s="162"/>
      <c r="G79" s="162"/>
      <c r="H79" s="162"/>
      <c r="I79" s="162"/>
      <c r="J79" s="162"/>
      <c r="K79" s="162"/>
      <c r="L79" s="162"/>
      <c r="M79" s="162"/>
      <c r="N79" s="162"/>
      <c r="O79" s="162"/>
      <c r="P79" s="162"/>
      <c r="Q79" s="162"/>
      <c r="R79" s="163"/>
    </row>
    <row r="80" spans="1:18" x14ac:dyDescent="0.3">
      <c r="A80" s="108" t="s">
        <v>512</v>
      </c>
      <c r="B80" s="228" t="s">
        <v>499</v>
      </c>
      <c r="C80" s="161"/>
      <c r="D80" s="162"/>
      <c r="E80" s="162"/>
      <c r="F80" s="162"/>
      <c r="G80" s="162"/>
      <c r="H80" s="162"/>
      <c r="I80" s="162"/>
      <c r="J80" s="162"/>
      <c r="K80" s="162"/>
      <c r="L80" s="162"/>
      <c r="M80" s="162"/>
      <c r="N80" s="162"/>
      <c r="O80" s="162"/>
      <c r="P80" s="162"/>
      <c r="Q80" s="162"/>
      <c r="R80" s="163"/>
    </row>
    <row r="81" spans="1:18" x14ac:dyDescent="0.3">
      <c r="A81" s="108" t="s">
        <v>513</v>
      </c>
      <c r="B81" s="228" t="s">
        <v>500</v>
      </c>
      <c r="C81" s="161"/>
      <c r="D81" s="162"/>
      <c r="E81" s="162"/>
      <c r="F81" s="162"/>
      <c r="G81" s="162"/>
      <c r="H81" s="162"/>
      <c r="I81" s="162"/>
      <c r="J81" s="162"/>
      <c r="K81" s="162"/>
      <c r="L81" s="162"/>
      <c r="M81" s="162"/>
      <c r="N81" s="162"/>
      <c r="O81" s="162"/>
      <c r="P81" s="162"/>
      <c r="Q81" s="162"/>
      <c r="R81" s="163"/>
    </row>
    <row r="82" spans="1:18" x14ac:dyDescent="0.3">
      <c r="A82" s="108" t="s">
        <v>507</v>
      </c>
      <c r="B82" s="228" t="s">
        <v>501</v>
      </c>
      <c r="C82" s="161"/>
      <c r="D82" s="162"/>
      <c r="E82" s="162"/>
      <c r="F82" s="162"/>
      <c r="G82" s="162"/>
      <c r="H82" s="162"/>
      <c r="I82" s="162"/>
      <c r="J82" s="162"/>
      <c r="K82" s="162"/>
      <c r="L82" s="162"/>
      <c r="M82" s="162"/>
      <c r="N82" s="162"/>
      <c r="O82" s="162"/>
      <c r="P82" s="162"/>
      <c r="Q82" s="162"/>
      <c r="R82" s="163"/>
    </row>
    <row r="83" spans="1:18" x14ac:dyDescent="0.3">
      <c r="A83" s="108" t="s">
        <v>514</v>
      </c>
      <c r="B83" s="228" t="s">
        <v>502</v>
      </c>
      <c r="C83" s="161"/>
      <c r="D83" s="162"/>
      <c r="E83" s="162"/>
      <c r="F83" s="162"/>
      <c r="G83" s="162"/>
      <c r="H83" s="162"/>
      <c r="I83" s="162"/>
      <c r="J83" s="162"/>
      <c r="K83" s="162"/>
      <c r="L83" s="162"/>
      <c r="M83" s="162"/>
      <c r="N83" s="162"/>
      <c r="O83" s="162"/>
      <c r="P83" s="162"/>
      <c r="Q83" s="162"/>
      <c r="R83" s="163"/>
    </row>
    <row r="84" spans="1:18" x14ac:dyDescent="0.3">
      <c r="A84" s="108" t="s">
        <v>515</v>
      </c>
      <c r="B84" s="228" t="s">
        <v>503</v>
      </c>
      <c r="C84" s="161"/>
      <c r="D84" s="162"/>
      <c r="E84" s="162"/>
      <c r="F84" s="162"/>
      <c r="G84" s="162"/>
      <c r="H84" s="162"/>
      <c r="I84" s="162"/>
      <c r="J84" s="162"/>
      <c r="K84" s="162"/>
      <c r="L84" s="162"/>
      <c r="M84" s="162"/>
      <c r="N84" s="162"/>
      <c r="O84" s="162"/>
      <c r="P84" s="162"/>
      <c r="Q84" s="162"/>
      <c r="R84" s="163"/>
    </row>
    <row r="85" spans="1:18" x14ac:dyDescent="0.3">
      <c r="A85" s="108" t="s">
        <v>516</v>
      </c>
      <c r="B85" s="228" t="s">
        <v>504</v>
      </c>
      <c r="C85" s="164">
        <v>1124</v>
      </c>
      <c r="D85" s="165">
        <v>1393</v>
      </c>
      <c r="E85" s="165">
        <v>480</v>
      </c>
      <c r="F85" s="165">
        <v>429</v>
      </c>
      <c r="G85" s="165">
        <v>833</v>
      </c>
      <c r="H85" s="165">
        <v>833</v>
      </c>
      <c r="I85" s="165">
        <v>179</v>
      </c>
      <c r="J85" s="165">
        <v>140</v>
      </c>
      <c r="K85" s="165">
        <v>236</v>
      </c>
      <c r="L85" s="165">
        <v>257</v>
      </c>
      <c r="M85" s="165">
        <v>95</v>
      </c>
      <c r="N85" s="165">
        <v>87</v>
      </c>
      <c r="O85" s="165">
        <v>32</v>
      </c>
      <c r="P85" s="165">
        <v>33</v>
      </c>
      <c r="Q85" s="165">
        <v>24</v>
      </c>
      <c r="R85" s="166">
        <v>24</v>
      </c>
    </row>
    <row r="86" spans="1:18" x14ac:dyDescent="0.3">
      <c r="A86" s="108" t="s">
        <v>506</v>
      </c>
      <c r="B86" s="228" t="s">
        <v>505</v>
      </c>
      <c r="C86" s="164">
        <v>22</v>
      </c>
      <c r="D86" s="165">
        <v>22</v>
      </c>
      <c r="E86" s="165">
        <v>6</v>
      </c>
      <c r="F86" s="165">
        <v>6</v>
      </c>
      <c r="G86" s="165"/>
      <c r="H86" s="165"/>
      <c r="I86" s="165"/>
      <c r="J86" s="165"/>
      <c r="K86" s="165">
        <v>22</v>
      </c>
      <c r="L86" s="165">
        <v>22</v>
      </c>
      <c r="M86" s="165">
        <v>13</v>
      </c>
      <c r="N86" s="165">
        <v>13</v>
      </c>
      <c r="O86" s="165"/>
      <c r="P86" s="165"/>
      <c r="Q86" s="165"/>
      <c r="R86" s="166"/>
    </row>
    <row r="87" spans="1:18" x14ac:dyDescent="0.3">
      <c r="A87" s="229" t="s">
        <v>77</v>
      </c>
      <c r="B87" s="230" t="s">
        <v>98</v>
      </c>
      <c r="C87" s="240">
        <f>SUM(C76:C86)</f>
        <v>1146</v>
      </c>
      <c r="D87" s="240">
        <f t="shared" ref="D87" si="61">SUM(D76:D86)</f>
        <v>1415</v>
      </c>
      <c r="E87" s="240">
        <f t="shared" ref="E87" si="62">SUM(E76:E86)</f>
        <v>486</v>
      </c>
      <c r="F87" s="240">
        <f t="shared" ref="F87" si="63">SUM(F76:F86)</f>
        <v>435</v>
      </c>
      <c r="G87" s="240">
        <f t="shared" ref="G87" si="64">SUM(G76:G86)</f>
        <v>833</v>
      </c>
      <c r="H87" s="240">
        <f t="shared" ref="H87" si="65">SUM(H76:H86)</f>
        <v>833</v>
      </c>
      <c r="I87" s="240">
        <f t="shared" ref="I87" si="66">SUM(I76:I86)</f>
        <v>179</v>
      </c>
      <c r="J87" s="240">
        <f t="shared" ref="J87" si="67">SUM(J76:J86)</f>
        <v>140</v>
      </c>
      <c r="K87" s="240">
        <f t="shared" ref="K87" si="68">SUM(K76:K86)</f>
        <v>258</v>
      </c>
      <c r="L87" s="240">
        <f t="shared" ref="L87" si="69">SUM(L76:L86)</f>
        <v>279</v>
      </c>
      <c r="M87" s="240">
        <f t="shared" ref="M87" si="70">SUM(M76:M86)</f>
        <v>108</v>
      </c>
      <c r="N87" s="240">
        <f t="shared" ref="N87" si="71">SUM(N76:N86)</f>
        <v>100</v>
      </c>
      <c r="O87" s="240">
        <f t="shared" ref="O87" si="72">SUM(O76:O86)</f>
        <v>32</v>
      </c>
      <c r="P87" s="240">
        <f t="shared" ref="P87" si="73">SUM(P76:P86)</f>
        <v>33</v>
      </c>
      <c r="Q87" s="240">
        <f t="shared" ref="Q87" si="74">SUM(Q76:Q86)</f>
        <v>24</v>
      </c>
      <c r="R87" s="240">
        <f t="shared" ref="R87" si="75">SUM(R76:R86)</f>
        <v>24</v>
      </c>
    </row>
    <row r="88" spans="1:18" x14ac:dyDescent="0.3">
      <c r="A88" s="110" t="s">
        <v>602</v>
      </c>
      <c r="B88" s="447" t="s">
        <v>557</v>
      </c>
      <c r="C88" s="448"/>
      <c r="D88" s="448"/>
      <c r="E88" s="448"/>
      <c r="F88" s="448"/>
      <c r="G88" s="448"/>
      <c r="H88" s="448"/>
      <c r="I88" s="448"/>
      <c r="J88" s="448"/>
      <c r="K88" s="448"/>
      <c r="L88" s="448"/>
      <c r="M88" s="448"/>
      <c r="N88" s="448"/>
      <c r="O88" s="448"/>
      <c r="P88" s="448"/>
      <c r="Q88" s="448"/>
      <c r="R88" s="449"/>
    </row>
    <row r="89" spans="1:18" x14ac:dyDescent="0.3">
      <c r="A89" s="226" t="s">
        <v>494</v>
      </c>
      <c r="B89" s="227" t="s">
        <v>493</v>
      </c>
      <c r="C89" s="237"/>
      <c r="D89" s="238"/>
      <c r="E89" s="238"/>
      <c r="F89" s="238"/>
      <c r="G89" s="238"/>
      <c r="H89" s="238"/>
      <c r="I89" s="238"/>
      <c r="J89" s="238"/>
      <c r="K89" s="238"/>
      <c r="L89" s="238"/>
      <c r="M89" s="238"/>
      <c r="N89" s="238"/>
      <c r="O89" s="238"/>
      <c r="P89" s="238"/>
      <c r="Q89" s="238"/>
      <c r="R89" s="239"/>
    </row>
    <row r="90" spans="1:18" x14ac:dyDescent="0.3">
      <c r="A90" s="108" t="s">
        <v>508</v>
      </c>
      <c r="B90" s="228" t="s">
        <v>495</v>
      </c>
      <c r="C90" s="161"/>
      <c r="D90" s="162"/>
      <c r="E90" s="162"/>
      <c r="F90" s="162"/>
      <c r="G90" s="162"/>
      <c r="H90" s="162"/>
      <c r="I90" s="162"/>
      <c r="J90" s="162"/>
      <c r="K90" s="162"/>
      <c r="L90" s="162"/>
      <c r="M90" s="162"/>
      <c r="N90" s="162"/>
      <c r="O90" s="162"/>
      <c r="P90" s="162"/>
      <c r="Q90" s="162"/>
      <c r="R90" s="163"/>
    </row>
    <row r="91" spans="1:18" x14ac:dyDescent="0.3">
      <c r="A91" s="108" t="s">
        <v>509</v>
      </c>
      <c r="B91" s="228" t="s">
        <v>496</v>
      </c>
      <c r="C91" s="161">
        <v>2256</v>
      </c>
      <c r="D91" s="162">
        <v>3004</v>
      </c>
      <c r="E91" s="162">
        <v>621</v>
      </c>
      <c r="F91" s="162">
        <v>621</v>
      </c>
      <c r="G91" s="162">
        <v>408</v>
      </c>
      <c r="H91" s="162">
        <v>431</v>
      </c>
      <c r="I91" s="162">
        <v>88</v>
      </c>
      <c r="J91" s="162">
        <v>88</v>
      </c>
      <c r="K91" s="162">
        <v>708</v>
      </c>
      <c r="L91" s="162">
        <v>874</v>
      </c>
      <c r="M91" s="162">
        <v>360</v>
      </c>
      <c r="N91" s="162">
        <v>360</v>
      </c>
      <c r="O91" s="162">
        <v>15</v>
      </c>
      <c r="P91" s="162">
        <v>15</v>
      </c>
      <c r="Q91" s="162">
        <v>9</v>
      </c>
      <c r="R91" s="163">
        <v>9</v>
      </c>
    </row>
    <row r="92" spans="1:18" x14ac:dyDescent="0.3">
      <c r="A92" s="108" t="s">
        <v>510</v>
      </c>
      <c r="B92" s="228" t="s">
        <v>497</v>
      </c>
      <c r="C92" s="161">
        <v>1675</v>
      </c>
      <c r="D92" s="162">
        <v>2087</v>
      </c>
      <c r="E92" s="162">
        <v>777</v>
      </c>
      <c r="F92" s="162">
        <v>624</v>
      </c>
      <c r="G92" s="162"/>
      <c r="H92" s="162"/>
      <c r="I92" s="162"/>
      <c r="J92" s="162"/>
      <c r="K92" s="162">
        <v>321</v>
      </c>
      <c r="L92" s="162">
        <v>359</v>
      </c>
      <c r="M92" s="162">
        <v>181</v>
      </c>
      <c r="N92" s="162">
        <v>154</v>
      </c>
      <c r="O92" s="162">
        <v>33</v>
      </c>
      <c r="P92" s="162">
        <v>33</v>
      </c>
      <c r="Q92" s="162">
        <v>23</v>
      </c>
      <c r="R92" s="163">
        <v>23</v>
      </c>
    </row>
    <row r="93" spans="1:18" x14ac:dyDescent="0.3">
      <c r="A93" s="108" t="s">
        <v>511</v>
      </c>
      <c r="B93" s="228" t="s">
        <v>498</v>
      </c>
      <c r="C93" s="161">
        <v>743</v>
      </c>
      <c r="D93" s="162">
        <v>785</v>
      </c>
      <c r="E93" s="162">
        <v>196</v>
      </c>
      <c r="F93" s="162">
        <v>162</v>
      </c>
      <c r="G93" s="162"/>
      <c r="H93" s="162"/>
      <c r="I93" s="162"/>
      <c r="J93" s="162"/>
      <c r="K93" s="162">
        <v>19</v>
      </c>
      <c r="L93" s="162">
        <v>19</v>
      </c>
      <c r="M93" s="162">
        <v>12</v>
      </c>
      <c r="N93" s="162">
        <v>12</v>
      </c>
      <c r="O93" s="162"/>
      <c r="P93" s="162"/>
      <c r="Q93" s="162"/>
      <c r="R93" s="163"/>
    </row>
    <row r="94" spans="1:18" x14ac:dyDescent="0.3">
      <c r="A94" s="108" t="s">
        <v>512</v>
      </c>
      <c r="B94" s="228" t="s">
        <v>499</v>
      </c>
      <c r="C94" s="161"/>
      <c r="D94" s="162"/>
      <c r="E94" s="162"/>
      <c r="F94" s="162"/>
      <c r="G94" s="162"/>
      <c r="H94" s="162"/>
      <c r="I94" s="162"/>
      <c r="J94" s="162"/>
      <c r="K94" s="162"/>
      <c r="L94" s="162"/>
      <c r="M94" s="162"/>
      <c r="N94" s="162"/>
      <c r="O94" s="162"/>
      <c r="P94" s="162"/>
      <c r="Q94" s="162"/>
      <c r="R94" s="163"/>
    </row>
    <row r="95" spans="1:18" x14ac:dyDescent="0.3">
      <c r="A95" s="108" t="s">
        <v>513</v>
      </c>
      <c r="B95" s="228" t="s">
        <v>500</v>
      </c>
      <c r="C95" s="161">
        <v>979</v>
      </c>
      <c r="D95" s="162">
        <v>1197</v>
      </c>
      <c r="E95" s="162">
        <v>371</v>
      </c>
      <c r="F95" s="162">
        <v>371</v>
      </c>
      <c r="G95" s="162"/>
      <c r="H95" s="162"/>
      <c r="I95" s="162"/>
      <c r="J95" s="162"/>
      <c r="K95" s="162">
        <v>111</v>
      </c>
      <c r="L95" s="162">
        <v>121</v>
      </c>
      <c r="M95" s="162">
        <v>61</v>
      </c>
      <c r="N95" s="162">
        <v>61</v>
      </c>
      <c r="O95" s="162">
        <v>23</v>
      </c>
      <c r="P95" s="162">
        <v>23</v>
      </c>
      <c r="Q95" s="162">
        <v>20</v>
      </c>
      <c r="R95" s="163">
        <v>17</v>
      </c>
    </row>
    <row r="96" spans="1:18" x14ac:dyDescent="0.3">
      <c r="A96" s="108" t="s">
        <v>507</v>
      </c>
      <c r="B96" s="228" t="s">
        <v>501</v>
      </c>
      <c r="C96" s="161">
        <v>368</v>
      </c>
      <c r="D96" s="162">
        <v>419</v>
      </c>
      <c r="E96" s="162">
        <v>198</v>
      </c>
      <c r="F96" s="162">
        <v>198</v>
      </c>
      <c r="G96" s="162"/>
      <c r="H96" s="162"/>
      <c r="I96" s="162"/>
      <c r="J96" s="162"/>
      <c r="K96" s="162">
        <v>53</v>
      </c>
      <c r="L96" s="162">
        <v>56</v>
      </c>
      <c r="M96" s="162">
        <v>32</v>
      </c>
      <c r="N96" s="162">
        <v>32</v>
      </c>
      <c r="O96" s="162">
        <v>2</v>
      </c>
      <c r="P96" s="162">
        <v>2</v>
      </c>
      <c r="Q96" s="162">
        <v>2</v>
      </c>
      <c r="R96" s="163">
        <v>1</v>
      </c>
    </row>
    <row r="97" spans="1:18" x14ac:dyDescent="0.3">
      <c r="A97" s="108" t="s">
        <v>514</v>
      </c>
      <c r="B97" s="228" t="s">
        <v>502</v>
      </c>
      <c r="C97" s="161"/>
      <c r="D97" s="162"/>
      <c r="E97" s="162"/>
      <c r="F97" s="162"/>
      <c r="G97" s="162"/>
      <c r="H97" s="162"/>
      <c r="I97" s="162"/>
      <c r="J97" s="162"/>
      <c r="K97" s="162"/>
      <c r="L97" s="162"/>
      <c r="M97" s="162"/>
      <c r="N97" s="162"/>
      <c r="O97" s="162"/>
      <c r="P97" s="162"/>
      <c r="Q97" s="162"/>
      <c r="R97" s="163"/>
    </row>
    <row r="98" spans="1:18" x14ac:dyDescent="0.3">
      <c r="A98" s="108" t="s">
        <v>515</v>
      </c>
      <c r="B98" s="228" t="s">
        <v>503</v>
      </c>
      <c r="C98" s="161"/>
      <c r="D98" s="162"/>
      <c r="E98" s="162"/>
      <c r="F98" s="162"/>
      <c r="G98" s="162"/>
      <c r="H98" s="162"/>
      <c r="I98" s="162"/>
      <c r="J98" s="162"/>
      <c r="K98" s="162"/>
      <c r="L98" s="162"/>
      <c r="M98" s="162"/>
      <c r="N98" s="162"/>
      <c r="O98" s="162"/>
      <c r="P98" s="162"/>
      <c r="Q98" s="162"/>
      <c r="R98" s="163"/>
    </row>
    <row r="99" spans="1:18" x14ac:dyDescent="0.3">
      <c r="A99" s="108" t="s">
        <v>516</v>
      </c>
      <c r="B99" s="228" t="s">
        <v>504</v>
      </c>
      <c r="C99" s="164">
        <v>1517</v>
      </c>
      <c r="D99" s="165">
        <v>1826</v>
      </c>
      <c r="E99" s="165">
        <v>644</v>
      </c>
      <c r="F99" s="162">
        <v>590</v>
      </c>
      <c r="G99" s="165">
        <v>833</v>
      </c>
      <c r="H99" s="165">
        <v>833</v>
      </c>
      <c r="I99" s="165">
        <v>179</v>
      </c>
      <c r="J99" s="165">
        <v>140</v>
      </c>
      <c r="K99" s="165">
        <v>519</v>
      </c>
      <c r="L99" s="165">
        <v>634</v>
      </c>
      <c r="M99" s="165">
        <v>271</v>
      </c>
      <c r="N99" s="165">
        <v>261</v>
      </c>
      <c r="O99" s="165">
        <v>40</v>
      </c>
      <c r="P99" s="165">
        <v>41</v>
      </c>
      <c r="Q99" s="165">
        <v>27</v>
      </c>
      <c r="R99" s="166">
        <v>27</v>
      </c>
    </row>
    <row r="100" spans="1:18" x14ac:dyDescent="0.3">
      <c r="A100" s="108" t="s">
        <v>506</v>
      </c>
      <c r="B100" s="228" t="s">
        <v>505</v>
      </c>
      <c r="C100" s="164">
        <v>295</v>
      </c>
      <c r="D100" s="165">
        <v>340</v>
      </c>
      <c r="E100" s="165">
        <v>71</v>
      </c>
      <c r="F100" s="162">
        <v>67</v>
      </c>
      <c r="G100" s="165"/>
      <c r="H100" s="165"/>
      <c r="I100" s="165"/>
      <c r="J100" s="165"/>
      <c r="K100" s="165">
        <v>69</v>
      </c>
      <c r="L100" s="165">
        <v>86</v>
      </c>
      <c r="M100" s="165">
        <v>32</v>
      </c>
      <c r="N100" s="165">
        <v>32</v>
      </c>
      <c r="O100" s="165">
        <v>1</v>
      </c>
      <c r="P100" s="165">
        <v>1</v>
      </c>
      <c r="Q100" s="165">
        <v>0</v>
      </c>
      <c r="R100" s="166">
        <v>0</v>
      </c>
    </row>
    <row r="101" spans="1:18" ht="14.4" thickBot="1" x14ac:dyDescent="0.35">
      <c r="A101" s="109" t="s">
        <v>77</v>
      </c>
      <c r="B101" s="111" t="s">
        <v>98</v>
      </c>
      <c r="C101" s="240">
        <f>SUM(C90:C100)</f>
        <v>7833</v>
      </c>
      <c r="D101" s="240">
        <f t="shared" ref="D101" si="76">SUM(D90:D100)</f>
        <v>9658</v>
      </c>
      <c r="E101" s="240">
        <f t="shared" ref="E101" si="77">SUM(E90:E100)</f>
        <v>2878</v>
      </c>
      <c r="F101" s="240">
        <f t="shared" ref="F101" si="78">SUM(F90:F100)</f>
        <v>2633</v>
      </c>
      <c r="G101" s="240">
        <f t="shared" ref="G101" si="79">SUM(G90:G100)</f>
        <v>1241</v>
      </c>
      <c r="H101" s="240">
        <f t="shared" ref="H101" si="80">SUM(H90:H100)</f>
        <v>1264</v>
      </c>
      <c r="I101" s="240">
        <f t="shared" ref="I101" si="81">SUM(I90:I100)</f>
        <v>267</v>
      </c>
      <c r="J101" s="240">
        <f t="shared" ref="J101" si="82">SUM(J90:J100)</f>
        <v>228</v>
      </c>
      <c r="K101" s="240">
        <f t="shared" ref="K101" si="83">SUM(K90:K100)</f>
        <v>1800</v>
      </c>
      <c r="L101" s="240">
        <f t="shared" ref="L101" si="84">SUM(L90:L100)</f>
        <v>2149</v>
      </c>
      <c r="M101" s="240">
        <f t="shared" ref="M101" si="85">SUM(M90:M100)</f>
        <v>949</v>
      </c>
      <c r="N101" s="240">
        <f t="shared" ref="N101" si="86">SUM(N90:N100)</f>
        <v>912</v>
      </c>
      <c r="O101" s="240">
        <f t="shared" ref="O101" si="87">SUM(O90:O100)</f>
        <v>114</v>
      </c>
      <c r="P101" s="240">
        <f t="shared" ref="P101" si="88">SUM(P90:P100)</f>
        <v>115</v>
      </c>
      <c r="Q101" s="240">
        <f t="shared" ref="Q101" si="89">SUM(Q90:Q100)</f>
        <v>81</v>
      </c>
      <c r="R101" s="240">
        <f t="shared" ref="R101" si="90">SUM(R90:R100)</f>
        <v>77</v>
      </c>
    </row>
    <row r="103" spans="1:18" x14ac:dyDescent="0.3">
      <c r="A103" s="1" t="s">
        <v>141</v>
      </c>
    </row>
    <row r="104" spans="1:18" x14ac:dyDescent="0.3">
      <c r="A104" s="2" t="s">
        <v>5</v>
      </c>
      <c r="C104" s="1"/>
    </row>
    <row r="105" spans="1:18" x14ac:dyDescent="0.3">
      <c r="A105" s="1" t="s">
        <v>6</v>
      </c>
    </row>
  </sheetData>
  <mergeCells count="13">
    <mergeCell ref="B88:R88"/>
    <mergeCell ref="C4:R4"/>
    <mergeCell ref="C74:R74"/>
    <mergeCell ref="A1:R1"/>
    <mergeCell ref="C2:F2"/>
    <mergeCell ref="G2:J2"/>
    <mergeCell ref="K2:N2"/>
    <mergeCell ref="O2:R2"/>
    <mergeCell ref="A2:B3"/>
    <mergeCell ref="C18:R18"/>
    <mergeCell ref="C32:R32"/>
    <mergeCell ref="C46:R46"/>
    <mergeCell ref="C60:R60"/>
  </mergeCells>
  <pageMargins left="0.7" right="0.7" top="0.75" bottom="0.75" header="0.3" footer="0.3"/>
  <pageSetup paperSize="9" scale="51" orientation="portrait" r:id="rId1"/>
  <ignoredErrors>
    <ignoredError sqref="B6:B16 B76:B86 B90:B100"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sheetPr>
  <dimension ref="A1:X28"/>
  <sheetViews>
    <sheetView topLeftCell="A2" workbookViewId="0">
      <selection activeCell="A24" sqref="A24:N24"/>
    </sheetView>
  </sheetViews>
  <sheetFormatPr defaultColWidth="9.109375" defaultRowHeight="14.4" x14ac:dyDescent="0.3"/>
  <cols>
    <col min="1" max="1" width="28.10937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 min="19" max="16384" width="9.109375" style="1"/>
  </cols>
  <sheetData>
    <row r="1" spans="1:24" ht="42.75" customHeight="1" thickBot="1" x14ac:dyDescent="0.35">
      <c r="A1" s="460" t="s">
        <v>467</v>
      </c>
      <c r="B1" s="461"/>
      <c r="C1" s="461"/>
      <c r="D1" s="461"/>
      <c r="E1" s="461"/>
      <c r="F1" s="461"/>
      <c r="G1" s="461"/>
      <c r="H1" s="461"/>
      <c r="I1" s="461"/>
      <c r="J1" s="461"/>
      <c r="K1" s="461"/>
      <c r="L1" s="461"/>
      <c r="M1" s="462"/>
      <c r="N1" s="463"/>
    </row>
    <row r="2" spans="1:24" s="4" customFormat="1" ht="16.5" customHeight="1" x14ac:dyDescent="0.3">
      <c r="A2" s="468" t="s">
        <v>602</v>
      </c>
      <c r="B2" s="472" t="s">
        <v>20</v>
      </c>
      <c r="C2" s="473"/>
      <c r="D2" s="473"/>
      <c r="E2" s="473"/>
      <c r="F2" s="473"/>
      <c r="G2" s="473"/>
      <c r="H2" s="473"/>
      <c r="I2" s="474"/>
      <c r="J2" s="469" t="s">
        <v>522</v>
      </c>
      <c r="K2" s="470"/>
      <c r="L2" s="471"/>
      <c r="M2" s="464" t="s">
        <v>468</v>
      </c>
      <c r="N2" s="466" t="s">
        <v>90</v>
      </c>
      <c r="Q2" s="1"/>
      <c r="R2" s="1"/>
      <c r="S2" s="1"/>
      <c r="T2" s="1"/>
    </row>
    <row r="3" spans="1:24" s="4" customFormat="1" ht="52.5" customHeight="1" thickBot="1" x14ac:dyDescent="0.35">
      <c r="A3" s="445"/>
      <c r="B3" s="295" t="s">
        <v>124</v>
      </c>
      <c r="C3" s="295" t="s">
        <v>21</v>
      </c>
      <c r="D3" s="295" t="s">
        <v>22</v>
      </c>
      <c r="E3" s="295" t="s">
        <v>23</v>
      </c>
      <c r="F3" s="295" t="s">
        <v>24</v>
      </c>
      <c r="G3" s="295" t="s">
        <v>25</v>
      </c>
      <c r="H3" s="295" t="s">
        <v>71</v>
      </c>
      <c r="I3" s="295" t="s">
        <v>517</v>
      </c>
      <c r="J3" s="107" t="s">
        <v>469</v>
      </c>
      <c r="K3" s="107" t="s">
        <v>535</v>
      </c>
      <c r="L3" s="107" t="s">
        <v>470</v>
      </c>
      <c r="M3" s="465"/>
      <c r="N3" s="467"/>
      <c r="Q3" s="1"/>
      <c r="R3" s="1"/>
      <c r="S3" s="1"/>
      <c r="T3" s="1"/>
    </row>
    <row r="4" spans="1:24" ht="13.8" x14ac:dyDescent="0.3">
      <c r="A4" s="71" t="s">
        <v>598</v>
      </c>
      <c r="B4" s="190">
        <f>SUM(C4:I4)</f>
        <v>129.44800000000001</v>
      </c>
      <c r="C4" s="191">
        <v>14.69</v>
      </c>
      <c r="D4" s="191">
        <v>27.382000000000001</v>
      </c>
      <c r="E4" s="191">
        <v>50.366</v>
      </c>
      <c r="F4" s="191">
        <v>13.236000000000001</v>
      </c>
      <c r="G4" s="191">
        <v>23.774000000000001</v>
      </c>
      <c r="H4" s="191"/>
      <c r="I4" s="191"/>
      <c r="J4" s="191">
        <v>3.5489999999999999</v>
      </c>
      <c r="K4" s="191"/>
      <c r="L4" s="191">
        <v>10.287000000000001</v>
      </c>
      <c r="M4" s="192">
        <v>90.5</v>
      </c>
      <c r="N4" s="193">
        <f t="shared" ref="N4:N19" si="0">SUM(B4,J4:M4)</f>
        <v>233.78400000000002</v>
      </c>
      <c r="O4" s="1"/>
      <c r="P4" s="1"/>
      <c r="Q4" s="1"/>
      <c r="R4" s="1"/>
    </row>
    <row r="5" spans="1:24" thickBot="1" x14ac:dyDescent="0.35">
      <c r="A5" s="112" t="s">
        <v>79</v>
      </c>
      <c r="B5" s="194">
        <f t="shared" ref="B5:B19" si="1">SUM(C5:I5)</f>
        <v>58.828000000000003</v>
      </c>
      <c r="C5" s="195">
        <v>2.6</v>
      </c>
      <c r="D5" s="195">
        <v>7.4980000000000002</v>
      </c>
      <c r="E5" s="195">
        <v>25.324000000000002</v>
      </c>
      <c r="F5" s="195">
        <v>7.04</v>
      </c>
      <c r="G5" s="195">
        <v>16.366</v>
      </c>
      <c r="H5" s="195"/>
      <c r="I5" s="195"/>
      <c r="J5" s="195">
        <v>2.4980000000000002</v>
      </c>
      <c r="K5" s="195"/>
      <c r="L5" s="195">
        <v>2.39</v>
      </c>
      <c r="M5" s="196">
        <v>71.22</v>
      </c>
      <c r="N5" s="197">
        <f t="shared" si="0"/>
        <v>134.93600000000001</v>
      </c>
      <c r="O5" s="1"/>
      <c r="P5" s="1"/>
      <c r="Q5" s="1"/>
      <c r="R5" s="1"/>
    </row>
    <row r="6" spans="1:24" x14ac:dyDescent="0.3">
      <c r="A6" s="168" t="s">
        <v>603</v>
      </c>
      <c r="B6" s="198">
        <f t="shared" si="1"/>
        <v>23.225999999999999</v>
      </c>
      <c r="C6" s="199">
        <v>2</v>
      </c>
      <c r="D6" s="199">
        <v>5.4329999999999998</v>
      </c>
      <c r="E6" s="199">
        <v>15.16</v>
      </c>
      <c r="F6" s="199">
        <v>0.5</v>
      </c>
      <c r="G6" s="199">
        <v>0.13300000000000001</v>
      </c>
      <c r="H6" s="199"/>
      <c r="I6" s="199"/>
      <c r="J6" s="199">
        <v>0.83299999999999996</v>
      </c>
      <c r="K6" s="199"/>
      <c r="L6" s="199">
        <v>3.4369999999999998</v>
      </c>
      <c r="M6" s="200">
        <v>10.353999999999999</v>
      </c>
      <c r="N6" s="201">
        <f t="shared" si="0"/>
        <v>37.849999999999994</v>
      </c>
      <c r="Q6" s="1"/>
      <c r="R6" s="1"/>
    </row>
    <row r="7" spans="1:24" ht="15" thickBot="1" x14ac:dyDescent="0.35">
      <c r="A7" s="118" t="s">
        <v>80</v>
      </c>
      <c r="B7" s="202">
        <f t="shared" si="1"/>
        <v>16.850999999999999</v>
      </c>
      <c r="C7" s="203"/>
      <c r="D7" s="203">
        <v>5.4329999999999998</v>
      </c>
      <c r="E7" s="203">
        <v>10.917999999999999</v>
      </c>
      <c r="F7" s="203">
        <v>0.5</v>
      </c>
      <c r="G7" s="203"/>
      <c r="H7" s="203"/>
      <c r="I7" s="203"/>
      <c r="J7" s="203">
        <v>0.83299999999999996</v>
      </c>
      <c r="K7" s="203"/>
      <c r="L7" s="203">
        <v>2.762</v>
      </c>
      <c r="M7" s="204">
        <v>8.9450000000000003</v>
      </c>
      <c r="N7" s="205">
        <f t="shared" si="0"/>
        <v>29.390999999999998</v>
      </c>
    </row>
    <row r="8" spans="1:24" x14ac:dyDescent="0.3">
      <c r="A8" s="71" t="s">
        <v>594</v>
      </c>
      <c r="B8" s="190">
        <f>SUM(C8:I8)</f>
        <v>118.55100000000002</v>
      </c>
      <c r="C8" s="191">
        <v>9.9329999999999998</v>
      </c>
      <c r="D8" s="191">
        <v>26.041</v>
      </c>
      <c r="E8" s="191">
        <v>71.168000000000006</v>
      </c>
      <c r="F8" s="191">
        <v>4.45</v>
      </c>
      <c r="G8" s="191">
        <v>6.9589999999999996</v>
      </c>
      <c r="H8" s="191"/>
      <c r="I8" s="191"/>
      <c r="J8" s="191">
        <v>0.86199999999999999</v>
      </c>
      <c r="K8" s="191"/>
      <c r="L8" s="191">
        <v>7.2240000000000002</v>
      </c>
      <c r="M8" s="192">
        <v>35.478999999999999</v>
      </c>
      <c r="N8" s="193">
        <f t="shared" si="0"/>
        <v>162.11600000000001</v>
      </c>
    </row>
    <row r="9" spans="1:24" ht="15" thickBot="1" x14ac:dyDescent="0.35">
      <c r="A9" s="112" t="s">
        <v>79</v>
      </c>
      <c r="B9" s="194">
        <f t="shared" ref="B9:B11" si="2">SUM(C9:I9)</f>
        <v>50.065000000000005</v>
      </c>
      <c r="C9" s="195">
        <v>4</v>
      </c>
      <c r="D9" s="195">
        <v>6.2919999999999998</v>
      </c>
      <c r="E9" s="195">
        <v>32.322000000000003</v>
      </c>
      <c r="F9" s="195">
        <v>2.5339999999999998</v>
      </c>
      <c r="G9" s="195">
        <v>4.9169999999999998</v>
      </c>
      <c r="H9" s="195"/>
      <c r="I9" s="195"/>
      <c r="J9" s="195">
        <v>0.505</v>
      </c>
      <c r="K9" s="195"/>
      <c r="L9" s="195">
        <v>1.2230000000000001</v>
      </c>
      <c r="M9" s="196">
        <v>27.835999999999999</v>
      </c>
      <c r="N9" s="197">
        <f t="shared" si="0"/>
        <v>79.629000000000005</v>
      </c>
    </row>
    <row r="10" spans="1:24" x14ac:dyDescent="0.3">
      <c r="A10" s="168" t="s">
        <v>596</v>
      </c>
      <c r="B10" s="198">
        <f t="shared" si="2"/>
        <v>102.485</v>
      </c>
      <c r="C10" s="199">
        <v>9.3829999999999991</v>
      </c>
      <c r="D10" s="199">
        <v>26.882999999999999</v>
      </c>
      <c r="E10" s="199">
        <v>62.261000000000003</v>
      </c>
      <c r="F10" s="199">
        <v>0.55000000000000004</v>
      </c>
      <c r="G10" s="199">
        <v>3.4079999999999999</v>
      </c>
      <c r="H10" s="199"/>
      <c r="I10" s="199"/>
      <c r="J10" s="199">
        <v>15.694000000000001</v>
      </c>
      <c r="K10" s="199"/>
      <c r="L10" s="199">
        <v>35.972999999999999</v>
      </c>
      <c r="M10" s="200">
        <v>52.709000000000003</v>
      </c>
      <c r="N10" s="201">
        <f t="shared" si="0"/>
        <v>206.86099999999999</v>
      </c>
    </row>
    <row r="11" spans="1:24" ht="15" thickBot="1" x14ac:dyDescent="0.35">
      <c r="A11" s="118" t="s">
        <v>80</v>
      </c>
      <c r="B11" s="202">
        <f t="shared" si="2"/>
        <v>26.962999999999997</v>
      </c>
      <c r="C11" s="203">
        <v>1.633</v>
      </c>
      <c r="D11" s="203">
        <v>2.6669999999999998</v>
      </c>
      <c r="E11" s="203">
        <v>21.055</v>
      </c>
      <c r="F11" s="203">
        <v>8.3000000000000004E-2</v>
      </c>
      <c r="G11" s="203">
        <v>1.5249999999999999</v>
      </c>
      <c r="H11" s="203"/>
      <c r="I11" s="203"/>
      <c r="J11" s="203">
        <v>8.73</v>
      </c>
      <c r="K11" s="203"/>
      <c r="L11" s="203">
        <v>17.367999999999999</v>
      </c>
      <c r="M11" s="204">
        <v>41.412999999999997</v>
      </c>
      <c r="N11" s="205">
        <f t="shared" si="0"/>
        <v>94.47399999999999</v>
      </c>
    </row>
    <row r="12" spans="1:24" x14ac:dyDescent="0.3">
      <c r="A12" s="71" t="s">
        <v>595</v>
      </c>
      <c r="B12" s="190">
        <f>SUM(C12:I12)</f>
        <v>105.333</v>
      </c>
      <c r="C12" s="191">
        <v>2.5499999999999998</v>
      </c>
      <c r="D12" s="191">
        <v>29.888999999999999</v>
      </c>
      <c r="E12" s="191">
        <v>55.209000000000003</v>
      </c>
      <c r="F12" s="191">
        <v>16.050999999999998</v>
      </c>
      <c r="G12" s="191">
        <v>0.63400000000000001</v>
      </c>
      <c r="H12" s="191"/>
      <c r="I12" s="191">
        <v>1</v>
      </c>
      <c r="J12" s="191">
        <v>0.25</v>
      </c>
      <c r="K12" s="191"/>
      <c r="L12" s="191">
        <v>1.466</v>
      </c>
      <c r="M12" s="192">
        <v>43.895000000000003</v>
      </c>
      <c r="N12" s="193">
        <f t="shared" si="0"/>
        <v>150.94399999999999</v>
      </c>
      <c r="O12" s="52"/>
      <c r="P12" s="52"/>
      <c r="Q12" s="52"/>
      <c r="R12" s="52"/>
    </row>
    <row r="13" spans="1:24" ht="15" thickBot="1" x14ac:dyDescent="0.35">
      <c r="A13" s="112" t="s">
        <v>79</v>
      </c>
      <c r="B13" s="194">
        <f t="shared" ref="B13:B15" si="3">SUM(C13:I13)</f>
        <v>55.596000000000011</v>
      </c>
      <c r="C13" s="195">
        <v>1.85</v>
      </c>
      <c r="D13" s="195">
        <v>15.518000000000001</v>
      </c>
      <c r="E13" s="195">
        <v>29.068000000000001</v>
      </c>
      <c r="F13" s="195">
        <v>7.593</v>
      </c>
      <c r="G13" s="195">
        <v>0.56699999999999995</v>
      </c>
      <c r="H13" s="195"/>
      <c r="I13" s="195">
        <v>1</v>
      </c>
      <c r="J13" s="195"/>
      <c r="K13" s="195"/>
      <c r="L13" s="195">
        <v>0.46600000000000003</v>
      </c>
      <c r="M13" s="196">
        <v>32.411000000000001</v>
      </c>
      <c r="N13" s="197">
        <f t="shared" si="0"/>
        <v>88.473000000000013</v>
      </c>
      <c r="O13" s="52"/>
      <c r="P13" s="52"/>
      <c r="Q13" s="52"/>
      <c r="R13" s="52"/>
    </row>
    <row r="14" spans="1:24" ht="15.6" x14ac:dyDescent="0.3">
      <c r="A14" s="168" t="s">
        <v>592</v>
      </c>
      <c r="B14" s="198">
        <f t="shared" si="3"/>
        <v>60.834999999999994</v>
      </c>
      <c r="C14" s="199">
        <v>4.3840000000000003</v>
      </c>
      <c r="D14" s="199">
        <v>14.568</v>
      </c>
      <c r="E14" s="199">
        <v>23.515999999999998</v>
      </c>
      <c r="F14" s="199">
        <v>18.367000000000001</v>
      </c>
      <c r="G14" s="199"/>
      <c r="H14" s="199"/>
      <c r="I14" s="199"/>
      <c r="J14" s="199"/>
      <c r="K14" s="199"/>
      <c r="L14" s="199"/>
      <c r="M14" s="200">
        <v>17.295000000000002</v>
      </c>
      <c r="N14" s="201">
        <f t="shared" si="0"/>
        <v>78.13</v>
      </c>
      <c r="O14" s="60"/>
      <c r="P14" s="60"/>
      <c r="Q14" s="60"/>
      <c r="R14" s="60"/>
    </row>
    <row r="15" spans="1:24" ht="16.2" thickBot="1" x14ac:dyDescent="0.35">
      <c r="A15" s="118" t="s">
        <v>80</v>
      </c>
      <c r="B15" s="202">
        <f t="shared" si="3"/>
        <v>19.009</v>
      </c>
      <c r="C15" s="203">
        <v>0.88400000000000001</v>
      </c>
      <c r="D15" s="203">
        <v>4.6669999999999998</v>
      </c>
      <c r="E15" s="203">
        <v>6.7910000000000004</v>
      </c>
      <c r="F15" s="203">
        <v>6.6669999999999998</v>
      </c>
      <c r="G15" s="203"/>
      <c r="H15" s="203"/>
      <c r="I15" s="203"/>
      <c r="J15" s="203"/>
      <c r="K15" s="203"/>
      <c r="L15" s="203"/>
      <c r="M15" s="204">
        <v>13.414999999999999</v>
      </c>
      <c r="N15" s="205">
        <f t="shared" si="0"/>
        <v>32.423999999999999</v>
      </c>
      <c r="O15" s="60"/>
      <c r="P15" s="60"/>
      <c r="Q15" s="60"/>
      <c r="R15" s="60"/>
    </row>
    <row r="16" spans="1:24" ht="13.8" x14ac:dyDescent="0.3">
      <c r="A16" s="71" t="s">
        <v>627</v>
      </c>
      <c r="B16" s="190">
        <f>SUM(C16:I16)</f>
        <v>21.35</v>
      </c>
      <c r="C16" s="191"/>
      <c r="D16" s="191"/>
      <c r="E16" s="191"/>
      <c r="F16" s="191"/>
      <c r="G16" s="191"/>
      <c r="H16" s="191">
        <v>21.35</v>
      </c>
      <c r="I16" s="191"/>
      <c r="J16" s="191">
        <v>1.1279999999999999</v>
      </c>
      <c r="K16" s="191"/>
      <c r="L16" s="191">
        <v>6.1520000000000001</v>
      </c>
      <c r="M16" s="192">
        <v>4.0999999999999996</v>
      </c>
      <c r="N16" s="193">
        <f t="shared" si="0"/>
        <v>32.730000000000004</v>
      </c>
      <c r="O16" s="73"/>
      <c r="P16" s="73"/>
      <c r="Q16" s="73"/>
      <c r="R16" s="73"/>
      <c r="S16" s="73"/>
      <c r="T16" s="73"/>
      <c r="U16" s="73"/>
      <c r="V16" s="73"/>
      <c r="W16" s="73"/>
      <c r="X16" s="73"/>
    </row>
    <row r="17" spans="1:19" ht="15" thickBot="1" x14ac:dyDescent="0.35">
      <c r="A17" s="112" t="s">
        <v>79</v>
      </c>
      <c r="B17" s="194">
        <f t="shared" ref="B17" si="4">SUM(C17:I17)</f>
        <v>4</v>
      </c>
      <c r="C17" s="195"/>
      <c r="D17" s="195"/>
      <c r="E17" s="195"/>
      <c r="F17" s="195"/>
      <c r="G17" s="195"/>
      <c r="H17" s="195">
        <v>4</v>
      </c>
      <c r="I17" s="195"/>
      <c r="J17" s="195"/>
      <c r="K17" s="195"/>
      <c r="L17" s="195">
        <v>1.5</v>
      </c>
      <c r="M17" s="196">
        <v>3.5</v>
      </c>
      <c r="N17" s="197">
        <f t="shared" si="0"/>
        <v>9</v>
      </c>
    </row>
    <row r="18" spans="1:19" x14ac:dyDescent="0.3">
      <c r="A18" s="168" t="s">
        <v>92</v>
      </c>
      <c r="B18" s="198">
        <f t="shared" si="1"/>
        <v>1</v>
      </c>
      <c r="C18" s="198">
        <v>1</v>
      </c>
      <c r="D18" s="198"/>
      <c r="E18" s="198"/>
      <c r="F18" s="198"/>
      <c r="G18" s="198"/>
      <c r="H18" s="198"/>
      <c r="I18" s="198"/>
      <c r="J18" s="198"/>
      <c r="K18" s="198"/>
      <c r="L18" s="198"/>
      <c r="M18" s="198">
        <v>202.39599999999999</v>
      </c>
      <c r="N18" s="201">
        <f t="shared" si="0"/>
        <v>203.39599999999999</v>
      </c>
    </row>
    <row r="19" spans="1:19" customFormat="1" ht="16.2" customHeight="1" thickBot="1" x14ac:dyDescent="0.35">
      <c r="A19" s="121" t="s">
        <v>86</v>
      </c>
      <c r="B19" s="206">
        <f t="shared" si="1"/>
        <v>0</v>
      </c>
      <c r="C19" s="207"/>
      <c r="D19" s="207"/>
      <c r="E19" s="207"/>
      <c r="F19" s="207"/>
      <c r="G19" s="207"/>
      <c r="H19" s="207"/>
      <c r="I19" s="207"/>
      <c r="J19" s="207"/>
      <c r="K19" s="207"/>
      <c r="L19" s="207"/>
      <c r="M19" s="207">
        <v>110.13200000000001</v>
      </c>
      <c r="N19" s="208">
        <f t="shared" si="0"/>
        <v>110.13200000000001</v>
      </c>
      <c r="S19" s="1"/>
    </row>
    <row r="20" spans="1:19" x14ac:dyDescent="0.3">
      <c r="A20" s="25" t="s">
        <v>77</v>
      </c>
      <c r="B20" s="209">
        <f t="shared" ref="B20:E21" si="5">SUM(B4,B6,B8,B10,B12,B14,B16,B18)</f>
        <v>562.22800000000007</v>
      </c>
      <c r="C20" s="210">
        <f t="shared" si="5"/>
        <v>43.94</v>
      </c>
      <c r="D20" s="210">
        <f t="shared" si="5"/>
        <v>130.196</v>
      </c>
      <c r="E20" s="210">
        <f t="shared" si="5"/>
        <v>277.68</v>
      </c>
      <c r="F20" s="210">
        <f>SUM(F4,F6,F8,F10,F12,F14)</f>
        <v>53.153999999999996</v>
      </c>
      <c r="G20" s="210">
        <f t="shared" ref="G20:J21" si="6">SUM(G4,G6,G8,G10,G12,G14,G16,G18)</f>
        <v>34.908000000000001</v>
      </c>
      <c r="H20" s="210">
        <f t="shared" si="6"/>
        <v>21.35</v>
      </c>
      <c r="I20" s="210">
        <f t="shared" si="6"/>
        <v>1</v>
      </c>
      <c r="J20" s="210">
        <f t="shared" si="6"/>
        <v>22.316000000000003</v>
      </c>
      <c r="K20" s="210">
        <f>SUM(K4,K6,K18)</f>
        <v>0</v>
      </c>
      <c r="L20" s="210">
        <f t="shared" ref="L20:N21" si="7">SUM(L4,L6,L8,L10,L12,L14,L16,L18)</f>
        <v>64.539000000000001</v>
      </c>
      <c r="M20" s="211">
        <f t="shared" si="7"/>
        <v>456.72800000000001</v>
      </c>
      <c r="N20" s="212">
        <f t="shared" si="7"/>
        <v>1105.8109999999999</v>
      </c>
    </row>
    <row r="21" spans="1:19" ht="15" thickBot="1" x14ac:dyDescent="0.35">
      <c r="A21" s="171" t="s">
        <v>78</v>
      </c>
      <c r="B21" s="213">
        <f t="shared" si="5"/>
        <v>231.31200000000001</v>
      </c>
      <c r="C21" s="214">
        <f t="shared" si="5"/>
        <v>10.967000000000001</v>
      </c>
      <c r="D21" s="214">
        <f t="shared" si="5"/>
        <v>42.075000000000003</v>
      </c>
      <c r="E21" s="214">
        <f t="shared" si="5"/>
        <v>125.47799999999999</v>
      </c>
      <c r="F21" s="214">
        <f>SUM(F5,F7,F9,F11,F13,F15,F17,F19)</f>
        <v>24.417000000000002</v>
      </c>
      <c r="G21" s="214">
        <f t="shared" si="6"/>
        <v>23.375</v>
      </c>
      <c r="H21" s="214">
        <f t="shared" si="6"/>
        <v>4</v>
      </c>
      <c r="I21" s="214">
        <f t="shared" si="6"/>
        <v>1</v>
      </c>
      <c r="J21" s="214">
        <f t="shared" si="6"/>
        <v>12.566000000000001</v>
      </c>
      <c r="K21" s="214">
        <f>SUM(K5,K7,K19)</f>
        <v>0</v>
      </c>
      <c r="L21" s="214">
        <f t="shared" si="7"/>
        <v>25.709</v>
      </c>
      <c r="M21" s="215">
        <f t="shared" si="7"/>
        <v>308.87199999999996</v>
      </c>
      <c r="N21" s="216">
        <f t="shared" si="7"/>
        <v>578.45900000000006</v>
      </c>
    </row>
    <row r="22" spans="1:19" x14ac:dyDescent="0.3">
      <c r="A22" s="80"/>
      <c r="B22" s="81"/>
      <c r="C22" s="82"/>
      <c r="D22" s="82"/>
      <c r="E22" s="82"/>
      <c r="F22" s="82"/>
      <c r="G22" s="82"/>
      <c r="H22" s="82"/>
      <c r="I22" s="82"/>
      <c r="J22" s="82"/>
      <c r="K22" s="82"/>
      <c r="L22" s="82"/>
      <c r="M22" s="82"/>
      <c r="N22" s="82"/>
    </row>
    <row r="23" spans="1:19" x14ac:dyDescent="0.3">
      <c r="A23" s="458" t="s">
        <v>471</v>
      </c>
      <c r="B23" s="458"/>
      <c r="C23" s="458"/>
      <c r="D23" s="458"/>
      <c r="E23" s="458"/>
      <c r="F23" s="458"/>
      <c r="G23" s="458"/>
      <c r="H23" s="458"/>
      <c r="I23" s="458"/>
      <c r="J23" s="458"/>
      <c r="K23" s="458"/>
      <c r="L23" s="458"/>
      <c r="M23" s="458"/>
      <c r="N23" s="458"/>
    </row>
    <row r="24" spans="1:19" x14ac:dyDescent="0.3">
      <c r="A24" s="459" t="s">
        <v>472</v>
      </c>
      <c r="B24" s="459"/>
      <c r="C24" s="459"/>
      <c r="D24" s="459"/>
      <c r="E24" s="459"/>
      <c r="F24" s="459"/>
      <c r="G24" s="459"/>
      <c r="H24" s="459"/>
      <c r="I24" s="459"/>
      <c r="J24" s="459"/>
      <c r="K24" s="459"/>
      <c r="L24" s="459"/>
      <c r="M24" s="459"/>
      <c r="N24" s="459"/>
    </row>
    <row r="25" spans="1:19" x14ac:dyDescent="0.3">
      <c r="A25" s="458" t="s">
        <v>481</v>
      </c>
      <c r="B25" s="458"/>
      <c r="C25" s="458"/>
      <c r="D25" s="458"/>
      <c r="E25" s="458"/>
      <c r="F25" s="458"/>
      <c r="G25" s="458"/>
      <c r="H25" s="458"/>
      <c r="I25" s="458"/>
      <c r="J25" s="458"/>
      <c r="K25" s="458"/>
      <c r="L25" s="458"/>
      <c r="M25" s="458"/>
      <c r="N25" s="458"/>
    </row>
    <row r="26" spans="1:19" x14ac:dyDescent="0.3">
      <c r="A26" s="458" t="s">
        <v>474</v>
      </c>
      <c r="B26" s="458"/>
      <c r="C26" s="458"/>
      <c r="D26" s="458"/>
      <c r="E26" s="458"/>
      <c r="F26" s="458"/>
      <c r="G26" s="458"/>
      <c r="H26" s="458"/>
      <c r="I26" s="458"/>
      <c r="J26" s="458"/>
      <c r="K26" s="458"/>
      <c r="L26" s="458"/>
      <c r="M26" s="458"/>
      <c r="N26" s="458"/>
    </row>
    <row r="27" spans="1:19" x14ac:dyDescent="0.3">
      <c r="A27" s="458" t="s">
        <v>475</v>
      </c>
      <c r="B27" s="458"/>
      <c r="C27" s="458"/>
      <c r="D27" s="458"/>
      <c r="E27" s="458"/>
      <c r="F27" s="458"/>
      <c r="G27" s="458"/>
      <c r="H27" s="458"/>
      <c r="I27" s="458"/>
      <c r="J27" s="458"/>
      <c r="K27" s="458"/>
      <c r="L27" s="458"/>
      <c r="M27" s="458"/>
      <c r="N27" s="458"/>
    </row>
    <row r="28" spans="1:19" x14ac:dyDescent="0.3">
      <c r="A28" s="458" t="s">
        <v>476</v>
      </c>
      <c r="B28" s="458"/>
      <c r="C28" s="458"/>
      <c r="D28" s="458"/>
      <c r="E28" s="458"/>
      <c r="F28" s="458"/>
      <c r="G28" s="458"/>
      <c r="H28" s="458"/>
      <c r="I28" s="458"/>
      <c r="J28" s="458"/>
      <c r="K28" s="458"/>
      <c r="L28" s="458"/>
      <c r="M28" s="458"/>
      <c r="N28" s="458"/>
    </row>
  </sheetData>
  <mergeCells count="12">
    <mergeCell ref="A1:N1"/>
    <mergeCell ref="M2:M3"/>
    <mergeCell ref="N2:N3"/>
    <mergeCell ref="A2:A3"/>
    <mergeCell ref="J2:L2"/>
    <mergeCell ref="B2:I2"/>
    <mergeCell ref="A28:N28"/>
    <mergeCell ref="A23:N23"/>
    <mergeCell ref="A24:N24"/>
    <mergeCell ref="A25:N25"/>
    <mergeCell ref="A26:N26"/>
    <mergeCell ref="A27:N2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pageSetUpPr fitToPage="1"/>
  </sheetPr>
  <dimension ref="A1:Y23"/>
  <sheetViews>
    <sheetView zoomScaleNormal="100" workbookViewId="0">
      <selection activeCell="A15" sqref="A15:Y15"/>
    </sheetView>
  </sheetViews>
  <sheetFormatPr defaultColWidth="9.109375" defaultRowHeight="13.8" x14ac:dyDescent="0.3"/>
  <cols>
    <col min="1" max="1" width="21.33203125" style="2" customWidth="1"/>
    <col min="2" max="25" width="8.88671875" style="1" customWidth="1"/>
    <col min="26" max="16384" width="9.109375" style="1"/>
  </cols>
  <sheetData>
    <row r="1" spans="1:25" ht="42.75" customHeight="1" thickBot="1" x14ac:dyDescent="0.35">
      <c r="A1" s="479" t="s">
        <v>523</v>
      </c>
      <c r="B1" s="480"/>
      <c r="C1" s="480"/>
      <c r="D1" s="480"/>
      <c r="E1" s="480"/>
      <c r="F1" s="480"/>
      <c r="G1" s="480"/>
      <c r="H1" s="480"/>
      <c r="I1" s="480"/>
      <c r="J1" s="480"/>
      <c r="K1" s="480"/>
      <c r="L1" s="480"/>
      <c r="M1" s="480"/>
      <c r="N1" s="480"/>
      <c r="O1" s="480"/>
      <c r="P1" s="480"/>
      <c r="Q1" s="480"/>
      <c r="R1" s="480"/>
      <c r="S1" s="480"/>
      <c r="T1" s="480"/>
      <c r="U1" s="480"/>
      <c r="V1" s="480"/>
      <c r="W1" s="480"/>
      <c r="X1" s="480"/>
      <c r="Y1" s="481"/>
    </row>
    <row r="2" spans="1:25" s="4" customFormat="1" ht="17.25" customHeight="1" x14ac:dyDescent="0.3">
      <c r="A2" s="477" t="s">
        <v>602</v>
      </c>
      <c r="B2" s="472" t="s">
        <v>20</v>
      </c>
      <c r="C2" s="473"/>
      <c r="D2" s="473"/>
      <c r="E2" s="473"/>
      <c r="F2" s="473"/>
      <c r="G2" s="473"/>
      <c r="H2" s="473"/>
      <c r="I2" s="473"/>
      <c r="J2" s="473"/>
      <c r="K2" s="473"/>
      <c r="L2" s="473"/>
      <c r="M2" s="473"/>
      <c r="N2" s="473"/>
      <c r="O2" s="474"/>
      <c r="P2" s="472" t="s">
        <v>522</v>
      </c>
      <c r="Q2" s="473"/>
      <c r="R2" s="473"/>
      <c r="S2" s="473"/>
      <c r="T2" s="473"/>
      <c r="U2" s="473"/>
      <c r="V2" s="482" t="s">
        <v>468</v>
      </c>
      <c r="W2" s="483"/>
      <c r="X2" s="486" t="s">
        <v>4</v>
      </c>
      <c r="Y2" s="488" t="s">
        <v>125</v>
      </c>
    </row>
    <row r="3" spans="1:25" s="4" customFormat="1" ht="52.5" customHeight="1" x14ac:dyDescent="0.3">
      <c r="A3" s="468"/>
      <c r="B3" s="476" t="s">
        <v>21</v>
      </c>
      <c r="C3" s="476"/>
      <c r="D3" s="476" t="s">
        <v>22</v>
      </c>
      <c r="E3" s="476"/>
      <c r="F3" s="476" t="s">
        <v>23</v>
      </c>
      <c r="G3" s="476"/>
      <c r="H3" s="476" t="s">
        <v>24</v>
      </c>
      <c r="I3" s="476"/>
      <c r="J3" s="476" t="s">
        <v>25</v>
      </c>
      <c r="K3" s="476"/>
      <c r="L3" s="476" t="s">
        <v>58</v>
      </c>
      <c r="M3" s="476"/>
      <c r="N3" s="380" t="s">
        <v>517</v>
      </c>
      <c r="O3" s="382"/>
      <c r="P3" s="380" t="s">
        <v>469</v>
      </c>
      <c r="Q3" s="382"/>
      <c r="R3" s="380" t="s">
        <v>535</v>
      </c>
      <c r="S3" s="382"/>
      <c r="T3" s="380" t="s">
        <v>470</v>
      </c>
      <c r="U3" s="382"/>
      <c r="V3" s="484"/>
      <c r="W3" s="485"/>
      <c r="X3" s="435"/>
      <c r="Y3" s="489"/>
    </row>
    <row r="4" spans="1:25" s="4" customFormat="1" ht="13.5" customHeight="1" thickBot="1" x14ac:dyDescent="0.35">
      <c r="A4" s="445"/>
      <c r="B4" s="46" t="s">
        <v>4</v>
      </c>
      <c r="C4" s="46" t="s">
        <v>26</v>
      </c>
      <c r="D4" s="46" t="s">
        <v>4</v>
      </c>
      <c r="E4" s="46" t="s">
        <v>26</v>
      </c>
      <c r="F4" s="46" t="s">
        <v>4</v>
      </c>
      <c r="G4" s="46" t="s">
        <v>26</v>
      </c>
      <c r="H4" s="46" t="s">
        <v>4</v>
      </c>
      <c r="I4" s="46" t="s">
        <v>26</v>
      </c>
      <c r="J4" s="46" t="s">
        <v>4</v>
      </c>
      <c r="K4" s="46" t="s">
        <v>26</v>
      </c>
      <c r="L4" s="46" t="s">
        <v>4</v>
      </c>
      <c r="M4" s="46" t="s">
        <v>26</v>
      </c>
      <c r="N4" s="46" t="s">
        <v>4</v>
      </c>
      <c r="O4" s="46" t="s">
        <v>26</v>
      </c>
      <c r="P4" s="46" t="s">
        <v>4</v>
      </c>
      <c r="Q4" s="46" t="s">
        <v>26</v>
      </c>
      <c r="R4" s="46" t="s">
        <v>4</v>
      </c>
      <c r="S4" s="46" t="s">
        <v>26</v>
      </c>
      <c r="T4" s="46" t="s">
        <v>4</v>
      </c>
      <c r="U4" s="46" t="s">
        <v>26</v>
      </c>
      <c r="V4" s="46" t="s">
        <v>4</v>
      </c>
      <c r="W4" s="46" t="s">
        <v>26</v>
      </c>
      <c r="X4" s="487"/>
      <c r="Y4" s="490"/>
    </row>
    <row r="5" spans="1:25" s="5" customFormat="1" ht="12.75" customHeight="1" x14ac:dyDescent="0.3">
      <c r="A5" s="127" t="s">
        <v>27</v>
      </c>
      <c r="B5" s="128"/>
      <c r="C5" s="128"/>
      <c r="D5" s="128"/>
      <c r="E5" s="128"/>
      <c r="F5" s="128">
        <v>2</v>
      </c>
      <c r="G5" s="128">
        <v>2</v>
      </c>
      <c r="H5" s="128">
        <v>21</v>
      </c>
      <c r="I5" s="128">
        <v>12</v>
      </c>
      <c r="J5" s="128">
        <v>10</v>
      </c>
      <c r="K5" s="128">
        <v>9</v>
      </c>
      <c r="L5" s="128"/>
      <c r="M5" s="128"/>
      <c r="N5" s="128"/>
      <c r="O5" s="128"/>
      <c r="P5" s="128">
        <v>1</v>
      </c>
      <c r="Q5" s="128">
        <v>1</v>
      </c>
      <c r="R5" s="128"/>
      <c r="S5" s="128"/>
      <c r="T5" s="128">
        <v>36</v>
      </c>
      <c r="U5" s="128">
        <v>25</v>
      </c>
      <c r="V5" s="128">
        <v>38</v>
      </c>
      <c r="W5" s="128">
        <v>26</v>
      </c>
      <c r="X5" s="167">
        <f>SUM(B5,D5,F5,H5,J5,L5,N5,P5,R5,T5,V5)</f>
        <v>108</v>
      </c>
      <c r="Y5" s="125">
        <f>SUM(C5,E5,G5,I5,K5,M5,O5,Q5,S5,U5,W5)</f>
        <v>75</v>
      </c>
    </row>
    <row r="6" spans="1:25" s="5" customFormat="1" ht="12.75" customHeight="1" x14ac:dyDescent="0.3">
      <c r="A6" s="28" t="s">
        <v>28</v>
      </c>
      <c r="B6" s="129"/>
      <c r="C6" s="129"/>
      <c r="D6" s="129">
        <v>7</v>
      </c>
      <c r="E6" s="129">
        <v>2</v>
      </c>
      <c r="F6" s="129">
        <v>108</v>
      </c>
      <c r="G6" s="129">
        <v>43</v>
      </c>
      <c r="H6" s="129">
        <v>44</v>
      </c>
      <c r="I6" s="129">
        <v>18</v>
      </c>
      <c r="J6" s="129">
        <v>45</v>
      </c>
      <c r="K6" s="129">
        <v>26</v>
      </c>
      <c r="L6" s="129">
        <v>5</v>
      </c>
      <c r="M6" s="129">
        <v>1</v>
      </c>
      <c r="N6" s="129"/>
      <c r="O6" s="129"/>
      <c r="P6" s="129">
        <v>22</v>
      </c>
      <c r="Q6" s="129">
        <v>13</v>
      </c>
      <c r="R6" s="129"/>
      <c r="S6" s="129"/>
      <c r="T6" s="129">
        <v>31</v>
      </c>
      <c r="U6" s="129">
        <v>13</v>
      </c>
      <c r="V6" s="129">
        <v>97</v>
      </c>
      <c r="W6" s="129">
        <v>60</v>
      </c>
      <c r="X6" s="133">
        <f t="shared" ref="X6:Y11" si="0">SUM(B6,D6,F6,H6,J6,L6,N6,P6,R6,T6,V6)</f>
        <v>359</v>
      </c>
      <c r="Y6" s="126">
        <f t="shared" si="0"/>
        <v>176</v>
      </c>
    </row>
    <row r="7" spans="1:25" s="5" customFormat="1" ht="12.75" customHeight="1" x14ac:dyDescent="0.3">
      <c r="A7" s="28" t="s">
        <v>29</v>
      </c>
      <c r="B7" s="129">
        <v>7</v>
      </c>
      <c r="C7" s="129"/>
      <c r="D7" s="129">
        <v>57</v>
      </c>
      <c r="E7" s="129">
        <v>16</v>
      </c>
      <c r="F7" s="129">
        <v>175</v>
      </c>
      <c r="G7" s="129">
        <v>71</v>
      </c>
      <c r="H7" s="129">
        <v>33</v>
      </c>
      <c r="I7" s="129">
        <v>15</v>
      </c>
      <c r="J7" s="129">
        <v>42</v>
      </c>
      <c r="K7" s="129">
        <v>24</v>
      </c>
      <c r="L7" s="129">
        <v>11</v>
      </c>
      <c r="M7" s="129">
        <v>2</v>
      </c>
      <c r="N7" s="129">
        <v>1</v>
      </c>
      <c r="O7" s="129">
        <v>1</v>
      </c>
      <c r="P7" s="129">
        <v>2</v>
      </c>
      <c r="Q7" s="129">
        <v>1</v>
      </c>
      <c r="R7" s="129"/>
      <c r="S7" s="129"/>
      <c r="T7" s="129">
        <v>12</v>
      </c>
      <c r="U7" s="129">
        <v>4</v>
      </c>
      <c r="V7" s="129">
        <v>158</v>
      </c>
      <c r="W7" s="129">
        <v>111</v>
      </c>
      <c r="X7" s="133">
        <f t="shared" si="0"/>
        <v>498</v>
      </c>
      <c r="Y7" s="126">
        <f t="shared" si="0"/>
        <v>245</v>
      </c>
    </row>
    <row r="8" spans="1:25" s="5" customFormat="1" ht="12.75" customHeight="1" x14ac:dyDescent="0.3">
      <c r="A8" s="28" t="s">
        <v>30</v>
      </c>
      <c r="B8" s="129">
        <v>15</v>
      </c>
      <c r="C8" s="129">
        <v>2</v>
      </c>
      <c r="D8" s="129">
        <v>49</v>
      </c>
      <c r="E8" s="129">
        <v>16</v>
      </c>
      <c r="F8" s="129">
        <v>89</v>
      </c>
      <c r="G8" s="129">
        <v>37</v>
      </c>
      <c r="H8" s="129">
        <v>16</v>
      </c>
      <c r="I8" s="129">
        <v>5</v>
      </c>
      <c r="J8" s="129">
        <v>17</v>
      </c>
      <c r="K8" s="129">
        <v>8</v>
      </c>
      <c r="L8" s="129">
        <v>2</v>
      </c>
      <c r="M8" s="129"/>
      <c r="N8" s="129"/>
      <c r="O8" s="129"/>
      <c r="P8" s="129">
        <v>1</v>
      </c>
      <c r="Q8" s="129">
        <v>1</v>
      </c>
      <c r="R8" s="129"/>
      <c r="S8" s="129"/>
      <c r="T8" s="129">
        <v>5</v>
      </c>
      <c r="U8" s="129">
        <v>1</v>
      </c>
      <c r="V8" s="129">
        <v>109</v>
      </c>
      <c r="W8" s="129">
        <v>86</v>
      </c>
      <c r="X8" s="133">
        <f t="shared" si="0"/>
        <v>303</v>
      </c>
      <c r="Y8" s="126">
        <f t="shared" si="0"/>
        <v>156</v>
      </c>
    </row>
    <row r="9" spans="1:25" s="5" customFormat="1" x14ac:dyDescent="0.3">
      <c r="A9" s="28" t="s">
        <v>31</v>
      </c>
      <c r="B9" s="129">
        <v>30</v>
      </c>
      <c r="C9" s="129">
        <v>10</v>
      </c>
      <c r="D9" s="129">
        <v>43</v>
      </c>
      <c r="E9" s="129">
        <v>16</v>
      </c>
      <c r="F9" s="129">
        <v>36</v>
      </c>
      <c r="G9" s="129">
        <v>17</v>
      </c>
      <c r="H9" s="129">
        <v>12</v>
      </c>
      <c r="I9" s="129">
        <v>2</v>
      </c>
      <c r="J9" s="129">
        <v>8</v>
      </c>
      <c r="K9" s="129">
        <v>3</v>
      </c>
      <c r="L9" s="129">
        <v>1</v>
      </c>
      <c r="M9" s="129">
        <v>1</v>
      </c>
      <c r="N9" s="129"/>
      <c r="O9" s="129"/>
      <c r="P9" s="129"/>
      <c r="Q9" s="129"/>
      <c r="R9" s="129"/>
      <c r="S9" s="129"/>
      <c r="T9" s="129">
        <v>2</v>
      </c>
      <c r="U9" s="129">
        <v>1</v>
      </c>
      <c r="V9" s="129">
        <v>47</v>
      </c>
      <c r="W9" s="129">
        <v>28</v>
      </c>
      <c r="X9" s="133">
        <f t="shared" si="0"/>
        <v>179</v>
      </c>
      <c r="Y9" s="126">
        <f t="shared" si="0"/>
        <v>78</v>
      </c>
    </row>
    <row r="10" spans="1:25" s="5" customFormat="1" x14ac:dyDescent="0.3">
      <c r="A10" s="28" t="s">
        <v>32</v>
      </c>
      <c r="B10" s="129">
        <v>18</v>
      </c>
      <c r="C10" s="129">
        <v>3</v>
      </c>
      <c r="D10" s="129">
        <v>15</v>
      </c>
      <c r="E10" s="129">
        <v>2</v>
      </c>
      <c r="F10" s="129">
        <v>7</v>
      </c>
      <c r="G10" s="129">
        <v>3</v>
      </c>
      <c r="H10" s="129"/>
      <c r="I10" s="129"/>
      <c r="J10" s="129">
        <v>3</v>
      </c>
      <c r="K10" s="129">
        <v>1</v>
      </c>
      <c r="L10" s="129">
        <v>3</v>
      </c>
      <c r="M10" s="129"/>
      <c r="N10" s="129"/>
      <c r="O10" s="129"/>
      <c r="P10" s="129"/>
      <c r="Q10" s="129"/>
      <c r="R10" s="129"/>
      <c r="S10" s="129"/>
      <c r="T10" s="129">
        <v>2</v>
      </c>
      <c r="U10" s="129">
        <v>1</v>
      </c>
      <c r="V10" s="129">
        <v>6</v>
      </c>
      <c r="W10" s="129">
        <v>2</v>
      </c>
      <c r="X10" s="133">
        <f t="shared" si="0"/>
        <v>54</v>
      </c>
      <c r="Y10" s="126">
        <f t="shared" si="0"/>
        <v>12</v>
      </c>
    </row>
    <row r="11" spans="1:25" ht="14.4" thickBot="1" x14ac:dyDescent="0.35">
      <c r="A11" s="25" t="s">
        <v>77</v>
      </c>
      <c r="B11" s="124">
        <f>SUM(B5:B10)</f>
        <v>70</v>
      </c>
      <c r="C11" s="124">
        <f t="shared" ref="C11:W11" si="1">SUM(C5:C10)</f>
        <v>15</v>
      </c>
      <c r="D11" s="124">
        <f t="shared" si="1"/>
        <v>171</v>
      </c>
      <c r="E11" s="124">
        <f t="shared" si="1"/>
        <v>52</v>
      </c>
      <c r="F11" s="124">
        <f t="shared" si="1"/>
        <v>417</v>
      </c>
      <c r="G11" s="124">
        <f t="shared" si="1"/>
        <v>173</v>
      </c>
      <c r="H11" s="124">
        <f t="shared" si="1"/>
        <v>126</v>
      </c>
      <c r="I11" s="124">
        <f t="shared" si="1"/>
        <v>52</v>
      </c>
      <c r="J11" s="124">
        <f t="shared" si="1"/>
        <v>125</v>
      </c>
      <c r="K11" s="124">
        <f t="shared" si="1"/>
        <v>71</v>
      </c>
      <c r="L11" s="124">
        <f t="shared" si="1"/>
        <v>22</v>
      </c>
      <c r="M11" s="124">
        <f t="shared" si="1"/>
        <v>4</v>
      </c>
      <c r="N11" s="124">
        <f t="shared" si="1"/>
        <v>1</v>
      </c>
      <c r="O11" s="124">
        <f t="shared" si="1"/>
        <v>1</v>
      </c>
      <c r="P11" s="124">
        <f t="shared" si="1"/>
        <v>26</v>
      </c>
      <c r="Q11" s="124">
        <f t="shared" si="1"/>
        <v>16</v>
      </c>
      <c r="R11" s="124">
        <f t="shared" si="1"/>
        <v>0</v>
      </c>
      <c r="S11" s="124">
        <f t="shared" si="1"/>
        <v>0</v>
      </c>
      <c r="T11" s="124">
        <f t="shared" si="1"/>
        <v>88</v>
      </c>
      <c r="U11" s="124">
        <f t="shared" si="1"/>
        <v>45</v>
      </c>
      <c r="V11" s="124">
        <f t="shared" si="1"/>
        <v>455</v>
      </c>
      <c r="W11" s="124">
        <f t="shared" si="1"/>
        <v>313</v>
      </c>
      <c r="X11" s="124">
        <f t="shared" si="0"/>
        <v>1501</v>
      </c>
      <c r="Y11" s="185">
        <f t="shared" si="0"/>
        <v>742</v>
      </c>
    </row>
    <row r="12" spans="1:25" ht="15" customHeight="1" x14ac:dyDescent="0.3"/>
    <row r="13" spans="1:25" ht="15" customHeight="1" x14ac:dyDescent="0.3"/>
    <row r="14" spans="1:25" ht="15" customHeight="1" x14ac:dyDescent="0.3">
      <c r="A14" s="433" t="s">
        <v>479</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5" ht="15" customHeight="1" x14ac:dyDescent="0.3">
      <c r="A15" s="478" t="s">
        <v>472</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row>
    <row r="16" spans="1:25" ht="45" customHeight="1" x14ac:dyDescent="0.3">
      <c r="A16" s="458" t="s">
        <v>473</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25" ht="15" customHeight="1" x14ac:dyDescent="0.3">
      <c r="A17" s="458" t="s">
        <v>474</v>
      </c>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row>
    <row r="18" spans="1:25" ht="15" customHeight="1" x14ac:dyDescent="0.3">
      <c r="A18" s="458" t="s">
        <v>475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19" spans="1:25" x14ac:dyDescent="0.3">
      <c r="A19" s="475"/>
      <c r="B19" s="475"/>
      <c r="C19" s="475"/>
      <c r="D19" s="475"/>
      <c r="E19" s="475"/>
      <c r="F19" s="475"/>
      <c r="G19" s="475"/>
      <c r="H19" s="475"/>
      <c r="I19" s="475"/>
      <c r="J19" s="475"/>
      <c r="K19" s="475"/>
      <c r="L19" s="475"/>
      <c r="M19" s="475"/>
      <c r="N19" s="219"/>
      <c r="O19" s="219"/>
    </row>
    <row r="21" spans="1:25" ht="14.4" x14ac:dyDescent="0.3">
      <c r="A21" s="186"/>
    </row>
    <row r="22" spans="1:25" ht="14.4" x14ac:dyDescent="0.3">
      <c r="A22" s="186"/>
    </row>
    <row r="23" spans="1:25" ht="14.4" x14ac:dyDescent="0.3">
      <c r="A23" s="186"/>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6"/>
    <pageSetUpPr fitToPage="1"/>
  </sheetPr>
  <dimension ref="A1:R79"/>
  <sheetViews>
    <sheetView topLeftCell="A55" zoomScaleNormal="100" workbookViewId="0">
      <selection activeCell="A74" sqref="A74"/>
    </sheetView>
  </sheetViews>
  <sheetFormatPr defaultColWidth="9.109375" defaultRowHeight="13.8" x14ac:dyDescent="0.3"/>
  <cols>
    <col min="1" max="1" width="22.6640625" style="2" customWidth="1"/>
    <col min="2" max="3" width="8.33203125" style="1" customWidth="1"/>
    <col min="4" max="5" width="6.88671875" style="1" customWidth="1"/>
    <col min="6" max="7" width="14.88671875" style="1" customWidth="1"/>
    <col min="8" max="11" width="9.88671875" style="1" customWidth="1"/>
    <col min="12" max="13" width="11.88671875" style="1" customWidth="1"/>
    <col min="14" max="16384" width="9.109375" style="1"/>
  </cols>
  <sheetData>
    <row r="1" spans="1:18" ht="42.75" customHeight="1" x14ac:dyDescent="0.3">
      <c r="A1" s="427" t="s">
        <v>433</v>
      </c>
      <c r="B1" s="498"/>
      <c r="C1" s="498"/>
      <c r="D1" s="498"/>
      <c r="E1" s="498"/>
      <c r="F1" s="498"/>
      <c r="G1" s="498"/>
      <c r="H1" s="498"/>
      <c r="I1" s="498"/>
      <c r="J1" s="498"/>
      <c r="K1" s="498"/>
      <c r="L1" s="498"/>
      <c r="M1" s="499"/>
      <c r="O1" s="63"/>
    </row>
    <row r="2" spans="1:18" s="4" customFormat="1" ht="30" customHeight="1" x14ac:dyDescent="0.3">
      <c r="A2" s="12" t="s">
        <v>602</v>
      </c>
      <c r="B2" s="500" t="s">
        <v>20</v>
      </c>
      <c r="C2" s="501"/>
      <c r="D2" s="501"/>
      <c r="E2" s="501"/>
      <c r="F2" s="501"/>
      <c r="G2" s="501"/>
      <c r="H2" s="501"/>
      <c r="I2" s="423"/>
      <c r="J2" s="401" t="s">
        <v>536</v>
      </c>
      <c r="K2" s="401"/>
      <c r="L2" s="293" t="s">
        <v>4</v>
      </c>
      <c r="M2" s="297" t="s">
        <v>125</v>
      </c>
      <c r="N2" s="50"/>
      <c r="O2" s="50"/>
      <c r="Q2" s="50"/>
      <c r="R2" s="50"/>
    </row>
    <row r="3" spans="1:18" s="4" customFormat="1" ht="18" customHeight="1" x14ac:dyDescent="0.3">
      <c r="A3" s="67" t="s">
        <v>598</v>
      </c>
      <c r="B3" s="496"/>
      <c r="C3" s="496"/>
      <c r="D3" s="496"/>
      <c r="E3" s="496"/>
      <c r="F3" s="496"/>
      <c r="G3" s="496"/>
      <c r="H3" s="496"/>
      <c r="I3" s="496"/>
      <c r="J3" s="496"/>
      <c r="K3" s="496"/>
      <c r="L3" s="496"/>
      <c r="M3" s="132"/>
    </row>
    <row r="4" spans="1:18" s="4" customFormat="1" ht="18" customHeight="1" x14ac:dyDescent="0.3">
      <c r="A4" s="131"/>
      <c r="B4" s="497" t="s">
        <v>35</v>
      </c>
      <c r="C4" s="497"/>
      <c r="D4" s="497" t="s">
        <v>36</v>
      </c>
      <c r="E4" s="497"/>
      <c r="F4" s="497" t="s">
        <v>38</v>
      </c>
      <c r="G4" s="497"/>
      <c r="H4" s="497" t="s">
        <v>37</v>
      </c>
      <c r="I4" s="497"/>
      <c r="J4" s="401" t="s">
        <v>4</v>
      </c>
      <c r="K4" s="401" t="s">
        <v>26</v>
      </c>
      <c r="L4" s="401"/>
      <c r="M4" s="494"/>
    </row>
    <row r="5" spans="1:18" s="4" customFormat="1" ht="15" customHeight="1" x14ac:dyDescent="0.3">
      <c r="A5" s="12" t="s">
        <v>33</v>
      </c>
      <c r="B5" s="292" t="s">
        <v>4</v>
      </c>
      <c r="C5" s="292" t="s">
        <v>26</v>
      </c>
      <c r="D5" s="292" t="s">
        <v>4</v>
      </c>
      <c r="E5" s="292" t="s">
        <v>26</v>
      </c>
      <c r="F5" s="292" t="s">
        <v>4</v>
      </c>
      <c r="G5" s="292" t="s">
        <v>26</v>
      </c>
      <c r="H5" s="292" t="s">
        <v>4</v>
      </c>
      <c r="I5" s="292" t="s">
        <v>26</v>
      </c>
      <c r="J5" s="401"/>
      <c r="K5" s="401"/>
      <c r="L5" s="401"/>
      <c r="M5" s="495"/>
    </row>
    <row r="6" spans="1:18" s="5" customFormat="1" ht="12.75" customHeight="1" x14ac:dyDescent="0.3">
      <c r="A6" s="12" t="s">
        <v>34</v>
      </c>
      <c r="B6" s="129">
        <v>13</v>
      </c>
      <c r="C6" s="129">
        <v>1</v>
      </c>
      <c r="D6" s="129">
        <v>23</v>
      </c>
      <c r="E6" s="129">
        <v>6</v>
      </c>
      <c r="F6" s="129">
        <v>126</v>
      </c>
      <c r="G6" s="129">
        <v>37</v>
      </c>
      <c r="H6" s="129">
        <v>140</v>
      </c>
      <c r="I6" s="129">
        <v>62</v>
      </c>
      <c r="J6" s="129">
        <v>7</v>
      </c>
      <c r="K6" s="129">
        <v>3</v>
      </c>
      <c r="L6" s="133">
        <f t="shared" ref="L6:M10" si="0">SUM(B6,D6,F6,H6,J6)</f>
        <v>309</v>
      </c>
      <c r="M6" s="126">
        <f t="shared" si="0"/>
        <v>109</v>
      </c>
    </row>
    <row r="7" spans="1:18" s="5" customFormat="1" ht="12.75" customHeight="1" x14ac:dyDescent="0.3">
      <c r="A7" s="12" t="s">
        <v>96</v>
      </c>
      <c r="B7" s="129">
        <v>11</v>
      </c>
      <c r="C7" s="129">
        <v>1</v>
      </c>
      <c r="D7" s="129">
        <v>23</v>
      </c>
      <c r="E7" s="129">
        <v>4</v>
      </c>
      <c r="F7" s="129">
        <v>22</v>
      </c>
      <c r="G7" s="129">
        <v>11</v>
      </c>
      <c r="H7" s="129">
        <v>13</v>
      </c>
      <c r="I7" s="129">
        <v>10</v>
      </c>
      <c r="J7" s="129">
        <v>5</v>
      </c>
      <c r="K7" s="129">
        <v>2</v>
      </c>
      <c r="L7" s="133">
        <f t="shared" si="0"/>
        <v>74</v>
      </c>
      <c r="M7" s="126">
        <f t="shared" si="0"/>
        <v>28</v>
      </c>
    </row>
    <row r="8" spans="1:18" s="5" customFormat="1" ht="12.75" customHeight="1" x14ac:dyDescent="0.3">
      <c r="A8" s="12" t="s">
        <v>97</v>
      </c>
      <c r="B8" s="129">
        <v>2</v>
      </c>
      <c r="C8" s="129"/>
      <c r="D8" s="129">
        <v>3</v>
      </c>
      <c r="E8" s="129"/>
      <c r="F8" s="129">
        <v>6</v>
      </c>
      <c r="G8" s="129">
        <v>4</v>
      </c>
      <c r="H8" s="129">
        <v>6</v>
      </c>
      <c r="I8" s="129">
        <v>5</v>
      </c>
      <c r="J8" s="129">
        <v>2</v>
      </c>
      <c r="K8" s="129"/>
      <c r="L8" s="133">
        <f t="shared" si="0"/>
        <v>19</v>
      </c>
      <c r="M8" s="126">
        <f t="shared" si="0"/>
        <v>9</v>
      </c>
    </row>
    <row r="9" spans="1:18" s="5" customFormat="1" ht="12.75" customHeight="1" x14ac:dyDescent="0.3">
      <c r="A9" s="12" t="s">
        <v>432</v>
      </c>
      <c r="B9" s="129">
        <v>5</v>
      </c>
      <c r="C9" s="129">
        <v>2</v>
      </c>
      <c r="D9" s="129">
        <v>9</v>
      </c>
      <c r="E9" s="129">
        <v>4</v>
      </c>
      <c r="F9" s="129">
        <v>16</v>
      </c>
      <c r="G9" s="129">
        <v>12</v>
      </c>
      <c r="H9" s="129">
        <v>12</v>
      </c>
      <c r="I9" s="129">
        <v>10</v>
      </c>
      <c r="J9" s="129">
        <v>8</v>
      </c>
      <c r="K9" s="129">
        <v>3</v>
      </c>
      <c r="L9" s="133">
        <f t="shared" si="0"/>
        <v>50</v>
      </c>
      <c r="M9" s="126">
        <f t="shared" si="0"/>
        <v>31</v>
      </c>
    </row>
    <row r="10" spans="1:18" s="5" customFormat="1" x14ac:dyDescent="0.3">
      <c r="A10" s="25" t="s">
        <v>77</v>
      </c>
      <c r="B10" s="133">
        <f t="shared" ref="B10:K10" si="1">SUM(B6:B9)</f>
        <v>31</v>
      </c>
      <c r="C10" s="133">
        <f t="shared" si="1"/>
        <v>4</v>
      </c>
      <c r="D10" s="133">
        <f t="shared" si="1"/>
        <v>58</v>
      </c>
      <c r="E10" s="133">
        <f t="shared" si="1"/>
        <v>14</v>
      </c>
      <c r="F10" s="133">
        <f t="shared" si="1"/>
        <v>170</v>
      </c>
      <c r="G10" s="133">
        <f t="shared" si="1"/>
        <v>64</v>
      </c>
      <c r="H10" s="133">
        <f t="shared" si="1"/>
        <v>171</v>
      </c>
      <c r="I10" s="133">
        <f t="shared" si="1"/>
        <v>87</v>
      </c>
      <c r="J10" s="133">
        <f t="shared" si="1"/>
        <v>22</v>
      </c>
      <c r="K10" s="133">
        <f t="shared" si="1"/>
        <v>8</v>
      </c>
      <c r="L10" s="133">
        <f t="shared" si="0"/>
        <v>452</v>
      </c>
      <c r="M10" s="126">
        <f t="shared" si="0"/>
        <v>177</v>
      </c>
    </row>
    <row r="11" spans="1:18" s="5" customFormat="1" x14ac:dyDescent="0.3">
      <c r="A11" s="67" t="s">
        <v>603</v>
      </c>
      <c r="B11" s="496"/>
      <c r="C11" s="496"/>
      <c r="D11" s="496"/>
      <c r="E11" s="496"/>
      <c r="F11" s="496"/>
      <c r="G11" s="496"/>
      <c r="H11" s="496"/>
      <c r="I11" s="496"/>
      <c r="J11" s="496"/>
      <c r="K11" s="496"/>
      <c r="L11" s="496"/>
      <c r="M11" s="132"/>
    </row>
    <row r="12" spans="1:18" s="5" customFormat="1" ht="13.8" customHeight="1" x14ac:dyDescent="0.3">
      <c r="A12" s="131"/>
      <c r="B12" s="497" t="s">
        <v>35</v>
      </c>
      <c r="C12" s="497"/>
      <c r="D12" s="497" t="s">
        <v>36</v>
      </c>
      <c r="E12" s="497"/>
      <c r="F12" s="497" t="s">
        <v>38</v>
      </c>
      <c r="G12" s="497"/>
      <c r="H12" s="497" t="s">
        <v>37</v>
      </c>
      <c r="I12" s="497"/>
      <c r="J12" s="401" t="s">
        <v>4</v>
      </c>
      <c r="K12" s="401" t="s">
        <v>26</v>
      </c>
      <c r="L12" s="401"/>
      <c r="M12" s="494"/>
    </row>
    <row r="13" spans="1:18" s="5" customFormat="1" ht="15" customHeight="1" x14ac:dyDescent="0.3">
      <c r="A13" s="12" t="s">
        <v>33</v>
      </c>
      <c r="B13" s="292" t="s">
        <v>4</v>
      </c>
      <c r="C13" s="292" t="s">
        <v>26</v>
      </c>
      <c r="D13" s="292" t="s">
        <v>4</v>
      </c>
      <c r="E13" s="292" t="s">
        <v>26</v>
      </c>
      <c r="F13" s="292" t="s">
        <v>4</v>
      </c>
      <c r="G13" s="292" t="s">
        <v>26</v>
      </c>
      <c r="H13" s="292" t="s">
        <v>4</v>
      </c>
      <c r="I13" s="292" t="s">
        <v>26</v>
      </c>
      <c r="J13" s="401"/>
      <c r="K13" s="401"/>
      <c r="L13" s="401"/>
      <c r="M13" s="495"/>
    </row>
    <row r="14" spans="1:18" s="5" customFormat="1" x14ac:dyDescent="0.3">
      <c r="A14" s="12" t="s">
        <v>34</v>
      </c>
      <c r="B14" s="129"/>
      <c r="C14" s="129"/>
      <c r="D14" s="129"/>
      <c r="E14" s="129"/>
      <c r="F14" s="129">
        <v>4</v>
      </c>
      <c r="G14" s="129">
        <v>1</v>
      </c>
      <c r="H14" s="129"/>
      <c r="I14" s="129"/>
      <c r="J14" s="129">
        <v>2</v>
      </c>
      <c r="K14" s="129">
        <v>1</v>
      </c>
      <c r="L14" s="133">
        <f t="shared" ref="L14:M18" si="2">SUM(B14,D14,F14,H14,J14)</f>
        <v>6</v>
      </c>
      <c r="M14" s="126">
        <f t="shared" si="2"/>
        <v>2</v>
      </c>
    </row>
    <row r="15" spans="1:18" s="5" customFormat="1" x14ac:dyDescent="0.3">
      <c r="A15" s="12" t="s">
        <v>96</v>
      </c>
      <c r="B15" s="129"/>
      <c r="C15" s="129"/>
      <c r="D15" s="129"/>
      <c r="E15" s="129"/>
      <c r="F15" s="129">
        <v>1</v>
      </c>
      <c r="G15" s="129"/>
      <c r="H15" s="129">
        <v>1</v>
      </c>
      <c r="I15" s="129">
        <v>1</v>
      </c>
      <c r="J15" s="129">
        <v>2</v>
      </c>
      <c r="K15" s="129">
        <v>2</v>
      </c>
      <c r="L15" s="133">
        <f t="shared" si="2"/>
        <v>4</v>
      </c>
      <c r="M15" s="126">
        <f t="shared" si="2"/>
        <v>3</v>
      </c>
    </row>
    <row r="16" spans="1:18" s="5" customFormat="1" x14ac:dyDescent="0.3">
      <c r="A16" s="12" t="s">
        <v>97</v>
      </c>
      <c r="B16" s="129"/>
      <c r="C16" s="129"/>
      <c r="D16" s="129"/>
      <c r="E16" s="129"/>
      <c r="F16" s="129">
        <v>2</v>
      </c>
      <c r="G16" s="129">
        <v>2</v>
      </c>
      <c r="H16" s="129"/>
      <c r="I16" s="129"/>
      <c r="J16" s="129"/>
      <c r="K16" s="129"/>
      <c r="L16" s="133">
        <f t="shared" si="2"/>
        <v>2</v>
      </c>
      <c r="M16" s="126">
        <f t="shared" si="2"/>
        <v>2</v>
      </c>
    </row>
    <row r="17" spans="1:13" s="5" customFormat="1" x14ac:dyDescent="0.3">
      <c r="A17" s="12" t="s">
        <v>432</v>
      </c>
      <c r="B17" s="129">
        <v>2</v>
      </c>
      <c r="C17" s="129"/>
      <c r="D17" s="129">
        <v>6</v>
      </c>
      <c r="E17" s="129">
        <v>6</v>
      </c>
      <c r="F17" s="129">
        <v>13</v>
      </c>
      <c r="G17" s="129">
        <v>10</v>
      </c>
      <c r="H17" s="129"/>
      <c r="I17" s="129"/>
      <c r="J17" s="129"/>
      <c r="K17" s="129"/>
      <c r="L17" s="133">
        <f t="shared" si="2"/>
        <v>21</v>
      </c>
      <c r="M17" s="126">
        <f t="shared" si="2"/>
        <v>16</v>
      </c>
    </row>
    <row r="18" spans="1:13" x14ac:dyDescent="0.3">
      <c r="A18" s="25" t="s">
        <v>77</v>
      </c>
      <c r="B18" s="133">
        <f t="shared" ref="B18:K18" si="3">SUM(B14:B17)</f>
        <v>2</v>
      </c>
      <c r="C18" s="133">
        <f t="shared" si="3"/>
        <v>0</v>
      </c>
      <c r="D18" s="133">
        <f t="shared" si="3"/>
        <v>6</v>
      </c>
      <c r="E18" s="133">
        <f t="shared" si="3"/>
        <v>6</v>
      </c>
      <c r="F18" s="133">
        <f t="shared" si="3"/>
        <v>20</v>
      </c>
      <c r="G18" s="133">
        <f t="shared" si="3"/>
        <v>13</v>
      </c>
      <c r="H18" s="133">
        <f t="shared" si="3"/>
        <v>1</v>
      </c>
      <c r="I18" s="133">
        <f t="shared" si="3"/>
        <v>1</v>
      </c>
      <c r="J18" s="133">
        <f t="shared" si="3"/>
        <v>4</v>
      </c>
      <c r="K18" s="133">
        <f t="shared" si="3"/>
        <v>3</v>
      </c>
      <c r="L18" s="133">
        <f t="shared" si="2"/>
        <v>33</v>
      </c>
      <c r="M18" s="126">
        <f t="shared" si="2"/>
        <v>23</v>
      </c>
    </row>
    <row r="19" spans="1:13" ht="15" customHeight="1" x14ac:dyDescent="0.3">
      <c r="A19" s="67" t="s">
        <v>594</v>
      </c>
      <c r="B19" s="496"/>
      <c r="C19" s="496"/>
      <c r="D19" s="496"/>
      <c r="E19" s="496"/>
      <c r="F19" s="496"/>
      <c r="G19" s="496"/>
      <c r="H19" s="496"/>
      <c r="I19" s="496"/>
      <c r="J19" s="496"/>
      <c r="K19" s="496"/>
      <c r="L19" s="496"/>
      <c r="M19" s="132"/>
    </row>
    <row r="20" spans="1:13" ht="13.8" customHeight="1" x14ac:dyDescent="0.3">
      <c r="A20" s="131"/>
      <c r="B20" s="497" t="s">
        <v>35</v>
      </c>
      <c r="C20" s="497"/>
      <c r="D20" s="497" t="s">
        <v>36</v>
      </c>
      <c r="E20" s="497"/>
      <c r="F20" s="497" t="s">
        <v>38</v>
      </c>
      <c r="G20" s="497"/>
      <c r="H20" s="497" t="s">
        <v>37</v>
      </c>
      <c r="I20" s="497"/>
      <c r="J20" s="401" t="s">
        <v>4</v>
      </c>
      <c r="K20" s="401" t="s">
        <v>26</v>
      </c>
      <c r="L20" s="401"/>
      <c r="M20" s="494"/>
    </row>
    <row r="21" spans="1:13" ht="15" customHeight="1" x14ac:dyDescent="0.3">
      <c r="A21" s="12" t="s">
        <v>33</v>
      </c>
      <c r="B21" s="292" t="s">
        <v>4</v>
      </c>
      <c r="C21" s="292" t="s">
        <v>26</v>
      </c>
      <c r="D21" s="292" t="s">
        <v>4</v>
      </c>
      <c r="E21" s="292" t="s">
        <v>26</v>
      </c>
      <c r="F21" s="292" t="s">
        <v>4</v>
      </c>
      <c r="G21" s="292" t="s">
        <v>26</v>
      </c>
      <c r="H21" s="292" t="s">
        <v>4</v>
      </c>
      <c r="I21" s="292" t="s">
        <v>26</v>
      </c>
      <c r="J21" s="401"/>
      <c r="K21" s="401"/>
      <c r="L21" s="401"/>
      <c r="M21" s="495"/>
    </row>
    <row r="22" spans="1:13" x14ac:dyDescent="0.3">
      <c r="A22" s="12" t="s">
        <v>34</v>
      </c>
      <c r="B22" s="129">
        <v>1</v>
      </c>
      <c r="C22" s="129"/>
      <c r="D22" s="129"/>
      <c r="E22" s="129"/>
      <c r="F22" s="129">
        <v>2</v>
      </c>
      <c r="G22" s="129">
        <v>1</v>
      </c>
      <c r="H22" s="129">
        <v>1</v>
      </c>
      <c r="I22" s="129">
        <v>1</v>
      </c>
      <c r="J22" s="129">
        <v>10</v>
      </c>
      <c r="K22" s="129">
        <v>8</v>
      </c>
      <c r="L22" s="133">
        <f t="shared" ref="L22:M26" si="4">SUM(B22,D22,F22,H22,J22)</f>
        <v>14</v>
      </c>
      <c r="M22" s="126">
        <f t="shared" si="4"/>
        <v>10</v>
      </c>
    </row>
    <row r="23" spans="1:13" x14ac:dyDescent="0.3">
      <c r="A23" s="12" t="s">
        <v>96</v>
      </c>
      <c r="B23" s="129">
        <v>2</v>
      </c>
      <c r="C23" s="129"/>
      <c r="D23" s="129">
        <v>3</v>
      </c>
      <c r="E23" s="129"/>
      <c r="F23" s="129">
        <v>7</v>
      </c>
      <c r="G23" s="129">
        <v>5</v>
      </c>
      <c r="H23" s="129">
        <v>2</v>
      </c>
      <c r="I23" s="129"/>
      <c r="J23" s="129">
        <v>1</v>
      </c>
      <c r="K23" s="129">
        <v>1</v>
      </c>
      <c r="L23" s="133">
        <f t="shared" si="4"/>
        <v>15</v>
      </c>
      <c r="M23" s="126">
        <f t="shared" si="4"/>
        <v>6</v>
      </c>
    </row>
    <row r="24" spans="1:13" x14ac:dyDescent="0.3">
      <c r="A24" s="12" t="s">
        <v>97</v>
      </c>
      <c r="B24" s="129"/>
      <c r="C24" s="129"/>
      <c r="D24" s="129"/>
      <c r="E24" s="129"/>
      <c r="F24" s="129">
        <v>1</v>
      </c>
      <c r="G24" s="129">
        <v>1</v>
      </c>
      <c r="H24" s="129"/>
      <c r="I24" s="129"/>
      <c r="J24" s="129"/>
      <c r="K24" s="129"/>
      <c r="L24" s="133">
        <f t="shared" si="4"/>
        <v>1</v>
      </c>
      <c r="M24" s="126">
        <f t="shared" si="4"/>
        <v>1</v>
      </c>
    </row>
    <row r="25" spans="1:13" x14ac:dyDescent="0.3">
      <c r="A25" s="12" t="s">
        <v>432</v>
      </c>
      <c r="B25" s="129">
        <v>9</v>
      </c>
      <c r="C25" s="129">
        <v>4</v>
      </c>
      <c r="D25" s="129">
        <v>24</v>
      </c>
      <c r="E25" s="129">
        <v>7</v>
      </c>
      <c r="F25" s="129">
        <v>64</v>
      </c>
      <c r="G25" s="129">
        <v>27</v>
      </c>
      <c r="H25" s="129">
        <v>10</v>
      </c>
      <c r="I25" s="129">
        <v>7</v>
      </c>
      <c r="J25" s="129">
        <v>3</v>
      </c>
      <c r="K25" s="129"/>
      <c r="L25" s="133">
        <f t="shared" si="4"/>
        <v>110</v>
      </c>
      <c r="M25" s="126">
        <f t="shared" si="4"/>
        <v>45</v>
      </c>
    </row>
    <row r="26" spans="1:13" x14ac:dyDescent="0.3">
      <c r="A26" s="25" t="s">
        <v>77</v>
      </c>
      <c r="B26" s="133">
        <f t="shared" ref="B26:K26" si="5">SUM(B22:B25)</f>
        <v>12</v>
      </c>
      <c r="C26" s="133">
        <f t="shared" si="5"/>
        <v>4</v>
      </c>
      <c r="D26" s="133">
        <f t="shared" si="5"/>
        <v>27</v>
      </c>
      <c r="E26" s="133">
        <f t="shared" si="5"/>
        <v>7</v>
      </c>
      <c r="F26" s="133">
        <f t="shared" si="5"/>
        <v>74</v>
      </c>
      <c r="G26" s="133">
        <f t="shared" si="5"/>
        <v>34</v>
      </c>
      <c r="H26" s="133">
        <f t="shared" si="5"/>
        <v>13</v>
      </c>
      <c r="I26" s="133">
        <f t="shared" si="5"/>
        <v>8</v>
      </c>
      <c r="J26" s="133">
        <f t="shared" si="5"/>
        <v>14</v>
      </c>
      <c r="K26" s="133">
        <f t="shared" si="5"/>
        <v>9</v>
      </c>
      <c r="L26" s="133">
        <f t="shared" si="4"/>
        <v>140</v>
      </c>
      <c r="M26" s="126">
        <f t="shared" si="4"/>
        <v>62</v>
      </c>
    </row>
    <row r="27" spans="1:13" x14ac:dyDescent="0.3">
      <c r="A27" s="67" t="s">
        <v>596</v>
      </c>
      <c r="B27" s="496"/>
      <c r="C27" s="496"/>
      <c r="D27" s="496"/>
      <c r="E27" s="496"/>
      <c r="F27" s="496"/>
      <c r="G27" s="496"/>
      <c r="H27" s="496"/>
      <c r="I27" s="496"/>
      <c r="J27" s="496"/>
      <c r="K27" s="496"/>
      <c r="L27" s="496"/>
      <c r="M27" s="132"/>
    </row>
    <row r="28" spans="1:13" ht="13.8" customHeight="1" x14ac:dyDescent="0.3">
      <c r="A28" s="131"/>
      <c r="B28" s="497" t="s">
        <v>35</v>
      </c>
      <c r="C28" s="497"/>
      <c r="D28" s="497" t="s">
        <v>36</v>
      </c>
      <c r="E28" s="497"/>
      <c r="F28" s="497" t="s">
        <v>38</v>
      </c>
      <c r="G28" s="497"/>
      <c r="H28" s="497" t="s">
        <v>37</v>
      </c>
      <c r="I28" s="497"/>
      <c r="J28" s="401" t="s">
        <v>4</v>
      </c>
      <c r="K28" s="401" t="s">
        <v>26</v>
      </c>
      <c r="L28" s="401"/>
      <c r="M28" s="494"/>
    </row>
    <row r="29" spans="1:13" ht="12.75" customHeight="1" x14ac:dyDescent="0.3">
      <c r="A29" s="12" t="s">
        <v>33</v>
      </c>
      <c r="B29" s="292" t="s">
        <v>4</v>
      </c>
      <c r="C29" s="292" t="s">
        <v>26</v>
      </c>
      <c r="D29" s="292" t="s">
        <v>4</v>
      </c>
      <c r="E29" s="292" t="s">
        <v>26</v>
      </c>
      <c r="F29" s="292" t="s">
        <v>4</v>
      </c>
      <c r="G29" s="292" t="s">
        <v>26</v>
      </c>
      <c r="H29" s="292" t="s">
        <v>4</v>
      </c>
      <c r="I29" s="292" t="s">
        <v>26</v>
      </c>
      <c r="J29" s="401"/>
      <c r="K29" s="401"/>
      <c r="L29" s="401"/>
      <c r="M29" s="495"/>
    </row>
    <row r="30" spans="1:13" x14ac:dyDescent="0.3">
      <c r="A30" s="12" t="s">
        <v>34</v>
      </c>
      <c r="B30" s="129"/>
      <c r="C30" s="129"/>
      <c r="D30" s="129">
        <v>2</v>
      </c>
      <c r="E30" s="129">
        <v>1</v>
      </c>
      <c r="F30" s="129">
        <v>6</v>
      </c>
      <c r="G30" s="129">
        <v>1</v>
      </c>
      <c r="H30" s="129"/>
      <c r="I30" s="129"/>
      <c r="J30" s="129">
        <v>11</v>
      </c>
      <c r="K30" s="129">
        <v>3</v>
      </c>
      <c r="L30" s="133">
        <f t="shared" ref="L30:M34" si="6">SUM(B30,D30,F30,H30,J30)</f>
        <v>19</v>
      </c>
      <c r="M30" s="126">
        <f t="shared" si="6"/>
        <v>5</v>
      </c>
    </row>
    <row r="31" spans="1:13" x14ac:dyDescent="0.3">
      <c r="A31" s="12" t="s">
        <v>96</v>
      </c>
      <c r="B31" s="129">
        <v>1</v>
      </c>
      <c r="C31" s="129"/>
      <c r="D31" s="129">
        <v>3</v>
      </c>
      <c r="E31" s="129"/>
      <c r="F31" s="129">
        <v>7</v>
      </c>
      <c r="G31" s="129">
        <v>3</v>
      </c>
      <c r="H31" s="129"/>
      <c r="I31" s="129"/>
      <c r="J31" s="129">
        <v>28</v>
      </c>
      <c r="K31" s="129">
        <v>23</v>
      </c>
      <c r="L31" s="133">
        <f t="shared" si="6"/>
        <v>39</v>
      </c>
      <c r="M31" s="126">
        <f t="shared" si="6"/>
        <v>26</v>
      </c>
    </row>
    <row r="32" spans="1:13" x14ac:dyDescent="0.3">
      <c r="A32" s="12" t="s">
        <v>97</v>
      </c>
      <c r="B32" s="129">
        <v>1</v>
      </c>
      <c r="C32" s="129"/>
      <c r="D32" s="129">
        <v>1</v>
      </c>
      <c r="E32" s="129"/>
      <c r="F32" s="129">
        <v>7</v>
      </c>
      <c r="G32" s="129">
        <v>3</v>
      </c>
      <c r="H32" s="129"/>
      <c r="I32" s="129"/>
      <c r="J32" s="129">
        <v>5</v>
      </c>
      <c r="K32" s="129">
        <v>3</v>
      </c>
      <c r="L32" s="133">
        <f t="shared" si="6"/>
        <v>14</v>
      </c>
      <c r="M32" s="126">
        <f t="shared" si="6"/>
        <v>6</v>
      </c>
    </row>
    <row r="33" spans="1:13" x14ac:dyDescent="0.3">
      <c r="A33" s="12" t="s">
        <v>432</v>
      </c>
      <c r="B33" s="129">
        <v>9</v>
      </c>
      <c r="C33" s="129">
        <v>2</v>
      </c>
      <c r="D33" s="129">
        <v>25</v>
      </c>
      <c r="E33" s="129">
        <v>2</v>
      </c>
      <c r="F33" s="129">
        <v>55</v>
      </c>
      <c r="G33" s="129">
        <v>19</v>
      </c>
      <c r="H33" s="129">
        <v>4</v>
      </c>
      <c r="I33" s="129">
        <v>3</v>
      </c>
      <c r="J33" s="129">
        <v>20</v>
      </c>
      <c r="K33" s="129">
        <v>10</v>
      </c>
      <c r="L33" s="133">
        <f t="shared" si="6"/>
        <v>113</v>
      </c>
      <c r="M33" s="126">
        <f t="shared" si="6"/>
        <v>36</v>
      </c>
    </row>
    <row r="34" spans="1:13" x14ac:dyDescent="0.3">
      <c r="A34" s="25" t="s">
        <v>77</v>
      </c>
      <c r="B34" s="133">
        <f t="shared" ref="B34:K34" si="7">SUM(B30:B33)</f>
        <v>11</v>
      </c>
      <c r="C34" s="133">
        <f t="shared" si="7"/>
        <v>2</v>
      </c>
      <c r="D34" s="133">
        <f t="shared" si="7"/>
        <v>31</v>
      </c>
      <c r="E34" s="133">
        <f t="shared" si="7"/>
        <v>3</v>
      </c>
      <c r="F34" s="133">
        <f t="shared" si="7"/>
        <v>75</v>
      </c>
      <c r="G34" s="133">
        <f t="shared" si="7"/>
        <v>26</v>
      </c>
      <c r="H34" s="133">
        <f t="shared" si="7"/>
        <v>4</v>
      </c>
      <c r="I34" s="133">
        <f t="shared" si="7"/>
        <v>3</v>
      </c>
      <c r="J34" s="133">
        <f t="shared" si="7"/>
        <v>64</v>
      </c>
      <c r="K34" s="133">
        <f t="shared" si="7"/>
        <v>39</v>
      </c>
      <c r="L34" s="133">
        <f t="shared" si="6"/>
        <v>185</v>
      </c>
      <c r="M34" s="126">
        <f t="shared" si="6"/>
        <v>73</v>
      </c>
    </row>
    <row r="35" spans="1:13" x14ac:dyDescent="0.3">
      <c r="A35" s="67" t="s">
        <v>595</v>
      </c>
      <c r="B35" s="496"/>
      <c r="C35" s="496"/>
      <c r="D35" s="496"/>
      <c r="E35" s="496"/>
      <c r="F35" s="496"/>
      <c r="G35" s="496"/>
      <c r="H35" s="496"/>
      <c r="I35" s="496"/>
      <c r="J35" s="496"/>
      <c r="K35" s="496"/>
      <c r="L35" s="496"/>
      <c r="M35" s="132"/>
    </row>
    <row r="36" spans="1:13" x14ac:dyDescent="0.3">
      <c r="A36" s="131"/>
      <c r="B36" s="497" t="s">
        <v>35</v>
      </c>
      <c r="C36" s="497"/>
      <c r="D36" s="497" t="s">
        <v>36</v>
      </c>
      <c r="E36" s="497"/>
      <c r="F36" s="497" t="s">
        <v>38</v>
      </c>
      <c r="G36" s="497"/>
      <c r="H36" s="497" t="s">
        <v>37</v>
      </c>
      <c r="I36" s="497"/>
      <c r="J36" s="401" t="s">
        <v>4</v>
      </c>
      <c r="K36" s="401" t="s">
        <v>26</v>
      </c>
      <c r="L36" s="401"/>
      <c r="M36" s="494"/>
    </row>
    <row r="37" spans="1:13" ht="27.6" x14ac:dyDescent="0.3">
      <c r="A37" s="12" t="s">
        <v>33</v>
      </c>
      <c r="B37" s="292" t="s">
        <v>4</v>
      </c>
      <c r="C37" s="292" t="s">
        <v>26</v>
      </c>
      <c r="D37" s="292" t="s">
        <v>4</v>
      </c>
      <c r="E37" s="292" t="s">
        <v>26</v>
      </c>
      <c r="F37" s="292" t="s">
        <v>4</v>
      </c>
      <c r="G37" s="292" t="s">
        <v>26</v>
      </c>
      <c r="H37" s="292" t="s">
        <v>4</v>
      </c>
      <c r="I37" s="292" t="s">
        <v>26</v>
      </c>
      <c r="J37" s="401"/>
      <c r="K37" s="401"/>
      <c r="L37" s="401"/>
      <c r="M37" s="495"/>
    </row>
    <row r="38" spans="1:13" x14ac:dyDescent="0.3">
      <c r="A38" s="12" t="s">
        <v>34</v>
      </c>
      <c r="B38" s="129">
        <v>7</v>
      </c>
      <c r="C38" s="129">
        <v>3</v>
      </c>
      <c r="D38" s="129">
        <v>3</v>
      </c>
      <c r="E38" s="129">
        <v>2</v>
      </c>
      <c r="F38" s="129">
        <v>2</v>
      </c>
      <c r="G38" s="129">
        <v>1</v>
      </c>
      <c r="H38" s="129">
        <v>4</v>
      </c>
      <c r="I38" s="129">
        <v>2</v>
      </c>
      <c r="J38" s="129"/>
      <c r="K38" s="129"/>
      <c r="L38" s="133">
        <f t="shared" ref="L38:M42" si="8">SUM(B38,D38,F38,H38,J38)</f>
        <v>16</v>
      </c>
      <c r="M38" s="126">
        <f t="shared" si="8"/>
        <v>8</v>
      </c>
    </row>
    <row r="39" spans="1:13" ht="15" customHeight="1" x14ac:dyDescent="0.3">
      <c r="A39" s="12" t="s">
        <v>96</v>
      </c>
      <c r="B39" s="129"/>
      <c r="C39" s="129"/>
      <c r="D39" s="129">
        <v>2</v>
      </c>
      <c r="E39" s="129">
        <v>2</v>
      </c>
      <c r="F39" s="129">
        <v>5</v>
      </c>
      <c r="G39" s="129">
        <v>2</v>
      </c>
      <c r="H39" s="129">
        <v>10</v>
      </c>
      <c r="I39" s="129">
        <v>5</v>
      </c>
      <c r="J39" s="129">
        <v>1</v>
      </c>
      <c r="K39" s="129"/>
      <c r="L39" s="133">
        <f t="shared" si="8"/>
        <v>18</v>
      </c>
      <c r="M39" s="126">
        <f t="shared" si="8"/>
        <v>9</v>
      </c>
    </row>
    <row r="40" spans="1:13" ht="15" customHeight="1" x14ac:dyDescent="0.3">
      <c r="A40" s="12" t="s">
        <v>97</v>
      </c>
      <c r="B40" s="129"/>
      <c r="C40" s="129"/>
      <c r="D40" s="129">
        <v>2</v>
      </c>
      <c r="E40" s="129">
        <v>2</v>
      </c>
      <c r="F40" s="129"/>
      <c r="G40" s="129"/>
      <c r="H40" s="129">
        <v>2</v>
      </c>
      <c r="I40" s="129">
        <v>1</v>
      </c>
      <c r="J40" s="129"/>
      <c r="K40" s="129"/>
      <c r="L40" s="133">
        <f t="shared" si="8"/>
        <v>4</v>
      </c>
      <c r="M40" s="126">
        <f t="shared" si="8"/>
        <v>3</v>
      </c>
    </row>
    <row r="41" spans="1:13" x14ac:dyDescent="0.3">
      <c r="A41" s="12" t="s">
        <v>432</v>
      </c>
      <c r="B41" s="129">
        <v>1</v>
      </c>
      <c r="C41" s="129">
        <v>1</v>
      </c>
      <c r="D41" s="129">
        <v>26</v>
      </c>
      <c r="E41" s="129">
        <v>12</v>
      </c>
      <c r="F41" s="129">
        <v>50</v>
      </c>
      <c r="G41" s="129">
        <v>27</v>
      </c>
      <c r="H41" s="129">
        <v>15</v>
      </c>
      <c r="I41" s="129">
        <v>8</v>
      </c>
      <c r="J41" s="129"/>
      <c r="K41" s="129"/>
      <c r="L41" s="133">
        <f t="shared" si="8"/>
        <v>92</v>
      </c>
      <c r="M41" s="126">
        <f t="shared" si="8"/>
        <v>48</v>
      </c>
    </row>
    <row r="42" spans="1:13" x14ac:dyDescent="0.3">
      <c r="A42" s="25" t="s">
        <v>77</v>
      </c>
      <c r="B42" s="133">
        <f t="shared" ref="B42:K42" si="9">SUM(B38:B41)</f>
        <v>8</v>
      </c>
      <c r="C42" s="133">
        <f t="shared" si="9"/>
        <v>4</v>
      </c>
      <c r="D42" s="133">
        <f t="shared" si="9"/>
        <v>33</v>
      </c>
      <c r="E42" s="133">
        <f t="shared" si="9"/>
        <v>18</v>
      </c>
      <c r="F42" s="133">
        <f t="shared" si="9"/>
        <v>57</v>
      </c>
      <c r="G42" s="133">
        <f t="shared" si="9"/>
        <v>30</v>
      </c>
      <c r="H42" s="133">
        <f t="shared" si="9"/>
        <v>31</v>
      </c>
      <c r="I42" s="133">
        <f t="shared" si="9"/>
        <v>16</v>
      </c>
      <c r="J42" s="133">
        <f t="shared" si="9"/>
        <v>1</v>
      </c>
      <c r="K42" s="133">
        <f t="shared" si="9"/>
        <v>0</v>
      </c>
      <c r="L42" s="133">
        <f t="shared" si="8"/>
        <v>130</v>
      </c>
      <c r="M42" s="126">
        <f t="shared" si="8"/>
        <v>68</v>
      </c>
    </row>
    <row r="43" spans="1:13" x14ac:dyDescent="0.3">
      <c r="A43" s="67" t="s">
        <v>592</v>
      </c>
      <c r="B43" s="496"/>
      <c r="C43" s="496"/>
      <c r="D43" s="496"/>
      <c r="E43" s="496"/>
      <c r="F43" s="496"/>
      <c r="G43" s="496"/>
      <c r="H43" s="496"/>
      <c r="I43" s="496"/>
      <c r="J43" s="496"/>
      <c r="K43" s="496"/>
      <c r="L43" s="496"/>
      <c r="M43" s="132"/>
    </row>
    <row r="44" spans="1:13" x14ac:dyDescent="0.3">
      <c r="A44" s="131"/>
      <c r="B44" s="497" t="s">
        <v>35</v>
      </c>
      <c r="C44" s="497"/>
      <c r="D44" s="497" t="s">
        <v>36</v>
      </c>
      <c r="E44" s="497"/>
      <c r="F44" s="497" t="s">
        <v>38</v>
      </c>
      <c r="G44" s="497"/>
      <c r="H44" s="497" t="s">
        <v>37</v>
      </c>
      <c r="I44" s="497"/>
      <c r="J44" s="401" t="s">
        <v>4</v>
      </c>
      <c r="K44" s="401" t="s">
        <v>26</v>
      </c>
      <c r="L44" s="401"/>
      <c r="M44" s="494"/>
    </row>
    <row r="45" spans="1:13" ht="27.6" x14ac:dyDescent="0.3">
      <c r="A45" s="12" t="s">
        <v>33</v>
      </c>
      <c r="B45" s="292" t="s">
        <v>4</v>
      </c>
      <c r="C45" s="292" t="s">
        <v>26</v>
      </c>
      <c r="D45" s="292" t="s">
        <v>4</v>
      </c>
      <c r="E45" s="292" t="s">
        <v>26</v>
      </c>
      <c r="F45" s="292" t="s">
        <v>4</v>
      </c>
      <c r="G45" s="292" t="s">
        <v>26</v>
      </c>
      <c r="H45" s="292" t="s">
        <v>4</v>
      </c>
      <c r="I45" s="292" t="s">
        <v>26</v>
      </c>
      <c r="J45" s="401"/>
      <c r="K45" s="401"/>
      <c r="L45" s="401"/>
      <c r="M45" s="495"/>
    </row>
    <row r="46" spans="1:13" x14ac:dyDescent="0.3">
      <c r="A46" s="12" t="s">
        <v>34</v>
      </c>
      <c r="B46" s="129"/>
      <c r="C46" s="129"/>
      <c r="D46" s="129">
        <v>2</v>
      </c>
      <c r="E46" s="129"/>
      <c r="F46" s="129"/>
      <c r="G46" s="129"/>
      <c r="H46" s="129">
        <v>5</v>
      </c>
      <c r="I46" s="129"/>
      <c r="J46" s="129"/>
      <c r="K46" s="129"/>
      <c r="L46" s="133">
        <f t="shared" ref="L46:M50" si="10">SUM(B46,D46,F46,H46,J46)</f>
        <v>7</v>
      </c>
      <c r="M46" s="126">
        <f t="shared" si="10"/>
        <v>0</v>
      </c>
    </row>
    <row r="47" spans="1:13" x14ac:dyDescent="0.3">
      <c r="A47" s="12" t="s">
        <v>96</v>
      </c>
      <c r="B47" s="129">
        <v>1</v>
      </c>
      <c r="C47" s="129"/>
      <c r="D47" s="129">
        <v>1</v>
      </c>
      <c r="E47" s="129"/>
      <c r="F47" s="129">
        <v>1</v>
      </c>
      <c r="G47" s="129">
        <v>1</v>
      </c>
      <c r="H47" s="129">
        <v>9</v>
      </c>
      <c r="I47" s="129">
        <v>1</v>
      </c>
      <c r="J47" s="129"/>
      <c r="K47" s="129"/>
      <c r="L47" s="133">
        <f t="shared" si="10"/>
        <v>12</v>
      </c>
      <c r="M47" s="126">
        <f t="shared" si="10"/>
        <v>2</v>
      </c>
    </row>
    <row r="48" spans="1:13" x14ac:dyDescent="0.3">
      <c r="A48" s="12" t="s">
        <v>97</v>
      </c>
      <c r="B48" s="129"/>
      <c r="C48" s="129"/>
      <c r="D48" s="129">
        <v>2</v>
      </c>
      <c r="E48" s="129"/>
      <c r="F48" s="129">
        <v>1</v>
      </c>
      <c r="G48" s="129">
        <v>1</v>
      </c>
      <c r="H48" s="129"/>
      <c r="I48" s="129"/>
      <c r="J48" s="129"/>
      <c r="K48" s="129"/>
      <c r="L48" s="133">
        <f t="shared" si="10"/>
        <v>3</v>
      </c>
      <c r="M48" s="126">
        <f t="shared" si="10"/>
        <v>1</v>
      </c>
    </row>
    <row r="49" spans="1:13" x14ac:dyDescent="0.3">
      <c r="A49" s="12" t="s">
        <v>432</v>
      </c>
      <c r="B49" s="129">
        <v>4</v>
      </c>
      <c r="C49" s="129">
        <v>1</v>
      </c>
      <c r="D49" s="129">
        <v>11</v>
      </c>
      <c r="E49" s="129">
        <v>4</v>
      </c>
      <c r="F49" s="129">
        <v>18</v>
      </c>
      <c r="G49" s="129">
        <v>4</v>
      </c>
      <c r="H49" s="129">
        <v>19</v>
      </c>
      <c r="I49" s="129">
        <v>8</v>
      </c>
      <c r="J49" s="129"/>
      <c r="K49" s="129"/>
      <c r="L49" s="133">
        <f t="shared" si="10"/>
        <v>52</v>
      </c>
      <c r="M49" s="126">
        <f t="shared" si="10"/>
        <v>17</v>
      </c>
    </row>
    <row r="50" spans="1:13" x14ac:dyDescent="0.3">
      <c r="A50" s="25" t="s">
        <v>77</v>
      </c>
      <c r="B50" s="133">
        <f t="shared" ref="B50:K50" si="11">SUM(B46:B49)</f>
        <v>5</v>
      </c>
      <c r="C50" s="133">
        <f t="shared" si="11"/>
        <v>1</v>
      </c>
      <c r="D50" s="133">
        <f t="shared" si="11"/>
        <v>16</v>
      </c>
      <c r="E50" s="133">
        <f t="shared" si="11"/>
        <v>4</v>
      </c>
      <c r="F50" s="133">
        <f t="shared" si="11"/>
        <v>20</v>
      </c>
      <c r="G50" s="133">
        <f t="shared" si="11"/>
        <v>6</v>
      </c>
      <c r="H50" s="133">
        <f t="shared" si="11"/>
        <v>33</v>
      </c>
      <c r="I50" s="133">
        <f t="shared" si="11"/>
        <v>9</v>
      </c>
      <c r="J50" s="133">
        <f t="shared" si="11"/>
        <v>0</v>
      </c>
      <c r="K50" s="133">
        <f t="shared" si="11"/>
        <v>0</v>
      </c>
      <c r="L50" s="133">
        <f t="shared" si="10"/>
        <v>74</v>
      </c>
      <c r="M50" s="126">
        <f t="shared" si="10"/>
        <v>20</v>
      </c>
    </row>
    <row r="51" spans="1:13" x14ac:dyDescent="0.3">
      <c r="A51" s="67" t="s">
        <v>627</v>
      </c>
      <c r="B51" s="496"/>
      <c r="C51" s="496"/>
      <c r="D51" s="496"/>
      <c r="E51" s="496"/>
      <c r="F51" s="496"/>
      <c r="G51" s="496"/>
      <c r="H51" s="496"/>
      <c r="I51" s="496"/>
      <c r="J51" s="496"/>
      <c r="K51" s="496"/>
      <c r="L51" s="496"/>
      <c r="M51" s="132"/>
    </row>
    <row r="52" spans="1:13" x14ac:dyDescent="0.3">
      <c r="A52" s="130"/>
      <c r="B52" s="401" t="s">
        <v>35</v>
      </c>
      <c r="C52" s="401"/>
      <c r="D52" s="401" t="s">
        <v>36</v>
      </c>
      <c r="E52" s="401"/>
      <c r="F52" s="401" t="s">
        <v>38</v>
      </c>
      <c r="G52" s="401"/>
      <c r="H52" s="401" t="s">
        <v>37</v>
      </c>
      <c r="I52" s="401"/>
      <c r="J52" s="401" t="s">
        <v>4</v>
      </c>
      <c r="K52" s="401" t="s">
        <v>26</v>
      </c>
      <c r="L52" s="401"/>
      <c r="M52" s="494"/>
    </row>
    <row r="53" spans="1:13" ht="27.6" x14ac:dyDescent="0.3">
      <c r="A53" s="12" t="s">
        <v>33</v>
      </c>
      <c r="B53" s="292" t="s">
        <v>4</v>
      </c>
      <c r="C53" s="292" t="s">
        <v>26</v>
      </c>
      <c r="D53" s="292" t="s">
        <v>4</v>
      </c>
      <c r="E53" s="292" t="s">
        <v>26</v>
      </c>
      <c r="F53" s="292" t="s">
        <v>4</v>
      </c>
      <c r="G53" s="292" t="s">
        <v>26</v>
      </c>
      <c r="H53" s="292" t="s">
        <v>4</v>
      </c>
      <c r="I53" s="292" t="s">
        <v>26</v>
      </c>
      <c r="J53" s="401"/>
      <c r="K53" s="401"/>
      <c r="L53" s="401"/>
      <c r="M53" s="495"/>
    </row>
    <row r="54" spans="1:13" x14ac:dyDescent="0.3">
      <c r="A54" s="12" t="s">
        <v>34</v>
      </c>
      <c r="B54" s="8"/>
      <c r="C54" s="8"/>
      <c r="D54" s="8"/>
      <c r="E54" s="8"/>
      <c r="F54" s="8">
        <v>2</v>
      </c>
      <c r="G54" s="8"/>
      <c r="H54" s="8"/>
      <c r="I54" s="8"/>
      <c r="J54" s="8"/>
      <c r="K54" s="8"/>
      <c r="L54" s="133">
        <f t="shared" ref="L54:M58" si="12">SUM(B54,D54,F54,H54,J54)</f>
        <v>2</v>
      </c>
      <c r="M54" s="126">
        <f t="shared" si="12"/>
        <v>0</v>
      </c>
    </row>
    <row r="55" spans="1:13" x14ac:dyDescent="0.3">
      <c r="A55" s="12" t="s">
        <v>96</v>
      </c>
      <c r="B55" s="8"/>
      <c r="C55" s="8"/>
      <c r="D55" s="8"/>
      <c r="E55" s="8"/>
      <c r="F55" s="8"/>
      <c r="G55" s="8"/>
      <c r="H55" s="8"/>
      <c r="I55" s="8"/>
      <c r="J55" s="8">
        <v>3</v>
      </c>
      <c r="K55" s="8">
        <v>1</v>
      </c>
      <c r="L55" s="133">
        <f t="shared" si="12"/>
        <v>3</v>
      </c>
      <c r="M55" s="126">
        <f t="shared" si="12"/>
        <v>1</v>
      </c>
    </row>
    <row r="56" spans="1:13" x14ac:dyDescent="0.3">
      <c r="A56" s="12" t="s">
        <v>97</v>
      </c>
      <c r="B56" s="8"/>
      <c r="C56" s="8"/>
      <c r="D56" s="8"/>
      <c r="E56" s="8"/>
      <c r="F56" s="8">
        <v>1</v>
      </c>
      <c r="G56" s="8"/>
      <c r="H56" s="8"/>
      <c r="I56" s="8"/>
      <c r="J56" s="8">
        <v>2</v>
      </c>
      <c r="K56" s="8"/>
      <c r="L56" s="133">
        <f t="shared" si="12"/>
        <v>3</v>
      </c>
      <c r="M56" s="126">
        <f t="shared" si="12"/>
        <v>0</v>
      </c>
    </row>
    <row r="57" spans="1:13" x14ac:dyDescent="0.3">
      <c r="A57" s="12" t="s">
        <v>432</v>
      </c>
      <c r="B57" s="8"/>
      <c r="C57" s="8"/>
      <c r="D57" s="8"/>
      <c r="E57" s="8"/>
      <c r="F57" s="8">
        <v>18</v>
      </c>
      <c r="G57" s="8">
        <v>4</v>
      </c>
      <c r="H57" s="8">
        <v>1</v>
      </c>
      <c r="I57" s="8"/>
      <c r="J57" s="8">
        <v>4</v>
      </c>
      <c r="K57" s="8">
        <v>1</v>
      </c>
      <c r="L57" s="133">
        <f t="shared" si="12"/>
        <v>23</v>
      </c>
      <c r="M57" s="126">
        <f t="shared" si="12"/>
        <v>5</v>
      </c>
    </row>
    <row r="58" spans="1:13" x14ac:dyDescent="0.3">
      <c r="A58" s="25" t="s">
        <v>77</v>
      </c>
      <c r="B58" s="133">
        <f t="shared" ref="B58:K58" si="13">SUM(B54:B57)</f>
        <v>0</v>
      </c>
      <c r="C58" s="133">
        <f t="shared" si="13"/>
        <v>0</v>
      </c>
      <c r="D58" s="133">
        <f t="shared" si="13"/>
        <v>0</v>
      </c>
      <c r="E58" s="133">
        <f t="shared" si="13"/>
        <v>0</v>
      </c>
      <c r="F58" s="133">
        <f t="shared" si="13"/>
        <v>21</v>
      </c>
      <c r="G58" s="133">
        <f t="shared" si="13"/>
        <v>4</v>
      </c>
      <c r="H58" s="133">
        <f t="shared" si="13"/>
        <v>1</v>
      </c>
      <c r="I58" s="133">
        <f t="shared" si="13"/>
        <v>0</v>
      </c>
      <c r="J58" s="133">
        <f t="shared" si="13"/>
        <v>9</v>
      </c>
      <c r="K58" s="133">
        <f t="shared" si="13"/>
        <v>2</v>
      </c>
      <c r="L58" s="133">
        <f t="shared" si="12"/>
        <v>31</v>
      </c>
      <c r="M58" s="126">
        <f t="shared" si="12"/>
        <v>6</v>
      </c>
    </row>
    <row r="59" spans="1:13" x14ac:dyDescent="0.3">
      <c r="A59" s="110" t="s">
        <v>628</v>
      </c>
      <c r="B59" s="491"/>
      <c r="C59" s="492"/>
      <c r="D59" s="492"/>
      <c r="E59" s="492"/>
      <c r="F59" s="492"/>
      <c r="G59" s="492"/>
      <c r="H59" s="492"/>
      <c r="I59" s="492"/>
      <c r="J59" s="492"/>
      <c r="K59" s="492"/>
      <c r="L59" s="492"/>
      <c r="M59" s="493"/>
    </row>
    <row r="60" spans="1:13" x14ac:dyDescent="0.3">
      <c r="A60" s="130"/>
      <c r="B60" s="401" t="s">
        <v>35</v>
      </c>
      <c r="C60" s="401"/>
      <c r="D60" s="401" t="s">
        <v>36</v>
      </c>
      <c r="E60" s="401"/>
      <c r="F60" s="401" t="s">
        <v>38</v>
      </c>
      <c r="G60" s="401"/>
      <c r="H60" s="401" t="s">
        <v>37</v>
      </c>
      <c r="I60" s="401"/>
      <c r="J60" s="401" t="s">
        <v>4</v>
      </c>
      <c r="K60" s="401" t="s">
        <v>26</v>
      </c>
      <c r="L60" s="401"/>
      <c r="M60" s="494"/>
    </row>
    <row r="61" spans="1:13" ht="27.6" x14ac:dyDescent="0.3">
      <c r="A61" s="12" t="s">
        <v>33</v>
      </c>
      <c r="B61" s="292" t="s">
        <v>4</v>
      </c>
      <c r="C61" s="292" t="s">
        <v>26</v>
      </c>
      <c r="D61" s="292" t="s">
        <v>4</v>
      </c>
      <c r="E61" s="292" t="s">
        <v>26</v>
      </c>
      <c r="F61" s="292" t="s">
        <v>4</v>
      </c>
      <c r="G61" s="292" t="s">
        <v>26</v>
      </c>
      <c r="H61" s="292" t="s">
        <v>4</v>
      </c>
      <c r="I61" s="292" t="s">
        <v>26</v>
      </c>
      <c r="J61" s="401"/>
      <c r="K61" s="401"/>
      <c r="L61" s="401"/>
      <c r="M61" s="495"/>
    </row>
    <row r="62" spans="1:13" x14ac:dyDescent="0.3">
      <c r="A62" s="12" t="s">
        <v>34</v>
      </c>
      <c r="B62" s="8"/>
      <c r="C62" s="8"/>
      <c r="D62" s="8"/>
      <c r="E62" s="8"/>
      <c r="F62" s="8"/>
      <c r="G62" s="8"/>
      <c r="H62" s="8"/>
      <c r="I62" s="8"/>
      <c r="J62" s="8"/>
      <c r="K62" s="8"/>
      <c r="L62" s="133">
        <f t="shared" ref="L62:M66" si="14">SUM(B62,D62,F62,H62,J62)</f>
        <v>0</v>
      </c>
      <c r="M62" s="126">
        <f t="shared" si="14"/>
        <v>0</v>
      </c>
    </row>
    <row r="63" spans="1:13" x14ac:dyDescent="0.3">
      <c r="A63" s="12" t="s">
        <v>96</v>
      </c>
      <c r="B63" s="8"/>
      <c r="C63" s="8"/>
      <c r="D63" s="8"/>
      <c r="E63" s="8"/>
      <c r="F63" s="8"/>
      <c r="G63" s="8"/>
      <c r="H63" s="8"/>
      <c r="I63" s="8"/>
      <c r="J63" s="8"/>
      <c r="K63" s="8"/>
      <c r="L63" s="133">
        <f t="shared" si="14"/>
        <v>0</v>
      </c>
      <c r="M63" s="126">
        <f t="shared" si="14"/>
        <v>0</v>
      </c>
    </row>
    <row r="64" spans="1:13" x14ac:dyDescent="0.3">
      <c r="A64" s="12" t="s">
        <v>97</v>
      </c>
      <c r="B64" s="8"/>
      <c r="C64" s="8"/>
      <c r="D64" s="8"/>
      <c r="E64" s="8"/>
      <c r="F64" s="8"/>
      <c r="G64" s="8"/>
      <c r="H64" s="8"/>
      <c r="I64" s="8"/>
      <c r="J64" s="8"/>
      <c r="K64" s="8"/>
      <c r="L64" s="133">
        <f t="shared" si="14"/>
        <v>0</v>
      </c>
      <c r="M64" s="126">
        <f t="shared" si="14"/>
        <v>0</v>
      </c>
    </row>
    <row r="65" spans="1:13" x14ac:dyDescent="0.3">
      <c r="A65" s="12" t="s">
        <v>432</v>
      </c>
      <c r="B65" s="8">
        <v>1</v>
      </c>
      <c r="C65" s="8"/>
      <c r="D65" s="8"/>
      <c r="E65" s="8"/>
      <c r="F65" s="8"/>
      <c r="G65" s="8"/>
      <c r="H65" s="8"/>
      <c r="I65" s="8"/>
      <c r="J65" s="8"/>
      <c r="K65" s="8"/>
      <c r="L65" s="133">
        <f t="shared" si="14"/>
        <v>1</v>
      </c>
      <c r="M65" s="126">
        <f t="shared" si="14"/>
        <v>0</v>
      </c>
    </row>
    <row r="66" spans="1:13" x14ac:dyDescent="0.3">
      <c r="A66" s="25" t="s">
        <v>77</v>
      </c>
      <c r="B66" s="133">
        <f t="shared" ref="B66:K66" si="15">SUM(B62:B65)</f>
        <v>1</v>
      </c>
      <c r="C66" s="133">
        <f t="shared" si="15"/>
        <v>0</v>
      </c>
      <c r="D66" s="133">
        <f t="shared" si="15"/>
        <v>0</v>
      </c>
      <c r="E66" s="133">
        <f t="shared" si="15"/>
        <v>0</v>
      </c>
      <c r="F66" s="133">
        <f t="shared" si="15"/>
        <v>0</v>
      </c>
      <c r="G66" s="133">
        <f t="shared" si="15"/>
        <v>0</v>
      </c>
      <c r="H66" s="133">
        <f t="shared" si="15"/>
        <v>0</v>
      </c>
      <c r="I66" s="133">
        <f t="shared" si="15"/>
        <v>0</v>
      </c>
      <c r="J66" s="133">
        <f t="shared" si="15"/>
        <v>0</v>
      </c>
      <c r="K66" s="133">
        <f t="shared" si="15"/>
        <v>0</v>
      </c>
      <c r="L66" s="133">
        <f t="shared" si="14"/>
        <v>1</v>
      </c>
      <c r="M66" s="126">
        <f t="shared" si="14"/>
        <v>0</v>
      </c>
    </row>
    <row r="67" spans="1:13" x14ac:dyDescent="0.3">
      <c r="A67" s="110" t="s">
        <v>630</v>
      </c>
      <c r="B67" s="491"/>
      <c r="C67" s="492"/>
      <c r="D67" s="492"/>
      <c r="E67" s="492"/>
      <c r="F67" s="492"/>
      <c r="G67" s="492"/>
      <c r="H67" s="492"/>
      <c r="I67" s="492"/>
      <c r="J67" s="492"/>
      <c r="K67" s="492"/>
      <c r="L67" s="492"/>
      <c r="M67" s="493"/>
    </row>
    <row r="68" spans="1:13" x14ac:dyDescent="0.3">
      <c r="A68" s="130"/>
      <c r="B68" s="401" t="s">
        <v>35</v>
      </c>
      <c r="C68" s="401"/>
      <c r="D68" s="401" t="s">
        <v>36</v>
      </c>
      <c r="E68" s="401"/>
      <c r="F68" s="401" t="s">
        <v>38</v>
      </c>
      <c r="G68" s="401"/>
      <c r="H68" s="401" t="s">
        <v>37</v>
      </c>
      <c r="I68" s="401"/>
      <c r="J68" s="401" t="s">
        <v>4</v>
      </c>
      <c r="K68" s="401" t="s">
        <v>26</v>
      </c>
      <c r="L68" s="401"/>
      <c r="M68" s="494"/>
    </row>
    <row r="69" spans="1:13" ht="27.6" x14ac:dyDescent="0.3">
      <c r="A69" s="12" t="s">
        <v>33</v>
      </c>
      <c r="B69" s="292" t="s">
        <v>4</v>
      </c>
      <c r="C69" s="292" t="s">
        <v>26</v>
      </c>
      <c r="D69" s="292" t="s">
        <v>4</v>
      </c>
      <c r="E69" s="292" t="s">
        <v>26</v>
      </c>
      <c r="F69" s="292" t="s">
        <v>4</v>
      </c>
      <c r="G69" s="292" t="s">
        <v>26</v>
      </c>
      <c r="H69" s="292" t="s">
        <v>4</v>
      </c>
      <c r="I69" s="292" t="s">
        <v>26</v>
      </c>
      <c r="J69" s="401"/>
      <c r="K69" s="401"/>
      <c r="L69" s="401"/>
      <c r="M69" s="495"/>
    </row>
    <row r="70" spans="1:13" x14ac:dyDescent="0.3">
      <c r="A70" s="12" t="s">
        <v>34</v>
      </c>
      <c r="B70" s="8">
        <v>21</v>
      </c>
      <c r="C70" s="8">
        <v>4</v>
      </c>
      <c r="D70" s="8">
        <v>30</v>
      </c>
      <c r="E70" s="8">
        <v>9</v>
      </c>
      <c r="F70" s="8">
        <v>142</v>
      </c>
      <c r="G70" s="8">
        <v>41</v>
      </c>
      <c r="H70" s="8">
        <v>150</v>
      </c>
      <c r="I70" s="8">
        <v>65</v>
      </c>
      <c r="J70" s="8">
        <v>30</v>
      </c>
      <c r="K70" s="8">
        <v>15</v>
      </c>
      <c r="L70" s="133">
        <f t="shared" ref="L70:M74" si="16">SUM(B70,D70,F70,H70,J70)</f>
        <v>373</v>
      </c>
      <c r="M70" s="126">
        <f t="shared" si="16"/>
        <v>134</v>
      </c>
    </row>
    <row r="71" spans="1:13" x14ac:dyDescent="0.3">
      <c r="A71" s="12" t="s">
        <v>96</v>
      </c>
      <c r="B71" s="8">
        <v>15</v>
      </c>
      <c r="C71" s="8">
        <v>1</v>
      </c>
      <c r="D71" s="8">
        <v>32</v>
      </c>
      <c r="E71" s="8">
        <v>6</v>
      </c>
      <c r="F71" s="8">
        <v>43</v>
      </c>
      <c r="G71" s="8">
        <v>22</v>
      </c>
      <c r="H71" s="8">
        <v>35</v>
      </c>
      <c r="I71" s="8">
        <v>17</v>
      </c>
      <c r="J71" s="8">
        <v>40</v>
      </c>
      <c r="K71" s="8">
        <v>29</v>
      </c>
      <c r="L71" s="133">
        <f t="shared" si="16"/>
        <v>165</v>
      </c>
      <c r="M71" s="126">
        <f t="shared" si="16"/>
        <v>75</v>
      </c>
    </row>
    <row r="72" spans="1:13" x14ac:dyDescent="0.3">
      <c r="A72" s="12" t="s">
        <v>97</v>
      </c>
      <c r="B72" s="8">
        <v>3</v>
      </c>
      <c r="C72" s="8"/>
      <c r="D72" s="8">
        <v>8</v>
      </c>
      <c r="E72" s="8">
        <v>2</v>
      </c>
      <c r="F72" s="8">
        <v>18</v>
      </c>
      <c r="G72" s="8">
        <v>11</v>
      </c>
      <c r="H72" s="8">
        <v>8</v>
      </c>
      <c r="I72" s="8">
        <v>6</v>
      </c>
      <c r="J72" s="8">
        <v>9</v>
      </c>
      <c r="K72" s="8">
        <v>3</v>
      </c>
      <c r="L72" s="133">
        <f t="shared" si="16"/>
        <v>46</v>
      </c>
      <c r="M72" s="126">
        <f t="shared" si="16"/>
        <v>22</v>
      </c>
    </row>
    <row r="73" spans="1:13" x14ac:dyDescent="0.3">
      <c r="A73" s="12" t="s">
        <v>432</v>
      </c>
      <c r="B73" s="8">
        <v>31</v>
      </c>
      <c r="C73" s="8">
        <v>10</v>
      </c>
      <c r="D73" s="8">
        <v>101</v>
      </c>
      <c r="E73" s="8">
        <v>35</v>
      </c>
      <c r="F73" s="8">
        <v>234</v>
      </c>
      <c r="G73" s="8">
        <v>103</v>
      </c>
      <c r="H73" s="8">
        <v>61</v>
      </c>
      <c r="I73" s="8">
        <v>36</v>
      </c>
      <c r="J73" s="8">
        <v>35</v>
      </c>
      <c r="K73" s="8">
        <v>14</v>
      </c>
      <c r="L73" s="133">
        <f t="shared" si="16"/>
        <v>462</v>
      </c>
      <c r="M73" s="126">
        <f t="shared" si="16"/>
        <v>198</v>
      </c>
    </row>
    <row r="74" spans="1:13" x14ac:dyDescent="0.3">
      <c r="A74" s="25" t="s">
        <v>77</v>
      </c>
      <c r="B74" s="133">
        <f t="shared" ref="B74:K74" si="17">SUM(B70:B73)</f>
        <v>70</v>
      </c>
      <c r="C74" s="133">
        <f t="shared" si="17"/>
        <v>15</v>
      </c>
      <c r="D74" s="133">
        <f t="shared" si="17"/>
        <v>171</v>
      </c>
      <c r="E74" s="133">
        <f t="shared" si="17"/>
        <v>52</v>
      </c>
      <c r="F74" s="133">
        <f t="shared" si="17"/>
        <v>437</v>
      </c>
      <c r="G74" s="133">
        <f t="shared" si="17"/>
        <v>177</v>
      </c>
      <c r="H74" s="133">
        <f t="shared" si="17"/>
        <v>254</v>
      </c>
      <c r="I74" s="133">
        <f t="shared" si="17"/>
        <v>124</v>
      </c>
      <c r="J74" s="133">
        <f t="shared" si="17"/>
        <v>114</v>
      </c>
      <c r="K74" s="133">
        <f t="shared" si="17"/>
        <v>61</v>
      </c>
      <c r="L74" s="133">
        <f t="shared" si="16"/>
        <v>1046</v>
      </c>
      <c r="M74" s="126">
        <f t="shared" si="16"/>
        <v>429</v>
      </c>
    </row>
    <row r="77" spans="1:13" x14ac:dyDescent="0.3">
      <c r="A77" s="1" t="s">
        <v>39</v>
      </c>
    </row>
    <row r="78" spans="1:13" x14ac:dyDescent="0.3">
      <c r="A78" s="458" t="s">
        <v>144</v>
      </c>
      <c r="B78" s="458"/>
      <c r="C78" s="458"/>
      <c r="D78" s="458"/>
      <c r="E78" s="458"/>
      <c r="F78" s="458"/>
      <c r="G78" s="458"/>
      <c r="H78" s="458"/>
      <c r="I78" s="458"/>
      <c r="J78" s="458"/>
      <c r="K78" s="458"/>
      <c r="L78" s="458"/>
      <c r="M78" s="458"/>
    </row>
    <row r="79" spans="1:13" x14ac:dyDescent="0.3">
      <c r="A79" s="432" t="s">
        <v>482</v>
      </c>
      <c r="B79" s="432"/>
      <c r="C79" s="432"/>
      <c r="D79" s="432"/>
      <c r="E79" s="432"/>
      <c r="F79" s="432"/>
      <c r="G79" s="432"/>
      <c r="H79" s="432"/>
      <c r="I79" s="432"/>
      <c r="J79" s="432"/>
      <c r="K79" s="432"/>
      <c r="L79" s="432"/>
      <c r="M79" s="432"/>
    </row>
  </sheetData>
  <mergeCells count="86">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 ref="J4:J5"/>
    <mergeCell ref="J12:J13"/>
    <mergeCell ref="D12:E12"/>
    <mergeCell ref="L20:L21"/>
    <mergeCell ref="D20:E20"/>
    <mergeCell ref="F20:G20"/>
    <mergeCell ref="H20:I20"/>
    <mergeCell ref="J20:J21"/>
    <mergeCell ref="K20:K21"/>
    <mergeCell ref="B19:L19"/>
    <mergeCell ref="B36:C36"/>
    <mergeCell ref="D36:E36"/>
    <mergeCell ref="F36:G36"/>
    <mergeCell ref="B4:C4"/>
    <mergeCell ref="D4:E4"/>
    <mergeCell ref="F4:G4"/>
    <mergeCell ref="B20:C20"/>
    <mergeCell ref="K28:K29"/>
    <mergeCell ref="L28:L29"/>
    <mergeCell ref="M28:M29"/>
    <mergeCell ref="B27:L27"/>
    <mergeCell ref="B35:L35"/>
    <mergeCell ref="B28:C28"/>
    <mergeCell ref="D28:E28"/>
    <mergeCell ref="F28:G28"/>
    <mergeCell ref="H28:I28"/>
    <mergeCell ref="J28:J29"/>
    <mergeCell ref="H36:I36"/>
    <mergeCell ref="J36:J37"/>
    <mergeCell ref="K36:K37"/>
    <mergeCell ref="L36:L37"/>
    <mergeCell ref="M36:M37"/>
    <mergeCell ref="B43:L43"/>
    <mergeCell ref="B44:C44"/>
    <mergeCell ref="D44:E44"/>
    <mergeCell ref="F44:G44"/>
    <mergeCell ref="H44:I44"/>
    <mergeCell ref="J44:J45"/>
    <mergeCell ref="K44:K45"/>
    <mergeCell ref="L44:L45"/>
    <mergeCell ref="M44:M45"/>
    <mergeCell ref="B51:L51"/>
    <mergeCell ref="B52:C52"/>
    <mergeCell ref="D52:E52"/>
    <mergeCell ref="F52:G52"/>
    <mergeCell ref="H52:I52"/>
    <mergeCell ref="J52:J53"/>
    <mergeCell ref="K52:K53"/>
    <mergeCell ref="L52:L53"/>
    <mergeCell ref="M52:M53"/>
    <mergeCell ref="B59:M59"/>
    <mergeCell ref="B60:C60"/>
    <mergeCell ref="D60:E60"/>
    <mergeCell ref="F60:G60"/>
    <mergeCell ref="H60:I60"/>
    <mergeCell ref="J60:J61"/>
    <mergeCell ref="K60:K61"/>
    <mergeCell ref="L60:L61"/>
    <mergeCell ref="M60:M61"/>
    <mergeCell ref="A78:M78"/>
    <mergeCell ref="A79:M79"/>
    <mergeCell ref="B67:M67"/>
    <mergeCell ref="B68:C68"/>
    <mergeCell ref="D68:E68"/>
    <mergeCell ref="F68:G68"/>
    <mergeCell ref="H68:I68"/>
    <mergeCell ref="J68:J69"/>
    <mergeCell ref="K68:K69"/>
    <mergeCell ref="L68:L69"/>
    <mergeCell ref="M68:M69"/>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pageSetUpPr fitToPage="1"/>
  </sheetPr>
  <dimension ref="A1:N33"/>
  <sheetViews>
    <sheetView topLeftCell="A14" workbookViewId="0">
      <selection activeCell="A25" sqref="A25"/>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5" max="16384" width="9.109375" style="1"/>
  </cols>
  <sheetData>
    <row r="1" spans="1:14" ht="42.75" customHeight="1" thickBot="1" x14ac:dyDescent="0.35">
      <c r="A1" s="460" t="s">
        <v>420</v>
      </c>
      <c r="B1" s="461"/>
      <c r="C1" s="461"/>
      <c r="D1" s="461"/>
      <c r="E1" s="461"/>
      <c r="F1" s="461"/>
      <c r="G1" s="461"/>
      <c r="H1" s="461"/>
      <c r="I1" s="462"/>
      <c r="J1" s="463"/>
    </row>
    <row r="2" spans="1:14" s="4" customFormat="1" ht="21.75" customHeight="1" x14ac:dyDescent="0.3">
      <c r="A2" s="505" t="s">
        <v>602</v>
      </c>
      <c r="B2" s="507" t="s">
        <v>421</v>
      </c>
      <c r="C2" s="507" t="s">
        <v>422</v>
      </c>
      <c r="D2" s="507" t="s">
        <v>423</v>
      </c>
      <c r="E2" s="507" t="s">
        <v>424</v>
      </c>
      <c r="F2" s="507" t="s">
        <v>518</v>
      </c>
      <c r="G2" s="507" t="s">
        <v>425</v>
      </c>
      <c r="H2" s="507" t="s">
        <v>555</v>
      </c>
      <c r="I2" s="507" t="s">
        <v>524</v>
      </c>
      <c r="J2" s="503" t="s">
        <v>519</v>
      </c>
    </row>
    <row r="3" spans="1:14" s="4" customFormat="1" ht="26.25" customHeight="1" thickBot="1" x14ac:dyDescent="0.35">
      <c r="A3" s="506"/>
      <c r="B3" s="508"/>
      <c r="C3" s="508"/>
      <c r="D3" s="508"/>
      <c r="E3" s="508"/>
      <c r="F3" s="508"/>
      <c r="G3" s="508"/>
      <c r="H3" s="508"/>
      <c r="I3" s="508"/>
      <c r="J3" s="504"/>
    </row>
    <row r="4" spans="1:14" ht="27.6" x14ac:dyDescent="0.3">
      <c r="A4" s="168" t="s">
        <v>629</v>
      </c>
      <c r="B4" s="241">
        <v>1</v>
      </c>
      <c r="C4" s="241">
        <v>4</v>
      </c>
      <c r="D4" s="241">
        <v>38</v>
      </c>
      <c r="E4" s="241">
        <v>44</v>
      </c>
      <c r="F4" s="241">
        <v>1</v>
      </c>
      <c r="G4" s="241">
        <v>12</v>
      </c>
      <c r="H4" s="242"/>
      <c r="I4" s="250"/>
      <c r="J4" s="169">
        <f t="shared" ref="J4:J21" si="0">SUM(B4:I4)</f>
        <v>100</v>
      </c>
      <c r="K4" s="1"/>
      <c r="L4" s="1"/>
      <c r="M4" s="1"/>
      <c r="N4" s="1"/>
    </row>
    <row r="5" spans="1:14" thickBot="1" x14ac:dyDescent="0.35">
      <c r="A5" s="171" t="s">
        <v>101</v>
      </c>
      <c r="B5" s="119"/>
      <c r="C5" s="119">
        <v>1</v>
      </c>
      <c r="D5" s="119">
        <v>12</v>
      </c>
      <c r="E5" s="119">
        <v>10</v>
      </c>
      <c r="F5" s="119"/>
      <c r="G5" s="119">
        <v>3</v>
      </c>
      <c r="H5" s="243"/>
      <c r="I5" s="251"/>
      <c r="J5" s="120">
        <f t="shared" si="0"/>
        <v>26</v>
      </c>
      <c r="K5" s="1"/>
      <c r="L5" s="1"/>
      <c r="M5" s="1"/>
      <c r="N5" s="1"/>
    </row>
    <row r="6" spans="1:14" x14ac:dyDescent="0.3">
      <c r="A6" s="180" t="s">
        <v>598</v>
      </c>
      <c r="B6" s="181">
        <v>1</v>
      </c>
      <c r="C6" s="181">
        <v>5</v>
      </c>
      <c r="D6" s="181">
        <v>18</v>
      </c>
      <c r="E6" s="181">
        <v>28</v>
      </c>
      <c r="F6" s="181">
        <v>1</v>
      </c>
      <c r="G6" s="244"/>
      <c r="H6" s="250"/>
      <c r="I6" s="181">
        <v>23</v>
      </c>
      <c r="J6" s="182">
        <f t="shared" si="0"/>
        <v>76</v>
      </c>
    </row>
    <row r="7" spans="1:14" ht="15" thickBot="1" x14ac:dyDescent="0.35">
      <c r="A7" s="245" t="s">
        <v>101</v>
      </c>
      <c r="B7" s="113"/>
      <c r="C7" s="113">
        <v>2</v>
      </c>
      <c r="D7" s="113">
        <v>11</v>
      </c>
      <c r="E7" s="113">
        <v>6</v>
      </c>
      <c r="F7" s="113">
        <v>1</v>
      </c>
      <c r="G7" s="246"/>
      <c r="H7" s="251"/>
      <c r="I7" s="113">
        <v>3</v>
      </c>
      <c r="J7" s="115">
        <f t="shared" si="0"/>
        <v>23</v>
      </c>
    </row>
    <row r="8" spans="1:14" x14ac:dyDescent="0.3">
      <c r="A8" s="168" t="s">
        <v>603</v>
      </c>
      <c r="B8" s="116">
        <v>1</v>
      </c>
      <c r="C8" s="116">
        <v>3</v>
      </c>
      <c r="D8" s="116">
        <v>9</v>
      </c>
      <c r="E8" s="116">
        <v>21</v>
      </c>
      <c r="F8" s="116">
        <v>1</v>
      </c>
      <c r="G8" s="242"/>
      <c r="H8" s="250"/>
      <c r="I8" s="116">
        <v>2</v>
      </c>
      <c r="J8" s="169">
        <f t="shared" si="0"/>
        <v>37</v>
      </c>
    </row>
    <row r="9" spans="1:14" ht="15" thickBot="1" x14ac:dyDescent="0.35">
      <c r="A9" s="171" t="s">
        <v>101</v>
      </c>
      <c r="B9" s="122">
        <v>1</v>
      </c>
      <c r="C9" s="122">
        <v>3</v>
      </c>
      <c r="D9" s="122">
        <v>7</v>
      </c>
      <c r="E9" s="122">
        <v>12</v>
      </c>
      <c r="F9" s="122">
        <v>1</v>
      </c>
      <c r="G9" s="243"/>
      <c r="H9" s="251"/>
      <c r="I9" s="122">
        <v>2</v>
      </c>
      <c r="J9" s="83">
        <f t="shared" si="0"/>
        <v>26</v>
      </c>
    </row>
    <row r="10" spans="1:14" x14ac:dyDescent="0.3">
      <c r="A10" s="180" t="s">
        <v>594</v>
      </c>
      <c r="B10" s="181">
        <v>1</v>
      </c>
      <c r="C10" s="181">
        <v>4</v>
      </c>
      <c r="D10" s="181">
        <v>15</v>
      </c>
      <c r="E10" s="181">
        <v>29</v>
      </c>
      <c r="F10" s="181">
        <v>1</v>
      </c>
      <c r="G10" s="244"/>
      <c r="H10" s="250"/>
      <c r="I10" s="181">
        <v>13</v>
      </c>
      <c r="J10" s="182">
        <f t="shared" ref="J10:J17" si="1">SUM(B10:I10)</f>
        <v>63</v>
      </c>
    </row>
    <row r="11" spans="1:14" ht="15" thickBot="1" x14ac:dyDescent="0.35">
      <c r="A11" s="245" t="s">
        <v>101</v>
      </c>
      <c r="B11" s="113"/>
      <c r="C11" s="113">
        <v>2</v>
      </c>
      <c r="D11" s="113">
        <v>7</v>
      </c>
      <c r="E11" s="113">
        <v>9</v>
      </c>
      <c r="F11" s="113">
        <v>1</v>
      </c>
      <c r="G11" s="246"/>
      <c r="H11" s="251"/>
      <c r="I11" s="113">
        <v>4</v>
      </c>
      <c r="J11" s="115">
        <f t="shared" si="1"/>
        <v>23</v>
      </c>
    </row>
    <row r="12" spans="1:14" x14ac:dyDescent="0.3">
      <c r="A12" s="168" t="s">
        <v>596</v>
      </c>
      <c r="B12" s="116">
        <v>1</v>
      </c>
      <c r="C12" s="116">
        <v>3</v>
      </c>
      <c r="D12" s="116">
        <v>21</v>
      </c>
      <c r="E12" s="116">
        <v>24</v>
      </c>
      <c r="F12" s="116">
        <v>1</v>
      </c>
      <c r="G12" s="242"/>
      <c r="H12" s="250"/>
      <c r="I12" s="116">
        <v>10</v>
      </c>
      <c r="J12" s="169">
        <f t="shared" si="1"/>
        <v>60</v>
      </c>
    </row>
    <row r="13" spans="1:14" ht="15" thickBot="1" x14ac:dyDescent="0.35">
      <c r="A13" s="171" t="s">
        <v>101</v>
      </c>
      <c r="B13" s="122"/>
      <c r="C13" s="122">
        <v>1</v>
      </c>
      <c r="D13" s="122">
        <v>6</v>
      </c>
      <c r="E13" s="122">
        <v>2</v>
      </c>
      <c r="F13" s="122"/>
      <c r="G13" s="243"/>
      <c r="H13" s="251"/>
      <c r="I13" s="122">
        <v>1</v>
      </c>
      <c r="J13" s="83">
        <f t="shared" si="1"/>
        <v>10</v>
      </c>
    </row>
    <row r="14" spans="1:14" x14ac:dyDescent="0.3">
      <c r="A14" s="180" t="s">
        <v>595</v>
      </c>
      <c r="B14" s="181">
        <v>1</v>
      </c>
      <c r="C14" s="181">
        <v>5</v>
      </c>
      <c r="D14" s="181">
        <v>24</v>
      </c>
      <c r="E14" s="181">
        <v>31</v>
      </c>
      <c r="F14" s="181">
        <v>1</v>
      </c>
      <c r="G14" s="244"/>
      <c r="H14" s="250"/>
      <c r="I14" s="181">
        <v>18</v>
      </c>
      <c r="J14" s="182">
        <f t="shared" si="1"/>
        <v>80</v>
      </c>
      <c r="K14" s="62"/>
    </row>
    <row r="15" spans="1:14" ht="15" thickBot="1" x14ac:dyDescent="0.35">
      <c r="A15" s="245" t="s">
        <v>101</v>
      </c>
      <c r="B15" s="113"/>
      <c r="C15" s="113">
        <v>2</v>
      </c>
      <c r="D15" s="113">
        <v>13</v>
      </c>
      <c r="E15" s="113">
        <v>14</v>
      </c>
      <c r="F15" s="113">
        <v>1</v>
      </c>
      <c r="G15" s="246"/>
      <c r="H15" s="251"/>
      <c r="I15" s="113">
        <v>8</v>
      </c>
      <c r="J15" s="115">
        <f t="shared" si="1"/>
        <v>38</v>
      </c>
    </row>
    <row r="16" spans="1:14" x14ac:dyDescent="0.3">
      <c r="A16" s="168" t="s">
        <v>592</v>
      </c>
      <c r="B16" s="116">
        <v>1</v>
      </c>
      <c r="C16" s="116">
        <v>4</v>
      </c>
      <c r="D16" s="116">
        <v>12</v>
      </c>
      <c r="E16" s="116">
        <v>20</v>
      </c>
      <c r="F16" s="116">
        <v>1</v>
      </c>
      <c r="G16" s="242"/>
      <c r="H16" s="250"/>
      <c r="I16" s="116">
        <v>9</v>
      </c>
      <c r="J16" s="169">
        <f t="shared" si="1"/>
        <v>47</v>
      </c>
    </row>
    <row r="17" spans="1:14" ht="15" thickBot="1" x14ac:dyDescent="0.35">
      <c r="A17" s="171" t="s">
        <v>101</v>
      </c>
      <c r="B17" s="122"/>
      <c r="C17" s="122">
        <v>1</v>
      </c>
      <c r="D17" s="122">
        <v>1</v>
      </c>
      <c r="E17" s="122">
        <v>3</v>
      </c>
      <c r="F17" s="122">
        <v>1</v>
      </c>
      <c r="G17" s="243"/>
      <c r="H17" s="251"/>
      <c r="I17" s="122">
        <v>2</v>
      </c>
      <c r="J17" s="83">
        <f t="shared" si="1"/>
        <v>8</v>
      </c>
    </row>
    <row r="18" spans="1:14" ht="27.6" x14ac:dyDescent="0.3">
      <c r="A18" s="168" t="s">
        <v>528</v>
      </c>
      <c r="B18" s="250"/>
      <c r="C18" s="250"/>
      <c r="D18" s="250"/>
      <c r="E18" s="116">
        <v>6</v>
      </c>
      <c r="F18" s="116"/>
      <c r="G18" s="242"/>
      <c r="H18" s="116">
        <v>1</v>
      </c>
      <c r="I18" s="116"/>
      <c r="J18" s="169">
        <f t="shared" si="0"/>
        <v>7</v>
      </c>
      <c r="K18" s="52"/>
      <c r="L18" s="52"/>
      <c r="M18" s="52"/>
      <c r="N18" s="52"/>
    </row>
    <row r="19" spans="1:14" ht="15" thickBot="1" x14ac:dyDescent="0.35">
      <c r="A19" s="171" t="s">
        <v>101</v>
      </c>
      <c r="B19" s="251"/>
      <c r="C19" s="251"/>
      <c r="D19" s="251"/>
      <c r="E19" s="122"/>
      <c r="F19" s="122"/>
      <c r="G19" s="247"/>
      <c r="H19" s="122"/>
      <c r="I19" s="122"/>
      <c r="J19" s="83">
        <f t="shared" si="0"/>
        <v>0</v>
      </c>
      <c r="K19" s="52"/>
      <c r="L19" s="52"/>
      <c r="M19" s="52"/>
      <c r="N19" s="52"/>
    </row>
    <row r="20" spans="1:14" x14ac:dyDescent="0.3">
      <c r="A20" s="168" t="s">
        <v>491</v>
      </c>
      <c r="B20" s="250"/>
      <c r="C20" s="250"/>
      <c r="D20" s="250"/>
      <c r="E20" s="116"/>
      <c r="F20" s="116"/>
      <c r="G20" s="242"/>
      <c r="H20" s="116"/>
      <c r="I20" s="116"/>
      <c r="J20" s="169">
        <f t="shared" si="0"/>
        <v>0</v>
      </c>
      <c r="K20" s="52"/>
      <c r="L20" s="52"/>
      <c r="M20" s="52"/>
      <c r="N20" s="52"/>
    </row>
    <row r="21" spans="1:14" ht="15" thickBot="1" x14ac:dyDescent="0.35">
      <c r="A21" s="171" t="s">
        <v>101</v>
      </c>
      <c r="B21" s="251"/>
      <c r="C21" s="251"/>
      <c r="D21" s="251"/>
      <c r="E21" s="122"/>
      <c r="F21" s="122"/>
      <c r="G21" s="243"/>
      <c r="H21" s="122"/>
      <c r="I21" s="122"/>
      <c r="J21" s="83">
        <f t="shared" si="0"/>
        <v>0</v>
      </c>
      <c r="K21" s="52"/>
      <c r="L21" s="52"/>
      <c r="M21" s="52"/>
      <c r="N21" s="52"/>
    </row>
    <row r="22" spans="1:14" s="82" customFormat="1" ht="27.6" x14ac:dyDescent="0.3">
      <c r="A22" s="220" t="s">
        <v>525</v>
      </c>
      <c r="B22" s="183">
        <f>SUM(B16,B14,B12,B10,B8,B6)</f>
        <v>6</v>
      </c>
      <c r="C22" s="183">
        <f>SUM(C16,C14,C12,C10,C8,C6)</f>
        <v>24</v>
      </c>
      <c r="D22" s="183">
        <f>SUM(D16,D14,D12,D10,D8,D6)</f>
        <v>99</v>
      </c>
      <c r="E22" s="183">
        <f>SUM(E18,E16,E14,E12,E10,E8,E6)</f>
        <v>159</v>
      </c>
      <c r="F22" s="183">
        <f>SUM(F16,F14,F12,F10,F8,F6)</f>
        <v>6</v>
      </c>
      <c r="G22" s="248"/>
      <c r="H22" s="183">
        <f>SUM(H18,H20)</f>
        <v>1</v>
      </c>
      <c r="I22" s="183">
        <f>SUM(I20,I18,I16,I14,I12,I10,I8,I6)</f>
        <v>75</v>
      </c>
      <c r="J22" s="184">
        <f>SUM(J20,J18,J16,J14,J12,J10,J8,J6)</f>
        <v>370</v>
      </c>
      <c r="K22" s="254"/>
      <c r="L22" s="254"/>
      <c r="M22" s="254"/>
      <c r="N22" s="254"/>
    </row>
    <row r="23" spans="1:14" s="82" customFormat="1" ht="15" thickBot="1" x14ac:dyDescent="0.35">
      <c r="A23" s="171" t="s">
        <v>101</v>
      </c>
      <c r="B23" s="123">
        <f>SUM(B7,B9)</f>
        <v>1</v>
      </c>
      <c r="C23" s="123">
        <f>SUM(C17,C15,C13,C11,C9,C7)</f>
        <v>11</v>
      </c>
      <c r="D23" s="123">
        <f>SUM(D17,D15,D13,D11,D9,D7)</f>
        <v>45</v>
      </c>
      <c r="E23" s="123">
        <f>SUM(E17,E15,E13,E11,E9,E7)</f>
        <v>46</v>
      </c>
      <c r="F23" s="123">
        <f>SUM(F17,F15,F13,F11,F9,F7)</f>
        <v>5</v>
      </c>
      <c r="G23" s="251"/>
      <c r="H23" s="123">
        <f>SUM(H19,H21)</f>
        <v>0</v>
      </c>
      <c r="I23" s="123">
        <f>SUM(I21,I19,I17,I15,I13,I11,I9,I7)</f>
        <v>20</v>
      </c>
      <c r="J23" s="83">
        <f>SUM(J21,J19,J17,J15,J13,J11,J9,J7)</f>
        <v>128</v>
      </c>
      <c r="K23" s="254"/>
      <c r="L23" s="254"/>
      <c r="M23" s="254"/>
      <c r="N23" s="254"/>
    </row>
    <row r="24" spans="1:14" ht="13.8" x14ac:dyDescent="0.3">
      <c r="A24" s="249" t="s">
        <v>644</v>
      </c>
      <c r="B24" s="170">
        <f t="shared" ref="B24:J25" si="2">B22+B4</f>
        <v>7</v>
      </c>
      <c r="C24" s="170">
        <f t="shared" si="2"/>
        <v>28</v>
      </c>
      <c r="D24" s="170">
        <f t="shared" si="2"/>
        <v>137</v>
      </c>
      <c r="E24" s="170">
        <f t="shared" si="2"/>
        <v>203</v>
      </c>
      <c r="F24" s="170">
        <f t="shared" si="2"/>
        <v>7</v>
      </c>
      <c r="G24" s="170">
        <f t="shared" si="2"/>
        <v>12</v>
      </c>
      <c r="H24" s="170">
        <f t="shared" si="2"/>
        <v>1</v>
      </c>
      <c r="I24" s="170">
        <f t="shared" si="2"/>
        <v>75</v>
      </c>
      <c r="J24" s="117">
        <f t="shared" si="2"/>
        <v>470</v>
      </c>
      <c r="K24" s="1"/>
      <c r="L24" s="1"/>
      <c r="M24" s="1"/>
      <c r="N24" s="1"/>
    </row>
    <row r="25" spans="1:14" thickBot="1" x14ac:dyDescent="0.35">
      <c r="A25" s="171" t="s">
        <v>101</v>
      </c>
      <c r="B25" s="123">
        <f t="shared" si="2"/>
        <v>1</v>
      </c>
      <c r="C25" s="123">
        <f t="shared" si="2"/>
        <v>12</v>
      </c>
      <c r="D25" s="123">
        <f t="shared" si="2"/>
        <v>57</v>
      </c>
      <c r="E25" s="123">
        <f t="shared" si="2"/>
        <v>56</v>
      </c>
      <c r="F25" s="123">
        <f t="shared" si="2"/>
        <v>5</v>
      </c>
      <c r="G25" s="123">
        <f t="shared" si="2"/>
        <v>3</v>
      </c>
      <c r="H25" s="123">
        <f t="shared" si="2"/>
        <v>0</v>
      </c>
      <c r="I25" s="123">
        <f t="shared" si="2"/>
        <v>20</v>
      </c>
      <c r="J25" s="83">
        <f t="shared" si="2"/>
        <v>154</v>
      </c>
      <c r="K25" s="1"/>
      <c r="L25" s="1"/>
      <c r="M25" s="1"/>
      <c r="N25" s="1"/>
    </row>
    <row r="26" spans="1:14" ht="13.8" x14ac:dyDescent="0.3">
      <c r="A26" s="80"/>
      <c r="B26" s="82"/>
      <c r="C26" s="82"/>
      <c r="D26" s="82"/>
      <c r="E26" s="82"/>
      <c r="F26" s="82"/>
      <c r="G26" s="82"/>
      <c r="H26" s="82"/>
      <c r="I26" s="82"/>
      <c r="J26" s="82"/>
      <c r="K26" s="1"/>
      <c r="L26" s="1"/>
      <c r="M26" s="1"/>
      <c r="N26" s="1"/>
    </row>
    <row r="27" spans="1:14" ht="13.8" x14ac:dyDescent="0.3">
      <c r="A27" s="502" t="s">
        <v>531</v>
      </c>
      <c r="B27" s="502"/>
      <c r="C27" s="502"/>
      <c r="D27" s="502"/>
      <c r="E27" s="502"/>
      <c r="F27" s="502"/>
      <c r="G27" s="502"/>
      <c r="H27" s="502"/>
      <c r="I27" s="502"/>
      <c r="J27" s="502"/>
      <c r="K27" s="1"/>
      <c r="L27" s="1"/>
      <c r="M27" s="1"/>
      <c r="N27" s="1"/>
    </row>
    <row r="28" spans="1:14" ht="13.8" x14ac:dyDescent="0.3">
      <c r="A28" s="436" t="s">
        <v>492</v>
      </c>
      <c r="B28" s="436"/>
      <c r="C28" s="436"/>
      <c r="D28" s="436"/>
      <c r="E28" s="436"/>
      <c r="F28" s="436"/>
      <c r="G28" s="436"/>
      <c r="H28" s="436"/>
      <c r="I28" s="436"/>
      <c r="J28" s="436"/>
      <c r="K28" s="1"/>
      <c r="L28" s="1"/>
      <c r="M28" s="1"/>
      <c r="N28" s="1"/>
    </row>
    <row r="29" spans="1:14" ht="13.8" x14ac:dyDescent="0.3">
      <c r="A29" s="416" t="s">
        <v>443</v>
      </c>
      <c r="B29" s="416"/>
      <c r="C29" s="416"/>
      <c r="D29" s="416"/>
      <c r="E29" s="416"/>
      <c r="F29" s="416"/>
      <c r="G29" s="416"/>
      <c r="H29" s="416"/>
      <c r="I29" s="416"/>
      <c r="J29" s="416"/>
      <c r="K29" s="1"/>
      <c r="L29" s="1"/>
      <c r="M29" s="1"/>
      <c r="N29" s="1"/>
    </row>
    <row r="30" spans="1:14" ht="13.8" x14ac:dyDescent="0.3">
      <c r="A30" s="416" t="s">
        <v>529</v>
      </c>
      <c r="B30" s="416"/>
      <c r="C30" s="416"/>
      <c r="D30" s="416"/>
      <c r="E30" s="416"/>
      <c r="F30" s="416"/>
      <c r="G30" s="416"/>
      <c r="H30" s="416"/>
      <c r="I30" s="416"/>
      <c r="J30" s="416"/>
      <c r="K30" s="1"/>
      <c r="L30" s="1"/>
      <c r="M30" s="1"/>
      <c r="N30" s="1"/>
    </row>
    <row r="31" spans="1:14" ht="13.8" x14ac:dyDescent="0.3">
      <c r="A31" s="416" t="s">
        <v>530</v>
      </c>
      <c r="B31" s="416"/>
      <c r="C31" s="416"/>
      <c r="D31" s="416"/>
      <c r="E31" s="416"/>
      <c r="F31" s="416"/>
      <c r="G31" s="416"/>
      <c r="H31" s="416"/>
      <c r="I31" s="416"/>
      <c r="J31" s="416"/>
      <c r="K31" s="1"/>
      <c r="L31" s="1"/>
      <c r="M31" s="1"/>
      <c r="N31" s="1"/>
    </row>
    <row r="32" spans="1:14" ht="13.8" x14ac:dyDescent="0.3">
      <c r="A32" s="436" t="s">
        <v>545</v>
      </c>
      <c r="B32" s="436"/>
      <c r="C32" s="436"/>
      <c r="D32" s="436"/>
      <c r="E32" s="436"/>
      <c r="F32" s="436"/>
      <c r="G32" s="436"/>
      <c r="H32" s="436"/>
      <c r="I32" s="436"/>
      <c r="J32" s="436"/>
      <c r="K32" s="1"/>
      <c r="L32" s="1"/>
      <c r="M32" s="1"/>
      <c r="N32" s="1"/>
    </row>
    <row r="33" s="1" customFormat="1" ht="13.8" x14ac:dyDescent="0.3"/>
  </sheetData>
  <mergeCells count="17">
    <mergeCell ref="J2:J3"/>
    <mergeCell ref="A1:J1"/>
    <mergeCell ref="A2:A3"/>
    <mergeCell ref="B2:B3"/>
    <mergeCell ref="C2:C3"/>
    <mergeCell ref="D2:D3"/>
    <mergeCell ref="E2:E3"/>
    <mergeCell ref="F2:F3"/>
    <mergeCell ref="G2:G3"/>
    <mergeCell ref="H2:H3"/>
    <mergeCell ref="I2:I3"/>
    <mergeCell ref="A32:J32"/>
    <mergeCell ref="A27:J27"/>
    <mergeCell ref="A28:J28"/>
    <mergeCell ref="A29:J29"/>
    <mergeCell ref="A30:J30"/>
    <mergeCell ref="A31:J31"/>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sheetPr>
  <dimension ref="A1:W82"/>
  <sheetViews>
    <sheetView topLeftCell="A53" zoomScaleNormal="100" workbookViewId="0">
      <selection activeCell="A69" sqref="A69"/>
    </sheetView>
  </sheetViews>
  <sheetFormatPr defaultColWidth="9.109375" defaultRowHeight="13.8" x14ac:dyDescent="0.3"/>
  <cols>
    <col min="1" max="1" width="44.109375" style="2"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 min="12" max="16384" width="9.109375" style="1"/>
  </cols>
  <sheetData>
    <row r="1" spans="1:11" ht="42.75" customHeight="1" x14ac:dyDescent="0.3">
      <c r="A1" s="427" t="s">
        <v>477</v>
      </c>
      <c r="B1" s="498"/>
      <c r="C1" s="498"/>
      <c r="D1" s="498"/>
      <c r="E1" s="498"/>
      <c r="F1" s="498"/>
      <c r="G1" s="498"/>
      <c r="H1" s="498"/>
      <c r="I1" s="498"/>
      <c r="J1" s="498"/>
      <c r="K1" s="499"/>
    </row>
    <row r="2" spans="1:11" s="4" customFormat="1" ht="18.75" customHeight="1" x14ac:dyDescent="0.3">
      <c r="A2" s="444" t="s">
        <v>602</v>
      </c>
      <c r="B2" s="401" t="s">
        <v>20</v>
      </c>
      <c r="C2" s="401"/>
      <c r="D2" s="401"/>
      <c r="E2" s="401"/>
      <c r="F2" s="401"/>
      <c r="G2" s="401"/>
      <c r="H2" s="380" t="s">
        <v>522</v>
      </c>
      <c r="I2" s="510"/>
      <c r="J2" s="510"/>
      <c r="K2" s="509" t="s">
        <v>468</v>
      </c>
    </row>
    <row r="3" spans="1:11" s="4" customFormat="1" ht="52.5" customHeight="1" thickBot="1" x14ac:dyDescent="0.35">
      <c r="A3" s="468"/>
      <c r="B3" s="375" t="s">
        <v>21</v>
      </c>
      <c r="C3" s="375" t="s">
        <v>22</v>
      </c>
      <c r="D3" s="375" t="s">
        <v>23</v>
      </c>
      <c r="E3" s="599" t="s">
        <v>24</v>
      </c>
      <c r="F3" s="375" t="s">
        <v>25</v>
      </c>
      <c r="G3" s="375" t="s">
        <v>58</v>
      </c>
      <c r="H3" s="375" t="s">
        <v>469</v>
      </c>
      <c r="I3" s="599" t="s">
        <v>537</v>
      </c>
      <c r="J3" s="375" t="s">
        <v>470</v>
      </c>
      <c r="K3" s="494"/>
    </row>
    <row r="4" spans="1:11" s="5" customFormat="1" x14ac:dyDescent="0.3">
      <c r="A4" s="106" t="s">
        <v>598</v>
      </c>
      <c r="B4" s="590">
        <f>SUM(B5:B10)</f>
        <v>1.583</v>
      </c>
      <c r="C4" s="590">
        <f t="shared" ref="C4:K4" si="0">SUM(C5:C10)</f>
        <v>5.0010000000000003</v>
      </c>
      <c r="D4" s="590">
        <f t="shared" si="0"/>
        <v>6.6349999999999998</v>
      </c>
      <c r="E4" s="590">
        <f t="shared" si="0"/>
        <v>1.034</v>
      </c>
      <c r="F4" s="590">
        <f t="shared" si="0"/>
        <v>2.5110000000000001</v>
      </c>
      <c r="G4" s="590">
        <f t="shared" si="0"/>
        <v>0</v>
      </c>
      <c r="H4" s="590">
        <f t="shared" si="0"/>
        <v>0</v>
      </c>
      <c r="I4" s="590">
        <f t="shared" si="0"/>
        <v>0</v>
      </c>
      <c r="J4" s="590">
        <f t="shared" si="0"/>
        <v>3.9459999999999997</v>
      </c>
      <c r="K4" s="601">
        <f t="shared" si="0"/>
        <v>4.1640000000000006</v>
      </c>
    </row>
    <row r="5" spans="1:11" s="5" customFormat="1" x14ac:dyDescent="0.3">
      <c r="A5" s="131" t="s">
        <v>448</v>
      </c>
      <c r="B5" s="591"/>
      <c r="C5" s="592"/>
      <c r="D5" s="592"/>
      <c r="E5" s="592"/>
      <c r="F5" s="592"/>
      <c r="G5" s="592"/>
      <c r="H5" s="592"/>
      <c r="I5" s="592"/>
      <c r="J5" s="592"/>
      <c r="K5" s="593"/>
    </row>
    <row r="6" spans="1:11" s="5" customFormat="1" x14ac:dyDescent="0.3">
      <c r="A6" s="131" t="s">
        <v>449</v>
      </c>
      <c r="B6" s="591">
        <v>0.88300000000000001</v>
      </c>
      <c r="C6" s="592">
        <v>0.2</v>
      </c>
      <c r="D6" s="592">
        <v>0.45</v>
      </c>
      <c r="E6" s="592"/>
      <c r="F6" s="592"/>
      <c r="G6" s="592"/>
      <c r="H6" s="592"/>
      <c r="I6" s="592"/>
      <c r="J6" s="592">
        <v>0.65800000000000003</v>
      </c>
      <c r="K6" s="593">
        <v>9.1999999999999998E-2</v>
      </c>
    </row>
    <row r="7" spans="1:11" s="5" customFormat="1" x14ac:dyDescent="0.3">
      <c r="A7" s="131" t="s">
        <v>445</v>
      </c>
      <c r="B7" s="591"/>
      <c r="C7" s="592"/>
      <c r="D7" s="592"/>
      <c r="E7" s="592"/>
      <c r="F7" s="592"/>
      <c r="G7" s="592"/>
      <c r="H7" s="592"/>
      <c r="I7" s="592"/>
      <c r="J7" s="592"/>
      <c r="K7" s="593"/>
    </row>
    <row r="8" spans="1:11" s="5" customFormat="1" x14ac:dyDescent="0.3">
      <c r="A8" s="131" t="s">
        <v>446</v>
      </c>
      <c r="B8" s="591">
        <v>0.7</v>
      </c>
      <c r="C8" s="592">
        <v>4.8010000000000002</v>
      </c>
      <c r="D8" s="592">
        <v>5.6929999999999996</v>
      </c>
      <c r="E8" s="592">
        <v>0.93400000000000005</v>
      </c>
      <c r="F8" s="592">
        <v>0.82699999999999996</v>
      </c>
      <c r="G8" s="592"/>
      <c r="H8" s="592"/>
      <c r="I8" s="592"/>
      <c r="J8" s="592">
        <v>1.23</v>
      </c>
      <c r="K8" s="593">
        <v>1.7090000000000001</v>
      </c>
    </row>
    <row r="9" spans="1:11" s="5" customFormat="1" x14ac:dyDescent="0.3">
      <c r="A9" s="131" t="s">
        <v>447</v>
      </c>
      <c r="B9" s="591"/>
      <c r="C9" s="592"/>
      <c r="D9" s="592"/>
      <c r="E9" s="592"/>
      <c r="F9" s="592"/>
      <c r="G9" s="592"/>
      <c r="H9" s="592"/>
      <c r="I9" s="592"/>
      <c r="J9" s="592">
        <v>1.1499999999999999</v>
      </c>
      <c r="K9" s="593">
        <v>0.55900000000000005</v>
      </c>
    </row>
    <row r="10" spans="1:11" s="5" customFormat="1" x14ac:dyDescent="0.3">
      <c r="A10" s="131" t="s">
        <v>450</v>
      </c>
      <c r="B10" s="591"/>
      <c r="C10" s="592"/>
      <c r="D10" s="592">
        <v>0.49199999999999999</v>
      </c>
      <c r="E10" s="592">
        <v>0.1</v>
      </c>
      <c r="F10" s="592">
        <v>1.6839999999999999</v>
      </c>
      <c r="G10" s="592"/>
      <c r="H10" s="592"/>
      <c r="I10" s="592"/>
      <c r="J10" s="592">
        <v>0.90800000000000003</v>
      </c>
      <c r="K10" s="593">
        <v>1.804</v>
      </c>
    </row>
    <row r="11" spans="1:11" s="5" customFormat="1" ht="27.6" x14ac:dyDescent="0.3">
      <c r="A11" s="131" t="s">
        <v>478</v>
      </c>
      <c r="B11" s="591"/>
      <c r="C11" s="592">
        <v>1.95</v>
      </c>
      <c r="D11" s="592">
        <v>1.744</v>
      </c>
      <c r="E11" s="592">
        <v>0.48899999999999999</v>
      </c>
      <c r="F11" s="592">
        <v>2.0369999999999999</v>
      </c>
      <c r="G11" s="592"/>
      <c r="H11" s="592"/>
      <c r="I11" s="592"/>
      <c r="J11" s="592">
        <v>0.40799999999999997</v>
      </c>
      <c r="K11" s="593">
        <v>1.8979999999999999</v>
      </c>
    </row>
    <row r="12" spans="1:11" s="5" customFormat="1" x14ac:dyDescent="0.3">
      <c r="A12" s="67" t="s">
        <v>603</v>
      </c>
      <c r="B12" s="600">
        <f>SUM(B13:B18)</f>
        <v>0</v>
      </c>
      <c r="C12" s="600">
        <f t="shared" ref="C12" si="1">SUM(C13:C18)</f>
        <v>0</v>
      </c>
      <c r="D12" s="600">
        <f t="shared" ref="D12" si="2">SUM(D13:D18)</f>
        <v>0.57499999999999996</v>
      </c>
      <c r="E12" s="600">
        <f t="shared" ref="E12" si="3">SUM(E13:E18)</f>
        <v>0</v>
      </c>
      <c r="F12" s="600">
        <f t="shared" ref="F12" si="4">SUM(F13:F18)</f>
        <v>0</v>
      </c>
      <c r="G12" s="600">
        <f t="shared" ref="G12" si="5">SUM(G13:G18)</f>
        <v>0</v>
      </c>
      <c r="H12" s="600">
        <f t="shared" ref="H12" si="6">SUM(H13:H18)</f>
        <v>0</v>
      </c>
      <c r="I12" s="600">
        <f t="shared" ref="I12" si="7">SUM(I13:I18)</f>
        <v>0</v>
      </c>
      <c r="J12" s="600">
        <f t="shared" ref="J12" si="8">SUM(J13:J18)</f>
        <v>0.84499999999999997</v>
      </c>
      <c r="K12" s="602">
        <f t="shared" ref="K12" si="9">SUM(K13:K18)</f>
        <v>0</v>
      </c>
    </row>
    <row r="13" spans="1:11" s="5" customFormat="1" x14ac:dyDescent="0.3">
      <c r="A13" s="131" t="s">
        <v>448</v>
      </c>
      <c r="B13" s="591"/>
      <c r="C13" s="592"/>
      <c r="D13" s="592"/>
      <c r="E13" s="592"/>
      <c r="F13" s="592"/>
      <c r="G13" s="592"/>
      <c r="H13" s="592"/>
      <c r="I13" s="592"/>
      <c r="J13" s="592"/>
      <c r="K13" s="593"/>
    </row>
    <row r="14" spans="1:11" s="5" customFormat="1" x14ac:dyDescent="0.3">
      <c r="A14" s="131" t="s">
        <v>449</v>
      </c>
      <c r="B14" s="591"/>
      <c r="C14" s="592"/>
      <c r="D14" s="592"/>
      <c r="E14" s="592"/>
      <c r="F14" s="592"/>
      <c r="G14" s="592"/>
      <c r="H14" s="592"/>
      <c r="I14" s="592"/>
      <c r="J14" s="592"/>
      <c r="K14" s="593"/>
    </row>
    <row r="15" spans="1:11" s="5" customFormat="1" x14ac:dyDescent="0.3">
      <c r="A15" s="131" t="s">
        <v>445</v>
      </c>
      <c r="B15" s="591"/>
      <c r="C15" s="592"/>
      <c r="D15" s="592"/>
      <c r="E15" s="592"/>
      <c r="F15" s="592"/>
      <c r="G15" s="592"/>
      <c r="H15" s="592"/>
      <c r="I15" s="592"/>
      <c r="J15" s="592"/>
      <c r="K15" s="593"/>
    </row>
    <row r="16" spans="1:11" s="5" customFormat="1" x14ac:dyDescent="0.3">
      <c r="A16" s="131" t="s">
        <v>446</v>
      </c>
      <c r="B16" s="591"/>
      <c r="C16" s="592"/>
      <c r="D16" s="592">
        <v>0.57499999999999996</v>
      </c>
      <c r="E16" s="592"/>
      <c r="F16" s="592"/>
      <c r="G16" s="592"/>
      <c r="H16" s="592"/>
      <c r="I16" s="592"/>
      <c r="J16" s="592"/>
      <c r="K16" s="593"/>
    </row>
    <row r="17" spans="1:13" s="5" customFormat="1" x14ac:dyDescent="0.3">
      <c r="A17" s="131" t="s">
        <v>447</v>
      </c>
      <c r="B17" s="591"/>
      <c r="C17" s="592"/>
      <c r="D17" s="592"/>
      <c r="E17" s="592"/>
      <c r="F17" s="592"/>
      <c r="G17" s="592"/>
      <c r="H17" s="592"/>
      <c r="I17" s="592"/>
      <c r="J17" s="592"/>
      <c r="K17" s="593"/>
    </row>
    <row r="18" spans="1:13" s="5" customFormat="1" x14ac:dyDescent="0.3">
      <c r="A18" s="131" t="s">
        <v>450</v>
      </c>
      <c r="B18" s="591"/>
      <c r="C18" s="592"/>
      <c r="D18" s="592"/>
      <c r="E18" s="592"/>
      <c r="F18" s="592"/>
      <c r="G18" s="592"/>
      <c r="H18" s="592"/>
      <c r="I18" s="592"/>
      <c r="J18" s="592">
        <v>0.84499999999999997</v>
      </c>
      <c r="K18" s="593"/>
    </row>
    <row r="19" spans="1:13" s="5" customFormat="1" ht="27.6" x14ac:dyDescent="0.3">
      <c r="A19" s="131" t="s">
        <v>478</v>
      </c>
      <c r="B19" s="591"/>
      <c r="C19" s="592"/>
      <c r="D19" s="592"/>
      <c r="E19" s="592"/>
      <c r="F19" s="592"/>
      <c r="G19" s="592"/>
      <c r="H19" s="592"/>
      <c r="I19" s="592"/>
      <c r="J19" s="592">
        <v>0.84499999999999997</v>
      </c>
      <c r="K19" s="593"/>
    </row>
    <row r="20" spans="1:13" s="5" customFormat="1" x14ac:dyDescent="0.3">
      <c r="A20" s="67" t="s">
        <v>594</v>
      </c>
      <c r="B20" s="600">
        <f>SUM(B21:B26)</f>
        <v>2.3580000000000001</v>
      </c>
      <c r="C20" s="600">
        <f t="shared" ref="C20" si="10">SUM(C21:C26)</f>
        <v>2.0499999999999998</v>
      </c>
      <c r="D20" s="600">
        <f t="shared" ref="D20" si="11">SUM(D21:D26)</f>
        <v>4.266</v>
      </c>
      <c r="E20" s="600">
        <f t="shared" ref="E20" si="12">SUM(E21:E26)</f>
        <v>1</v>
      </c>
      <c r="F20" s="600">
        <f t="shared" ref="F20" si="13">SUM(F21:F26)</f>
        <v>3.6669999999999998</v>
      </c>
      <c r="G20" s="600">
        <f t="shared" ref="G20" si="14">SUM(G21:G26)</f>
        <v>0</v>
      </c>
      <c r="H20" s="600">
        <f t="shared" ref="H20" si="15">SUM(H21:H26)</f>
        <v>4.2000000000000003E-2</v>
      </c>
      <c r="I20" s="600">
        <f t="shared" ref="I20" si="16">SUM(I21:I26)</f>
        <v>0</v>
      </c>
      <c r="J20" s="600">
        <f t="shared" ref="J20" si="17">SUM(J21:J26)</f>
        <v>1.6739999999999999</v>
      </c>
      <c r="K20" s="602">
        <f t="shared" ref="K20" si="18">SUM(K21:K26)</f>
        <v>0</v>
      </c>
    </row>
    <row r="21" spans="1:13" s="5" customFormat="1" x14ac:dyDescent="0.3">
      <c r="A21" s="131" t="s">
        <v>448</v>
      </c>
      <c r="B21" s="591"/>
      <c r="C21" s="592"/>
      <c r="D21" s="592"/>
      <c r="E21" s="592"/>
      <c r="F21" s="592">
        <v>1</v>
      </c>
      <c r="G21" s="592"/>
      <c r="H21" s="592"/>
      <c r="I21" s="592"/>
      <c r="J21" s="592"/>
      <c r="K21" s="593"/>
    </row>
    <row r="22" spans="1:13" s="5" customFormat="1" x14ac:dyDescent="0.3">
      <c r="A22" s="131" t="s">
        <v>449</v>
      </c>
      <c r="B22" s="591">
        <v>2.3580000000000001</v>
      </c>
      <c r="C22" s="592">
        <v>0.55000000000000004</v>
      </c>
      <c r="D22" s="592"/>
      <c r="E22" s="592"/>
      <c r="F22" s="592"/>
      <c r="G22" s="592"/>
      <c r="H22" s="592"/>
      <c r="I22" s="592"/>
      <c r="J22" s="592">
        <v>0.316</v>
      </c>
      <c r="K22" s="593"/>
    </row>
    <row r="23" spans="1:13" s="5" customFormat="1" x14ac:dyDescent="0.3">
      <c r="A23" s="131" t="s">
        <v>445</v>
      </c>
      <c r="B23" s="591"/>
      <c r="C23" s="592"/>
      <c r="D23" s="592"/>
      <c r="E23" s="592"/>
      <c r="F23" s="592">
        <v>1</v>
      </c>
      <c r="G23" s="592"/>
      <c r="H23" s="592"/>
      <c r="I23" s="592"/>
      <c r="J23" s="592"/>
      <c r="K23" s="593"/>
    </row>
    <row r="24" spans="1:13" s="5" customFormat="1" x14ac:dyDescent="0.3">
      <c r="A24" s="131" t="s">
        <v>446</v>
      </c>
      <c r="B24" s="591"/>
      <c r="C24" s="592">
        <v>1.5</v>
      </c>
      <c r="D24" s="592">
        <v>2.7440000000000002</v>
      </c>
      <c r="E24" s="592">
        <v>1</v>
      </c>
      <c r="F24" s="592"/>
      <c r="G24" s="592"/>
      <c r="H24" s="592"/>
      <c r="I24" s="592"/>
      <c r="J24" s="592"/>
      <c r="K24" s="593"/>
    </row>
    <row r="25" spans="1:13" s="5" customFormat="1" x14ac:dyDescent="0.3">
      <c r="A25" s="131" t="s">
        <v>447</v>
      </c>
      <c r="B25" s="591"/>
      <c r="C25" s="592"/>
      <c r="D25" s="592">
        <v>0.52200000000000002</v>
      </c>
      <c r="E25" s="592"/>
      <c r="F25" s="592">
        <v>1.667</v>
      </c>
      <c r="G25" s="592"/>
      <c r="H25" s="592"/>
      <c r="I25" s="592"/>
      <c r="J25" s="592">
        <v>1.333</v>
      </c>
      <c r="K25" s="593"/>
    </row>
    <row r="26" spans="1:13" s="5" customFormat="1" x14ac:dyDescent="0.3">
      <c r="A26" s="131" t="s">
        <v>450</v>
      </c>
      <c r="B26" s="591"/>
      <c r="C26" s="592"/>
      <c r="D26" s="592">
        <v>1</v>
      </c>
      <c r="E26" s="592"/>
      <c r="F26" s="592"/>
      <c r="G26" s="592"/>
      <c r="H26" s="592">
        <v>4.2000000000000003E-2</v>
      </c>
      <c r="I26" s="592"/>
      <c r="J26" s="592">
        <v>2.5000000000000001E-2</v>
      </c>
      <c r="K26" s="593"/>
    </row>
    <row r="27" spans="1:13" s="5" customFormat="1" ht="27.6" x14ac:dyDescent="0.3">
      <c r="A27" s="131" t="s">
        <v>478</v>
      </c>
      <c r="B27" s="591">
        <v>1</v>
      </c>
      <c r="C27" s="592"/>
      <c r="D27" s="592">
        <v>2.9529999999999998</v>
      </c>
      <c r="E27" s="592">
        <v>1</v>
      </c>
      <c r="F27" s="592">
        <v>3.6669999999999998</v>
      </c>
      <c r="G27" s="592"/>
      <c r="H27" s="592">
        <v>4.2000000000000003E-2</v>
      </c>
      <c r="I27" s="592"/>
      <c r="J27" s="592">
        <v>0.108</v>
      </c>
      <c r="K27" s="593"/>
    </row>
    <row r="28" spans="1:13" x14ac:dyDescent="0.3">
      <c r="A28" s="67" t="s">
        <v>596</v>
      </c>
      <c r="B28" s="600">
        <f>SUM(B29:B34)</f>
        <v>0.05</v>
      </c>
      <c r="C28" s="600">
        <f t="shared" ref="C28" si="19">SUM(C29:C34)</f>
        <v>3.633</v>
      </c>
      <c r="D28" s="600">
        <f t="shared" ref="D28" si="20">SUM(D29:D34)</f>
        <v>7.8479999999999999</v>
      </c>
      <c r="E28" s="600">
        <f t="shared" ref="E28" si="21">SUM(E29:E34)</f>
        <v>0</v>
      </c>
      <c r="F28" s="600">
        <f t="shared" ref="F28" si="22">SUM(F29:F34)</f>
        <v>0</v>
      </c>
      <c r="G28" s="600">
        <f t="shared" ref="G28" si="23">SUM(G29:G34)</f>
        <v>0</v>
      </c>
      <c r="H28" s="600">
        <f t="shared" ref="H28" si="24">SUM(H29:H34)</f>
        <v>6.633</v>
      </c>
      <c r="I28" s="600">
        <f t="shared" ref="I28" si="25">SUM(I29:I34)</f>
        <v>0</v>
      </c>
      <c r="J28" s="600">
        <f t="shared" ref="J28" si="26">SUM(J29:J34)</f>
        <v>11.864999999999998</v>
      </c>
      <c r="K28" s="602">
        <f t="shared" ref="K28" si="27">SUM(K29:K34)</f>
        <v>1.2549999999999999</v>
      </c>
      <c r="L28" s="5"/>
      <c r="M28" s="5"/>
    </row>
    <row r="29" spans="1:13" x14ac:dyDescent="0.3">
      <c r="A29" s="131" t="s">
        <v>448</v>
      </c>
      <c r="B29" s="591"/>
      <c r="C29" s="592"/>
      <c r="D29" s="592"/>
      <c r="E29" s="592"/>
      <c r="F29" s="592"/>
      <c r="G29" s="592"/>
      <c r="H29" s="592"/>
      <c r="I29" s="592"/>
      <c r="J29" s="592"/>
      <c r="K29" s="593"/>
      <c r="L29" s="5"/>
      <c r="M29" s="5"/>
    </row>
    <row r="30" spans="1:13" x14ac:dyDescent="0.3">
      <c r="A30" s="131" t="s">
        <v>449</v>
      </c>
      <c r="B30" s="591"/>
      <c r="C30" s="592"/>
      <c r="D30" s="592"/>
      <c r="E30" s="592"/>
      <c r="F30" s="592"/>
      <c r="G30" s="592"/>
      <c r="H30" s="592"/>
      <c r="I30" s="592"/>
      <c r="J30" s="592"/>
      <c r="K30" s="593"/>
      <c r="L30" s="5"/>
      <c r="M30" s="5"/>
    </row>
    <row r="31" spans="1:13" x14ac:dyDescent="0.3">
      <c r="A31" s="131" t="s">
        <v>445</v>
      </c>
      <c r="B31" s="591"/>
      <c r="C31" s="592"/>
      <c r="D31" s="592"/>
      <c r="E31" s="592"/>
      <c r="F31" s="592"/>
      <c r="G31" s="592"/>
      <c r="H31" s="592"/>
      <c r="I31" s="592"/>
      <c r="J31" s="592"/>
      <c r="K31" s="593"/>
      <c r="L31" s="5"/>
      <c r="M31" s="5"/>
    </row>
    <row r="32" spans="1:13" x14ac:dyDescent="0.3">
      <c r="A32" s="131" t="s">
        <v>446</v>
      </c>
      <c r="B32" s="591">
        <v>0.05</v>
      </c>
      <c r="C32" s="592">
        <v>0.3</v>
      </c>
      <c r="D32" s="592">
        <v>5.633</v>
      </c>
      <c r="E32" s="592"/>
      <c r="F32" s="592"/>
      <c r="G32" s="592"/>
      <c r="H32" s="592">
        <v>0.33300000000000002</v>
      </c>
      <c r="I32" s="592"/>
      <c r="J32" s="592">
        <v>3.383</v>
      </c>
      <c r="K32" s="593">
        <v>8.8999999999999996E-2</v>
      </c>
      <c r="L32" s="5"/>
      <c r="M32" s="5"/>
    </row>
    <row r="33" spans="1:23" x14ac:dyDescent="0.3">
      <c r="A33" s="131" t="s">
        <v>447</v>
      </c>
      <c r="B33" s="591"/>
      <c r="C33" s="592"/>
      <c r="D33" s="592"/>
      <c r="E33" s="592"/>
      <c r="F33" s="592"/>
      <c r="G33" s="592"/>
      <c r="H33" s="592">
        <v>2.3929999999999998</v>
      </c>
      <c r="I33" s="592"/>
      <c r="J33" s="592">
        <v>1.6879999999999999</v>
      </c>
      <c r="K33" s="593"/>
      <c r="L33" s="5"/>
      <c r="M33" s="5"/>
    </row>
    <row r="34" spans="1:23" x14ac:dyDescent="0.3">
      <c r="A34" s="131" t="s">
        <v>450</v>
      </c>
      <c r="B34" s="591"/>
      <c r="C34" s="592">
        <v>3.3330000000000002</v>
      </c>
      <c r="D34" s="592">
        <v>2.2149999999999999</v>
      </c>
      <c r="E34" s="592"/>
      <c r="F34" s="592"/>
      <c r="G34" s="592"/>
      <c r="H34" s="592">
        <v>3.907</v>
      </c>
      <c r="I34" s="592"/>
      <c r="J34" s="592">
        <v>6.7939999999999996</v>
      </c>
      <c r="K34" s="593">
        <v>1.1659999999999999</v>
      </c>
      <c r="L34" s="5"/>
      <c r="M34" s="5"/>
    </row>
    <row r="35" spans="1:23" ht="27.6" x14ac:dyDescent="0.3">
      <c r="A35" s="131" t="s">
        <v>478</v>
      </c>
      <c r="B35" s="591"/>
      <c r="C35" s="592">
        <v>1</v>
      </c>
      <c r="D35" s="592">
        <v>1.9650000000000001</v>
      </c>
      <c r="E35" s="592"/>
      <c r="F35" s="592"/>
      <c r="G35" s="592"/>
      <c r="H35" s="592">
        <v>3.8690000000000002</v>
      </c>
      <c r="I35" s="592"/>
      <c r="J35" s="592">
        <v>6.8179999999999996</v>
      </c>
      <c r="K35" s="593">
        <v>0.255</v>
      </c>
      <c r="L35" s="5"/>
      <c r="M35" s="5"/>
    </row>
    <row r="36" spans="1:23" x14ac:dyDescent="0.3">
      <c r="A36" s="67" t="s">
        <v>595</v>
      </c>
      <c r="B36" s="600">
        <f>SUM(B37:B42)</f>
        <v>1.4</v>
      </c>
      <c r="C36" s="600">
        <f t="shared" ref="C36" si="28">SUM(C37:C42)</f>
        <v>1.7470000000000001</v>
      </c>
      <c r="D36" s="600">
        <f t="shared" ref="D36" si="29">SUM(D37:D42)</f>
        <v>4.6669999999999998</v>
      </c>
      <c r="E36" s="600">
        <f t="shared" ref="E36" si="30">SUM(E37:E42)</f>
        <v>8.3000000000000004E-2</v>
      </c>
      <c r="F36" s="600">
        <f t="shared" ref="F36" si="31">SUM(F37:F42)</f>
        <v>0.5</v>
      </c>
      <c r="G36" s="600">
        <f t="shared" ref="G36" si="32">SUM(G37:G42)</f>
        <v>0</v>
      </c>
      <c r="H36" s="600">
        <f t="shared" ref="H36" si="33">SUM(H37:H42)</f>
        <v>0.25</v>
      </c>
      <c r="I36" s="600">
        <f t="shared" ref="I36" si="34">SUM(I37:I42)</f>
        <v>0</v>
      </c>
      <c r="J36" s="600">
        <f t="shared" ref="J36" si="35">SUM(J37:J42)</f>
        <v>0</v>
      </c>
      <c r="K36" s="602">
        <f t="shared" ref="K36" si="36">SUM(K37:K42)</f>
        <v>0.65999999999999992</v>
      </c>
      <c r="L36" s="5"/>
      <c r="M36" s="5"/>
    </row>
    <row r="37" spans="1:23" x14ac:dyDescent="0.3">
      <c r="A37" s="131" t="s">
        <v>448</v>
      </c>
      <c r="B37" s="591"/>
      <c r="C37" s="592"/>
      <c r="D37" s="592"/>
      <c r="E37" s="592"/>
      <c r="F37" s="592"/>
      <c r="G37" s="592"/>
      <c r="H37" s="592"/>
      <c r="I37" s="592"/>
      <c r="J37" s="592"/>
      <c r="K37" s="593"/>
      <c r="L37" s="5"/>
      <c r="M37" s="5"/>
    </row>
    <row r="38" spans="1:23" x14ac:dyDescent="0.3">
      <c r="A38" s="131" t="s">
        <v>449</v>
      </c>
      <c r="B38" s="591"/>
      <c r="C38" s="592"/>
      <c r="D38" s="592">
        <v>1.167</v>
      </c>
      <c r="E38" s="592"/>
      <c r="F38" s="592"/>
      <c r="G38" s="592"/>
      <c r="H38" s="592"/>
      <c r="I38" s="592"/>
      <c r="J38" s="592"/>
      <c r="K38" s="593"/>
      <c r="L38" s="5"/>
      <c r="M38" s="5"/>
    </row>
    <row r="39" spans="1:23" x14ac:dyDescent="0.3">
      <c r="A39" s="131" t="s">
        <v>445</v>
      </c>
      <c r="B39" s="591"/>
      <c r="C39" s="592"/>
      <c r="D39" s="592"/>
      <c r="E39" s="592"/>
      <c r="F39" s="592"/>
      <c r="G39" s="592"/>
      <c r="H39" s="592"/>
      <c r="I39" s="592"/>
      <c r="J39" s="592"/>
      <c r="K39" s="593"/>
      <c r="L39" s="5"/>
      <c r="M39" s="5"/>
      <c r="N39" s="73"/>
      <c r="O39" s="73"/>
      <c r="P39" s="73"/>
      <c r="Q39" s="73"/>
      <c r="R39" s="73"/>
      <c r="S39" s="73"/>
      <c r="T39" s="73"/>
      <c r="U39" s="73"/>
      <c r="V39" s="73"/>
    </row>
    <row r="40" spans="1:23" x14ac:dyDescent="0.3">
      <c r="A40" s="131" t="s">
        <v>446</v>
      </c>
      <c r="B40" s="591">
        <v>1.4</v>
      </c>
      <c r="C40" s="592">
        <v>1.7470000000000001</v>
      </c>
      <c r="D40" s="592">
        <v>3.5</v>
      </c>
      <c r="E40" s="592"/>
      <c r="F40" s="592"/>
      <c r="G40" s="592"/>
      <c r="H40" s="592"/>
      <c r="I40" s="592"/>
      <c r="J40" s="592"/>
      <c r="K40" s="593"/>
      <c r="L40" s="5"/>
      <c r="M40" s="5"/>
      <c r="N40" s="73"/>
      <c r="O40" s="73"/>
      <c r="P40" s="73"/>
      <c r="Q40" s="73"/>
      <c r="R40" s="73"/>
      <c r="S40" s="73"/>
      <c r="T40" s="73"/>
      <c r="U40" s="73"/>
      <c r="V40" s="73"/>
      <c r="W40" s="73"/>
    </row>
    <row r="41" spans="1:23" x14ac:dyDescent="0.3">
      <c r="A41" s="131" t="s">
        <v>447</v>
      </c>
      <c r="B41" s="591"/>
      <c r="C41" s="592"/>
      <c r="D41" s="592"/>
      <c r="E41" s="592"/>
      <c r="F41" s="592"/>
      <c r="G41" s="592"/>
      <c r="H41" s="592">
        <v>0.25</v>
      </c>
      <c r="I41" s="592"/>
      <c r="J41" s="592"/>
      <c r="K41" s="593">
        <v>0.47</v>
      </c>
      <c r="L41" s="5"/>
      <c r="M41" s="5"/>
    </row>
    <row r="42" spans="1:23" x14ac:dyDescent="0.3">
      <c r="A42" s="131" t="s">
        <v>450</v>
      </c>
      <c r="B42" s="591"/>
      <c r="C42" s="592"/>
      <c r="D42" s="592"/>
      <c r="E42" s="592">
        <v>8.3000000000000004E-2</v>
      </c>
      <c r="F42" s="592">
        <v>0.5</v>
      </c>
      <c r="G42" s="592"/>
      <c r="H42" s="592"/>
      <c r="I42" s="592"/>
      <c r="J42" s="592"/>
      <c r="K42" s="593">
        <v>0.19</v>
      </c>
      <c r="L42" s="5"/>
      <c r="M42" s="5"/>
    </row>
    <row r="43" spans="1:23" ht="27.6" x14ac:dyDescent="0.3">
      <c r="A43" s="131" t="s">
        <v>478</v>
      </c>
      <c r="B43" s="591">
        <v>1.1000000000000001</v>
      </c>
      <c r="C43" s="592">
        <v>1.6839999999999999</v>
      </c>
      <c r="D43" s="592">
        <v>4</v>
      </c>
      <c r="E43" s="592"/>
      <c r="F43" s="592">
        <v>0.5</v>
      </c>
      <c r="G43" s="592"/>
      <c r="H43" s="592"/>
      <c r="I43" s="592"/>
      <c r="J43" s="592"/>
      <c r="K43" s="593">
        <v>9.5000000000000001E-2</v>
      </c>
      <c r="L43" s="5"/>
      <c r="M43" s="5"/>
    </row>
    <row r="44" spans="1:23" x14ac:dyDescent="0.3">
      <c r="A44" s="67" t="s">
        <v>592</v>
      </c>
      <c r="B44" s="600">
        <f>SUM(B45:B50)</f>
        <v>0.88400000000000001</v>
      </c>
      <c r="C44" s="600">
        <f t="shared" ref="C44" si="37">SUM(C45:C50)</f>
        <v>2</v>
      </c>
      <c r="D44" s="600">
        <f t="shared" ref="D44" si="38">SUM(D45:D50)</f>
        <v>1.833</v>
      </c>
      <c r="E44" s="600">
        <f t="shared" ref="E44" si="39">SUM(E45:E50)</f>
        <v>2.5999999999999996</v>
      </c>
      <c r="F44" s="600">
        <f t="shared" ref="F44" si="40">SUM(F45:F50)</f>
        <v>0</v>
      </c>
      <c r="G44" s="600">
        <f t="shared" ref="G44" si="41">SUM(G45:G50)</f>
        <v>0</v>
      </c>
      <c r="H44" s="600">
        <f t="shared" ref="H44" si="42">SUM(H45:H50)</f>
        <v>0</v>
      </c>
      <c r="I44" s="600">
        <f t="shared" ref="I44" si="43">SUM(I45:I50)</f>
        <v>0</v>
      </c>
      <c r="J44" s="600">
        <f t="shared" ref="J44" si="44">SUM(J45:J50)</f>
        <v>0</v>
      </c>
      <c r="K44" s="602">
        <f t="shared" ref="K44" si="45">SUM(K45:K50)</f>
        <v>7.3999999999999996E-2</v>
      </c>
      <c r="L44" s="5"/>
      <c r="M44" s="5"/>
    </row>
    <row r="45" spans="1:23" x14ac:dyDescent="0.3">
      <c r="A45" s="131" t="s">
        <v>448</v>
      </c>
      <c r="B45" s="591"/>
      <c r="C45" s="592"/>
      <c r="D45" s="592"/>
      <c r="E45" s="592"/>
      <c r="F45" s="592"/>
      <c r="G45" s="592"/>
      <c r="H45" s="592"/>
      <c r="I45" s="592"/>
      <c r="J45" s="592"/>
      <c r="K45" s="593"/>
      <c r="L45" s="5"/>
      <c r="M45" s="5"/>
    </row>
    <row r="46" spans="1:23" x14ac:dyDescent="0.3">
      <c r="A46" s="131" t="s">
        <v>449</v>
      </c>
      <c r="B46" s="591">
        <v>0.88400000000000001</v>
      </c>
      <c r="C46" s="592">
        <v>1</v>
      </c>
      <c r="D46" s="592">
        <v>0.5</v>
      </c>
      <c r="E46" s="592">
        <v>0.2</v>
      </c>
      <c r="F46" s="592"/>
      <c r="G46" s="592"/>
      <c r="H46" s="592"/>
      <c r="I46" s="592"/>
      <c r="J46" s="592"/>
      <c r="K46" s="593"/>
      <c r="L46" s="5"/>
      <c r="M46" s="5"/>
    </row>
    <row r="47" spans="1:23" x14ac:dyDescent="0.3">
      <c r="A47" s="131" t="s">
        <v>445</v>
      </c>
      <c r="B47" s="591"/>
      <c r="C47" s="592"/>
      <c r="D47" s="592"/>
      <c r="E47" s="592"/>
      <c r="F47" s="592"/>
      <c r="G47" s="592"/>
      <c r="H47" s="592"/>
      <c r="I47" s="592"/>
      <c r="J47" s="592"/>
      <c r="K47" s="593"/>
      <c r="L47" s="5"/>
      <c r="M47" s="5"/>
    </row>
    <row r="48" spans="1:23" x14ac:dyDescent="0.3">
      <c r="A48" s="131" t="s">
        <v>446</v>
      </c>
      <c r="B48" s="591"/>
      <c r="C48" s="592">
        <v>1</v>
      </c>
      <c r="D48" s="592">
        <v>1.333</v>
      </c>
      <c r="E48" s="592">
        <v>1.4</v>
      </c>
      <c r="F48" s="592"/>
      <c r="G48" s="592"/>
      <c r="H48" s="592"/>
      <c r="I48" s="592"/>
      <c r="J48" s="592"/>
      <c r="K48" s="593">
        <v>7.3999999999999996E-2</v>
      </c>
      <c r="L48" s="5"/>
      <c r="M48" s="5"/>
    </row>
    <row r="49" spans="1:13" x14ac:dyDescent="0.3">
      <c r="A49" s="131" t="s">
        <v>447</v>
      </c>
      <c r="B49" s="591"/>
      <c r="C49" s="592"/>
      <c r="D49" s="592"/>
      <c r="E49" s="592"/>
      <c r="F49" s="592"/>
      <c r="G49" s="592"/>
      <c r="H49" s="592"/>
      <c r="I49" s="592"/>
      <c r="J49" s="592"/>
      <c r="K49" s="593"/>
      <c r="L49" s="5"/>
      <c r="M49" s="5"/>
    </row>
    <row r="50" spans="1:13" x14ac:dyDescent="0.3">
      <c r="A50" s="131" t="s">
        <v>450</v>
      </c>
      <c r="B50" s="591"/>
      <c r="C50" s="592"/>
      <c r="D50" s="592"/>
      <c r="E50" s="592">
        <v>1</v>
      </c>
      <c r="F50" s="592"/>
      <c r="G50" s="592"/>
      <c r="H50" s="592"/>
      <c r="I50" s="592"/>
      <c r="J50" s="592"/>
      <c r="K50" s="593"/>
      <c r="L50" s="5"/>
      <c r="M50" s="5"/>
    </row>
    <row r="51" spans="1:13" ht="27.6" x14ac:dyDescent="0.3">
      <c r="A51" s="131" t="s">
        <v>478</v>
      </c>
      <c r="B51" s="591">
        <v>0.88400000000000001</v>
      </c>
      <c r="C51" s="592">
        <v>1</v>
      </c>
      <c r="D51" s="592">
        <v>1.333</v>
      </c>
      <c r="E51" s="592">
        <v>2</v>
      </c>
      <c r="F51" s="592"/>
      <c r="G51" s="592"/>
      <c r="H51" s="592"/>
      <c r="I51" s="592"/>
      <c r="J51" s="592"/>
      <c r="K51" s="593">
        <v>7.3999999999999996E-2</v>
      </c>
      <c r="L51" s="5"/>
      <c r="M51" s="5"/>
    </row>
    <row r="52" spans="1:13" x14ac:dyDescent="0.3">
      <c r="A52" s="67" t="s">
        <v>627</v>
      </c>
      <c r="B52" s="600">
        <f>SUM(B53:B58)</f>
        <v>0</v>
      </c>
      <c r="C52" s="600">
        <f t="shared" ref="C52" si="46">SUM(C53:C58)</f>
        <v>0</v>
      </c>
      <c r="D52" s="600">
        <f t="shared" ref="D52" si="47">SUM(D53:D58)</f>
        <v>0</v>
      </c>
      <c r="E52" s="600">
        <f t="shared" ref="E52" si="48">SUM(E53:E58)</f>
        <v>0</v>
      </c>
      <c r="F52" s="600">
        <f t="shared" ref="F52" si="49">SUM(F53:F58)</f>
        <v>0</v>
      </c>
      <c r="G52" s="600">
        <f t="shared" ref="G52" si="50">SUM(G53:G58)</f>
        <v>3.5</v>
      </c>
      <c r="H52" s="600">
        <f t="shared" ref="H52" si="51">SUM(H53:H58)</f>
        <v>1.1279999999999999</v>
      </c>
      <c r="I52" s="600">
        <f t="shared" ref="I52" si="52">SUM(I53:I58)</f>
        <v>0</v>
      </c>
      <c r="J52" s="600">
        <f t="shared" ref="J52" si="53">SUM(J53:J58)</f>
        <v>2.758</v>
      </c>
      <c r="K52" s="602">
        <f t="shared" ref="K52" si="54">SUM(K53:K58)</f>
        <v>0</v>
      </c>
      <c r="L52" s="5"/>
      <c r="M52" s="5"/>
    </row>
    <row r="53" spans="1:13" x14ac:dyDescent="0.3">
      <c r="A53" s="131" t="s">
        <v>448</v>
      </c>
      <c r="B53" s="591"/>
      <c r="C53" s="592"/>
      <c r="D53" s="592"/>
      <c r="E53" s="592"/>
      <c r="F53" s="592"/>
      <c r="G53" s="592"/>
      <c r="H53" s="592"/>
      <c r="I53" s="592"/>
      <c r="J53" s="592"/>
      <c r="K53" s="593"/>
      <c r="L53" s="5"/>
      <c r="M53" s="5"/>
    </row>
    <row r="54" spans="1:13" x14ac:dyDescent="0.3">
      <c r="A54" s="131" t="s">
        <v>449</v>
      </c>
      <c r="B54" s="591"/>
      <c r="C54" s="592"/>
      <c r="D54" s="592"/>
      <c r="E54" s="592"/>
      <c r="F54" s="592"/>
      <c r="G54" s="592">
        <v>2</v>
      </c>
      <c r="H54" s="592"/>
      <c r="I54" s="592"/>
      <c r="J54" s="592"/>
      <c r="K54" s="593"/>
      <c r="L54" s="5"/>
      <c r="M54" s="5"/>
    </row>
    <row r="55" spans="1:13" x14ac:dyDescent="0.3">
      <c r="A55" s="131" t="s">
        <v>445</v>
      </c>
      <c r="B55" s="591"/>
      <c r="C55" s="592"/>
      <c r="D55" s="592"/>
      <c r="E55" s="592"/>
      <c r="F55" s="592"/>
      <c r="G55" s="592"/>
      <c r="H55" s="592"/>
      <c r="I55" s="592"/>
      <c r="J55" s="592"/>
      <c r="K55" s="593"/>
      <c r="L55" s="5"/>
      <c r="M55" s="5"/>
    </row>
    <row r="56" spans="1:13" x14ac:dyDescent="0.3">
      <c r="A56" s="131" t="s">
        <v>446</v>
      </c>
      <c r="B56" s="591"/>
      <c r="C56" s="592"/>
      <c r="D56" s="592"/>
      <c r="E56" s="592"/>
      <c r="F56" s="592"/>
      <c r="G56" s="592">
        <v>0.2</v>
      </c>
      <c r="H56" s="592"/>
      <c r="I56" s="592"/>
      <c r="J56" s="592">
        <v>0.5</v>
      </c>
      <c r="K56" s="593"/>
      <c r="L56" s="5"/>
      <c r="M56" s="5"/>
    </row>
    <row r="57" spans="1:13" x14ac:dyDescent="0.3">
      <c r="A57" s="131" t="s">
        <v>447</v>
      </c>
      <c r="B57" s="591"/>
      <c r="C57" s="592"/>
      <c r="D57" s="592"/>
      <c r="E57" s="592"/>
      <c r="F57" s="592"/>
      <c r="G57" s="592"/>
      <c r="H57" s="592">
        <v>1.1279999999999999</v>
      </c>
      <c r="I57" s="592"/>
      <c r="J57" s="592"/>
      <c r="K57" s="593"/>
      <c r="L57" s="5"/>
      <c r="M57" s="5"/>
    </row>
    <row r="58" spans="1:13" x14ac:dyDescent="0.3">
      <c r="A58" s="131" t="s">
        <v>450</v>
      </c>
      <c r="B58" s="591"/>
      <c r="C58" s="592"/>
      <c r="D58" s="592"/>
      <c r="E58" s="592"/>
      <c r="F58" s="592"/>
      <c r="G58" s="592">
        <v>1.3</v>
      </c>
      <c r="H58" s="592"/>
      <c r="I58" s="592"/>
      <c r="J58" s="592">
        <v>2.258</v>
      </c>
      <c r="K58" s="593"/>
      <c r="L58" s="5"/>
      <c r="M58" s="5"/>
    </row>
    <row r="59" spans="1:13" ht="27.6" x14ac:dyDescent="0.3">
      <c r="A59" s="131" t="s">
        <v>478</v>
      </c>
      <c r="B59" s="591"/>
      <c r="C59" s="592"/>
      <c r="D59" s="592"/>
      <c r="E59" s="592"/>
      <c r="F59" s="592"/>
      <c r="G59" s="592">
        <v>1</v>
      </c>
      <c r="H59" s="592"/>
      <c r="I59" s="592"/>
      <c r="J59" s="592">
        <v>1.5</v>
      </c>
      <c r="K59" s="593"/>
      <c r="L59" s="5"/>
      <c r="M59" s="5"/>
    </row>
    <row r="60" spans="1:13" x14ac:dyDescent="0.3">
      <c r="A60" s="110" t="s">
        <v>92</v>
      </c>
      <c r="B60" s="600">
        <f>SUM(B61:B66)</f>
        <v>0</v>
      </c>
      <c r="C60" s="600">
        <f t="shared" ref="C60" si="55">SUM(C61:C66)</f>
        <v>0</v>
      </c>
      <c r="D60" s="600">
        <f t="shared" ref="D60" si="56">SUM(D61:D66)</f>
        <v>0</v>
      </c>
      <c r="E60" s="600">
        <f t="shared" ref="E60" si="57">SUM(E61:E66)</f>
        <v>0</v>
      </c>
      <c r="F60" s="600">
        <f t="shared" ref="F60" si="58">SUM(F61:F66)</f>
        <v>0</v>
      </c>
      <c r="G60" s="600">
        <f t="shared" ref="G60" si="59">SUM(G61:G66)</f>
        <v>0</v>
      </c>
      <c r="H60" s="600">
        <f t="shared" ref="H60" si="60">SUM(H61:H66)</f>
        <v>0</v>
      </c>
      <c r="I60" s="600">
        <f t="shared" ref="I60" si="61">SUM(I61:I66)</f>
        <v>0</v>
      </c>
      <c r="J60" s="600">
        <f t="shared" ref="J60" si="62">SUM(J61:J66)</f>
        <v>0</v>
      </c>
      <c r="K60" s="602">
        <f t="shared" ref="K60" si="63">SUM(K61:K66)</f>
        <v>3.4369999999999998</v>
      </c>
      <c r="L60" s="5"/>
      <c r="M60" s="5"/>
    </row>
    <row r="61" spans="1:13" x14ac:dyDescent="0.3">
      <c r="A61" s="131" t="s">
        <v>448</v>
      </c>
      <c r="B61" s="591"/>
      <c r="C61" s="592"/>
      <c r="D61" s="592"/>
      <c r="E61" s="592"/>
      <c r="F61" s="592"/>
      <c r="G61" s="592"/>
      <c r="H61" s="592"/>
      <c r="I61" s="592"/>
      <c r="J61" s="592"/>
      <c r="K61" s="593"/>
      <c r="L61" s="5"/>
      <c r="M61" s="5"/>
    </row>
    <row r="62" spans="1:13" x14ac:dyDescent="0.3">
      <c r="A62" s="131" t="s">
        <v>449</v>
      </c>
      <c r="B62" s="591"/>
      <c r="C62" s="592"/>
      <c r="D62" s="592"/>
      <c r="E62" s="592"/>
      <c r="F62" s="592"/>
      <c r="G62" s="592"/>
      <c r="H62" s="592"/>
      <c r="I62" s="592"/>
      <c r="J62" s="592"/>
      <c r="K62" s="593"/>
      <c r="L62" s="5"/>
      <c r="M62" s="5"/>
    </row>
    <row r="63" spans="1:13" x14ac:dyDescent="0.3">
      <c r="A63" s="131" t="s">
        <v>445</v>
      </c>
      <c r="B63" s="591"/>
      <c r="C63" s="592"/>
      <c r="D63" s="592"/>
      <c r="E63" s="592"/>
      <c r="F63" s="592"/>
      <c r="G63" s="592"/>
      <c r="H63" s="592"/>
      <c r="I63" s="592"/>
      <c r="J63" s="592"/>
      <c r="K63" s="593"/>
      <c r="L63" s="5"/>
      <c r="M63" s="5"/>
    </row>
    <row r="64" spans="1:13" x14ac:dyDescent="0.3">
      <c r="A64" s="131" t="s">
        <v>446</v>
      </c>
      <c r="B64" s="591"/>
      <c r="C64" s="592"/>
      <c r="D64" s="592"/>
      <c r="E64" s="592"/>
      <c r="F64" s="592"/>
      <c r="G64" s="592"/>
      <c r="H64" s="592"/>
      <c r="I64" s="592"/>
      <c r="J64" s="592"/>
      <c r="K64" s="593">
        <v>3.423</v>
      </c>
      <c r="L64" s="5"/>
      <c r="M64" s="5"/>
    </row>
    <row r="65" spans="1:13" x14ac:dyDescent="0.3">
      <c r="A65" s="131" t="s">
        <v>447</v>
      </c>
      <c r="B65" s="591"/>
      <c r="C65" s="592"/>
      <c r="D65" s="592"/>
      <c r="E65" s="592"/>
      <c r="F65" s="592"/>
      <c r="G65" s="592"/>
      <c r="H65" s="592"/>
      <c r="I65" s="592"/>
      <c r="J65" s="592"/>
      <c r="K65" s="593">
        <v>1.4E-2</v>
      </c>
      <c r="L65" s="5"/>
      <c r="M65" s="5"/>
    </row>
    <row r="66" spans="1:13" x14ac:dyDescent="0.3">
      <c r="A66" s="131" t="s">
        <v>450</v>
      </c>
      <c r="B66" s="591"/>
      <c r="C66" s="592"/>
      <c r="D66" s="592"/>
      <c r="E66" s="592"/>
      <c r="F66" s="592"/>
      <c r="G66" s="592"/>
      <c r="H66" s="592"/>
      <c r="I66" s="592"/>
      <c r="J66" s="592"/>
      <c r="K66" s="593"/>
      <c r="L66" s="5"/>
      <c r="M66" s="5"/>
    </row>
    <row r="67" spans="1:13" ht="28.2" thickBot="1" x14ac:dyDescent="0.35">
      <c r="A67" s="603" t="s">
        <v>478</v>
      </c>
      <c r="B67" s="604"/>
      <c r="C67" s="594"/>
      <c r="D67" s="594"/>
      <c r="E67" s="594"/>
      <c r="F67" s="594"/>
      <c r="G67" s="594"/>
      <c r="H67" s="594"/>
      <c r="I67" s="594"/>
      <c r="J67" s="594"/>
      <c r="K67" s="595">
        <v>1.0189999999999999</v>
      </c>
      <c r="L67" s="5"/>
      <c r="M67" s="5"/>
    </row>
    <row r="68" spans="1:13" x14ac:dyDescent="0.3">
      <c r="A68" s="54" t="s">
        <v>77</v>
      </c>
      <c r="B68" s="590">
        <f>SUM(B69:B74)</f>
        <v>6.2750000000000004</v>
      </c>
      <c r="C68" s="590">
        <f t="shared" ref="C68" si="64">SUM(C69:C74)</f>
        <v>14.431000000000001</v>
      </c>
      <c r="D68" s="590">
        <f t="shared" ref="D68" si="65">SUM(D69:D74)</f>
        <v>25.824000000000002</v>
      </c>
      <c r="E68" s="590">
        <f t="shared" ref="E68" si="66">SUM(E69:E74)</f>
        <v>4.7170000000000005</v>
      </c>
      <c r="F68" s="590">
        <f t="shared" ref="F68" si="67">SUM(F69:F74)</f>
        <v>6.6779999999999999</v>
      </c>
      <c r="G68" s="590">
        <f t="shared" ref="G68" si="68">SUM(G69:G74)</f>
        <v>3.5</v>
      </c>
      <c r="H68" s="590">
        <f t="shared" ref="H68" si="69">SUM(H69:H74)</f>
        <v>8.0530000000000008</v>
      </c>
      <c r="I68" s="590">
        <f t="shared" ref="I68" si="70">SUM(I69:I74)</f>
        <v>0</v>
      </c>
      <c r="J68" s="590">
        <f t="shared" ref="J68" si="71">SUM(J69:J74)</f>
        <v>21.088000000000001</v>
      </c>
      <c r="K68" s="601">
        <f t="shared" ref="K68" si="72">SUM(K69:K74)</f>
        <v>9.59</v>
      </c>
    </row>
    <row r="69" spans="1:13" x14ac:dyDescent="0.3">
      <c r="A69" s="131" t="s">
        <v>448</v>
      </c>
      <c r="B69" s="591"/>
      <c r="C69" s="592"/>
      <c r="D69" s="592"/>
      <c r="E69" s="592"/>
      <c r="F69" s="592">
        <v>1</v>
      </c>
      <c r="G69" s="592"/>
      <c r="H69" s="592"/>
      <c r="I69" s="592"/>
      <c r="J69" s="592"/>
      <c r="K69" s="593"/>
    </row>
    <row r="70" spans="1:13" x14ac:dyDescent="0.3">
      <c r="A70" s="131" t="s">
        <v>449</v>
      </c>
      <c r="B70" s="591">
        <f>SUM(B62,B54,B46,B38,B30,B22,B14,B6)</f>
        <v>4.125</v>
      </c>
      <c r="C70" s="592">
        <v>1.75</v>
      </c>
      <c r="D70" s="592">
        <v>2.117</v>
      </c>
      <c r="E70" s="592">
        <v>0.2</v>
      </c>
      <c r="F70" s="592"/>
      <c r="G70" s="592">
        <v>2</v>
      </c>
      <c r="H70" s="592"/>
      <c r="I70" s="592"/>
      <c r="J70" s="592">
        <v>0.97399999999999998</v>
      </c>
      <c r="K70" s="593">
        <v>9.1999999999999998E-2</v>
      </c>
    </row>
    <row r="71" spans="1:13" x14ac:dyDescent="0.3">
      <c r="A71" s="131" t="s">
        <v>445</v>
      </c>
      <c r="B71" s="591"/>
      <c r="C71" s="592"/>
      <c r="D71" s="592"/>
      <c r="E71" s="592"/>
      <c r="F71" s="592">
        <v>1</v>
      </c>
      <c r="G71" s="592"/>
      <c r="H71" s="592"/>
      <c r="I71" s="592"/>
      <c r="J71" s="592"/>
      <c r="K71" s="593"/>
    </row>
    <row r="72" spans="1:13" x14ac:dyDescent="0.3">
      <c r="A72" s="131" t="s">
        <v>446</v>
      </c>
      <c r="B72" s="591">
        <v>2.15</v>
      </c>
      <c r="C72" s="592">
        <v>9.3480000000000008</v>
      </c>
      <c r="D72" s="592">
        <v>19.478000000000002</v>
      </c>
      <c r="E72" s="592">
        <v>3.3340000000000001</v>
      </c>
      <c r="F72" s="592">
        <v>0.82699999999999996</v>
      </c>
      <c r="G72" s="592">
        <v>0.2</v>
      </c>
      <c r="H72" s="592">
        <v>0.33300000000000002</v>
      </c>
      <c r="I72" s="592"/>
      <c r="J72" s="592">
        <v>5.1130000000000004</v>
      </c>
      <c r="K72" s="593">
        <v>5.2949999999999999</v>
      </c>
    </row>
    <row r="73" spans="1:13" x14ac:dyDescent="0.3">
      <c r="A73" s="131" t="s">
        <v>447</v>
      </c>
      <c r="B73" s="591"/>
      <c r="C73" s="592"/>
      <c r="D73" s="592">
        <v>0.52200000000000002</v>
      </c>
      <c r="E73" s="592"/>
      <c r="F73" s="592">
        <v>1.667</v>
      </c>
      <c r="G73" s="592"/>
      <c r="H73" s="592">
        <v>3.7709999999999999</v>
      </c>
      <c r="I73" s="592"/>
      <c r="J73" s="592">
        <v>4.1710000000000003</v>
      </c>
      <c r="K73" s="593">
        <v>1.0289999999999999</v>
      </c>
    </row>
    <row r="74" spans="1:13" x14ac:dyDescent="0.3">
      <c r="A74" s="131" t="s">
        <v>450</v>
      </c>
      <c r="B74" s="591"/>
      <c r="C74" s="592">
        <v>3.3330000000000002</v>
      </c>
      <c r="D74" s="592">
        <v>3.7069999999999999</v>
      </c>
      <c r="E74" s="592">
        <v>1.1830000000000001</v>
      </c>
      <c r="F74" s="592">
        <v>2.1840000000000002</v>
      </c>
      <c r="G74" s="592">
        <v>1.3</v>
      </c>
      <c r="H74" s="592">
        <v>3.9489999999999998</v>
      </c>
      <c r="I74" s="592"/>
      <c r="J74" s="592">
        <v>10.83</v>
      </c>
      <c r="K74" s="593">
        <v>3.1739999999999999</v>
      </c>
    </row>
    <row r="75" spans="1:13" ht="28.2" thickBot="1" x14ac:dyDescent="0.35">
      <c r="A75" s="187" t="s">
        <v>478</v>
      </c>
      <c r="B75" s="596">
        <v>2.984</v>
      </c>
      <c r="C75" s="597">
        <v>5.6340000000000003</v>
      </c>
      <c r="D75" s="597">
        <v>11.994999999999999</v>
      </c>
      <c r="E75" s="597">
        <v>3.4889999999999999</v>
      </c>
      <c r="F75" s="597">
        <v>6.2039999999999997</v>
      </c>
      <c r="G75" s="597">
        <v>1</v>
      </c>
      <c r="H75" s="597">
        <v>3.911</v>
      </c>
      <c r="I75" s="597"/>
      <c r="J75" s="597">
        <v>9.6790000000000003</v>
      </c>
      <c r="K75" s="598">
        <v>3.3410000000000002</v>
      </c>
    </row>
    <row r="76" spans="1:13" x14ac:dyDescent="0.3">
      <c r="B76" s="188"/>
    </row>
    <row r="77" spans="1:13" x14ac:dyDescent="0.3">
      <c r="A77" s="436" t="s">
        <v>143</v>
      </c>
      <c r="B77" s="436"/>
      <c r="C77" s="436"/>
      <c r="D77" s="436"/>
      <c r="E77" s="436"/>
      <c r="F77" s="436"/>
      <c r="G77" s="436"/>
      <c r="H77" s="436"/>
      <c r="I77" s="436"/>
      <c r="J77" s="436"/>
      <c r="K77" s="436"/>
    </row>
    <row r="78" spans="1:13" x14ac:dyDescent="0.3">
      <c r="A78" s="416" t="s">
        <v>472</v>
      </c>
      <c r="B78" s="416"/>
      <c r="C78" s="416"/>
      <c r="D78" s="416"/>
      <c r="E78" s="416"/>
      <c r="F78" s="416"/>
      <c r="G78" s="416"/>
      <c r="H78" s="416"/>
      <c r="I78" s="416"/>
      <c r="J78" s="416"/>
      <c r="K78" s="416"/>
    </row>
    <row r="79" spans="1:13" x14ac:dyDescent="0.3">
      <c r="A79" s="458" t="s">
        <v>473</v>
      </c>
      <c r="B79" s="458"/>
      <c r="C79" s="458"/>
      <c r="D79" s="458"/>
      <c r="E79" s="458"/>
      <c r="F79" s="458"/>
      <c r="G79" s="458"/>
      <c r="H79" s="458"/>
      <c r="I79" s="458"/>
      <c r="J79" s="458"/>
      <c r="K79" s="458"/>
      <c r="L79" s="73"/>
      <c r="M79" s="73"/>
    </row>
    <row r="80" spans="1:13" x14ac:dyDescent="0.3">
      <c r="A80" s="458" t="s">
        <v>474</v>
      </c>
      <c r="B80" s="458"/>
      <c r="C80" s="458"/>
      <c r="D80" s="458"/>
      <c r="E80" s="458"/>
      <c r="F80" s="458"/>
      <c r="G80" s="458"/>
      <c r="H80" s="458"/>
      <c r="I80" s="458"/>
      <c r="J80" s="458"/>
      <c r="K80" s="458"/>
      <c r="L80" s="73"/>
      <c r="M80" s="73"/>
    </row>
    <row r="81" spans="1:13" x14ac:dyDescent="0.3">
      <c r="A81" s="458" t="s">
        <v>475</v>
      </c>
      <c r="B81" s="458"/>
      <c r="C81" s="458"/>
      <c r="D81" s="458"/>
      <c r="E81" s="458"/>
      <c r="F81" s="458"/>
      <c r="G81" s="458"/>
      <c r="H81" s="458"/>
      <c r="I81" s="458"/>
      <c r="J81" s="458"/>
      <c r="K81" s="458"/>
      <c r="L81" s="458"/>
      <c r="M81" s="458"/>
    </row>
    <row r="82" spans="1:13" x14ac:dyDescent="0.3">
      <c r="A82" s="416" t="s">
        <v>480</v>
      </c>
      <c r="B82" s="416"/>
      <c r="C82" s="416"/>
      <c r="D82" s="416"/>
      <c r="E82" s="416"/>
      <c r="F82" s="416"/>
      <c r="G82" s="416"/>
      <c r="H82" s="416"/>
      <c r="I82" s="416"/>
      <c r="J82" s="416"/>
      <c r="K82" s="416"/>
    </row>
  </sheetData>
  <mergeCells count="11">
    <mergeCell ref="A2:A3"/>
    <mergeCell ref="A1:K1"/>
    <mergeCell ref="B2:G2"/>
    <mergeCell ref="K2:K3"/>
    <mergeCell ref="H2:J2"/>
    <mergeCell ref="A82:K82"/>
    <mergeCell ref="A77:K77"/>
    <mergeCell ref="A78:K78"/>
    <mergeCell ref="A79:K79"/>
    <mergeCell ref="A80:K80"/>
    <mergeCell ref="A81:M81"/>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6"/>
  </sheetPr>
  <dimension ref="A1:H48"/>
  <sheetViews>
    <sheetView topLeftCell="A27" zoomScaleNormal="100" workbookViewId="0">
      <selection activeCell="G10" sqref="G10"/>
    </sheetView>
  </sheetViews>
  <sheetFormatPr defaultColWidth="9.109375" defaultRowHeight="13.8" x14ac:dyDescent="0.3"/>
  <cols>
    <col min="1" max="1" width="26.88671875" style="2" customWidth="1"/>
    <col min="2" max="2" width="7.44140625" style="1" customWidth="1"/>
    <col min="3" max="3" width="10.6640625" style="1" customWidth="1"/>
    <col min="4" max="4" width="16.88671875" style="1" customWidth="1"/>
    <col min="5" max="5" width="14.5546875" style="1" customWidth="1"/>
    <col min="6" max="16384" width="9.109375" style="1"/>
  </cols>
  <sheetData>
    <row r="1" spans="1:5" ht="42.75" customHeight="1" x14ac:dyDescent="0.3">
      <c r="A1" s="511" t="s">
        <v>434</v>
      </c>
      <c r="B1" s="512"/>
      <c r="C1" s="513"/>
      <c r="D1" s="513"/>
      <c r="E1" s="514"/>
    </row>
    <row r="2" spans="1:5" s="4" customFormat="1" ht="38.25" customHeight="1" x14ac:dyDescent="0.3">
      <c r="A2" s="12" t="s">
        <v>602</v>
      </c>
      <c r="B2" s="515" t="s">
        <v>40</v>
      </c>
      <c r="C2" s="516"/>
      <c r="D2" s="517"/>
      <c r="E2" s="521" t="s">
        <v>417</v>
      </c>
    </row>
    <row r="3" spans="1:5" s="4" customFormat="1" ht="15" customHeight="1" x14ac:dyDescent="0.3">
      <c r="A3" s="519"/>
      <c r="B3" s="518" t="s">
        <v>110</v>
      </c>
      <c r="C3" s="518"/>
      <c r="D3" s="443" t="s">
        <v>439</v>
      </c>
      <c r="E3" s="522"/>
    </row>
    <row r="4" spans="1:5" s="4" customFormat="1" ht="55.2" x14ac:dyDescent="0.3">
      <c r="A4" s="520"/>
      <c r="B4" s="296" t="s">
        <v>77</v>
      </c>
      <c r="C4" s="296" t="s">
        <v>145</v>
      </c>
      <c r="D4" s="443"/>
      <c r="E4" s="523"/>
    </row>
    <row r="5" spans="1:5" s="5" customFormat="1" x14ac:dyDescent="0.3">
      <c r="A5" s="67" t="s">
        <v>598</v>
      </c>
      <c r="B5" s="29"/>
      <c r="C5" s="49"/>
      <c r="D5" s="49"/>
      <c r="E5" s="32"/>
    </row>
    <row r="6" spans="1:5" s="5" customFormat="1" x14ac:dyDescent="0.3">
      <c r="A6" s="28" t="s">
        <v>561</v>
      </c>
      <c r="B6" s="30"/>
      <c r="C6" s="84"/>
      <c r="D6" s="84"/>
      <c r="E6" s="26"/>
    </row>
    <row r="7" spans="1:5" s="5" customFormat="1" x14ac:dyDescent="0.3">
      <c r="A7" s="28" t="s">
        <v>101</v>
      </c>
      <c r="B7" s="30"/>
      <c r="C7" s="84"/>
      <c r="D7" s="84"/>
      <c r="E7" s="26"/>
    </row>
    <row r="8" spans="1:5" s="5" customFormat="1" x14ac:dyDescent="0.3">
      <c r="A8" s="28" t="s">
        <v>562</v>
      </c>
      <c r="B8" s="31">
        <v>1</v>
      </c>
      <c r="C8" s="85">
        <v>1</v>
      </c>
      <c r="D8" s="85">
        <v>7</v>
      </c>
      <c r="E8" s="26">
        <v>45</v>
      </c>
    </row>
    <row r="9" spans="1:5" s="5" customFormat="1" x14ac:dyDescent="0.3">
      <c r="A9" s="28" t="s">
        <v>101</v>
      </c>
      <c r="B9" s="31">
        <v>1</v>
      </c>
      <c r="C9" s="85">
        <v>1</v>
      </c>
      <c r="D9" s="85">
        <v>3</v>
      </c>
      <c r="E9" s="26">
        <v>45</v>
      </c>
    </row>
    <row r="10" spans="1:5" s="5" customFormat="1" x14ac:dyDescent="0.3">
      <c r="A10" s="67" t="s">
        <v>603</v>
      </c>
      <c r="B10" s="29"/>
      <c r="C10" s="49"/>
      <c r="D10" s="49"/>
      <c r="E10" s="32"/>
    </row>
    <row r="11" spans="1:5" s="5" customFormat="1" x14ac:dyDescent="0.3">
      <c r="A11" s="28" t="s">
        <v>561</v>
      </c>
      <c r="B11" s="30">
        <v>1</v>
      </c>
      <c r="C11" s="84">
        <v>1</v>
      </c>
      <c r="D11" s="84"/>
      <c r="E11" s="26">
        <v>50</v>
      </c>
    </row>
    <row r="12" spans="1:5" s="5" customFormat="1" x14ac:dyDescent="0.3">
      <c r="A12" s="28" t="s">
        <v>101</v>
      </c>
      <c r="B12" s="30">
        <v>1</v>
      </c>
      <c r="C12" s="84">
        <v>1</v>
      </c>
      <c r="D12" s="84"/>
      <c r="E12" s="26"/>
    </row>
    <row r="13" spans="1:5" s="5" customFormat="1" x14ac:dyDescent="0.3">
      <c r="A13" s="28" t="s">
        <v>562</v>
      </c>
      <c r="B13" s="31">
        <v>1</v>
      </c>
      <c r="C13" s="85">
        <v>1</v>
      </c>
      <c r="D13" s="85"/>
      <c r="E13" s="26">
        <v>33</v>
      </c>
    </row>
    <row r="14" spans="1:5" s="5" customFormat="1" x14ac:dyDescent="0.3">
      <c r="A14" s="28" t="s">
        <v>101</v>
      </c>
      <c r="B14" s="31">
        <v>1</v>
      </c>
      <c r="C14" s="85">
        <v>1</v>
      </c>
      <c r="D14" s="85"/>
      <c r="E14" s="26"/>
    </row>
    <row r="15" spans="1:5" x14ac:dyDescent="0.3">
      <c r="A15" s="67" t="s">
        <v>594</v>
      </c>
      <c r="B15" s="29"/>
      <c r="C15" s="49"/>
      <c r="D15" s="49"/>
      <c r="E15" s="32"/>
    </row>
    <row r="16" spans="1:5" x14ac:dyDescent="0.3">
      <c r="A16" s="28" t="s">
        <v>561</v>
      </c>
      <c r="B16" s="30"/>
      <c r="C16" s="84"/>
      <c r="D16" s="84">
        <v>1</v>
      </c>
      <c r="E16" s="26">
        <v>47</v>
      </c>
    </row>
    <row r="17" spans="1:8" x14ac:dyDescent="0.3">
      <c r="A17" s="28" t="s">
        <v>101</v>
      </c>
      <c r="B17" s="30"/>
      <c r="C17" s="84"/>
      <c r="D17" s="84"/>
      <c r="E17" s="26"/>
    </row>
    <row r="18" spans="1:8" x14ac:dyDescent="0.3">
      <c r="A18" s="28" t="s">
        <v>562</v>
      </c>
      <c r="B18" s="31"/>
      <c r="C18" s="85"/>
      <c r="D18" s="85"/>
      <c r="E18" s="26"/>
    </row>
    <row r="19" spans="1:8" x14ac:dyDescent="0.3">
      <c r="A19" s="28" t="s">
        <v>101</v>
      </c>
      <c r="B19" s="31"/>
      <c r="C19" s="85"/>
      <c r="D19" s="85"/>
      <c r="E19" s="26"/>
    </row>
    <row r="20" spans="1:8" x14ac:dyDescent="0.3">
      <c r="A20" s="67" t="s">
        <v>596</v>
      </c>
      <c r="B20" s="29"/>
      <c r="C20" s="49"/>
      <c r="D20" s="49"/>
      <c r="E20" s="32"/>
      <c r="F20" s="73"/>
      <c r="G20" s="73"/>
      <c r="H20" s="73"/>
    </row>
    <row r="21" spans="1:8" x14ac:dyDescent="0.3">
      <c r="A21" s="28" t="s">
        <v>561</v>
      </c>
      <c r="B21" s="30">
        <v>1</v>
      </c>
      <c r="C21" s="84"/>
      <c r="D21" s="84"/>
      <c r="E21" s="26">
        <v>51</v>
      </c>
      <c r="F21" s="86"/>
      <c r="G21" s="86"/>
      <c r="H21" s="86"/>
    </row>
    <row r="22" spans="1:8" x14ac:dyDescent="0.3">
      <c r="A22" s="28" t="s">
        <v>101</v>
      </c>
      <c r="B22" s="30"/>
      <c r="C22" s="84"/>
      <c r="D22" s="84"/>
      <c r="E22" s="26"/>
      <c r="F22" s="86"/>
      <c r="G22" s="86"/>
      <c r="H22" s="86"/>
    </row>
    <row r="23" spans="1:8" x14ac:dyDescent="0.3">
      <c r="A23" s="28" t="s">
        <v>562</v>
      </c>
      <c r="B23" s="31">
        <v>4</v>
      </c>
      <c r="C23" s="85">
        <v>3</v>
      </c>
      <c r="D23" s="85"/>
      <c r="E23" s="26">
        <v>49.25</v>
      </c>
    </row>
    <row r="24" spans="1:8" x14ac:dyDescent="0.3">
      <c r="A24" s="28" t="s">
        <v>101</v>
      </c>
      <c r="B24" s="31"/>
      <c r="C24" s="85"/>
      <c r="D24" s="85"/>
      <c r="E24" s="26"/>
    </row>
    <row r="25" spans="1:8" x14ac:dyDescent="0.3">
      <c r="A25" s="67" t="s">
        <v>595</v>
      </c>
      <c r="B25" s="29"/>
      <c r="C25" s="49"/>
      <c r="D25" s="49"/>
      <c r="E25" s="32"/>
    </row>
    <row r="26" spans="1:8" x14ac:dyDescent="0.3">
      <c r="A26" s="28" t="s">
        <v>561</v>
      </c>
      <c r="B26" s="30"/>
      <c r="C26" s="84"/>
      <c r="D26" s="84"/>
      <c r="E26" s="26"/>
    </row>
    <row r="27" spans="1:8" x14ac:dyDescent="0.3">
      <c r="A27" s="28" t="s">
        <v>101</v>
      </c>
      <c r="B27" s="30"/>
      <c r="C27" s="84"/>
      <c r="D27" s="84"/>
      <c r="E27" s="26"/>
    </row>
    <row r="28" spans="1:8" x14ac:dyDescent="0.3">
      <c r="A28" s="28" t="s">
        <v>562</v>
      </c>
      <c r="B28" s="31"/>
      <c r="C28" s="85"/>
      <c r="D28" s="85"/>
      <c r="E28" s="26"/>
    </row>
    <row r="29" spans="1:8" x14ac:dyDescent="0.3">
      <c r="A29" s="28" t="s">
        <v>101</v>
      </c>
      <c r="B29" s="31"/>
      <c r="C29" s="85"/>
      <c r="D29" s="85"/>
      <c r="E29" s="26"/>
    </row>
    <row r="30" spans="1:8" x14ac:dyDescent="0.3">
      <c r="A30" s="67" t="s">
        <v>592</v>
      </c>
      <c r="B30" s="29"/>
      <c r="C30" s="49"/>
      <c r="D30" s="49"/>
      <c r="E30" s="32"/>
    </row>
    <row r="31" spans="1:8" x14ac:dyDescent="0.3">
      <c r="A31" s="28" t="s">
        <v>561</v>
      </c>
      <c r="B31" s="30">
        <v>1</v>
      </c>
      <c r="C31" s="84">
        <v>1</v>
      </c>
      <c r="D31" s="84"/>
      <c r="E31" s="26">
        <v>48</v>
      </c>
    </row>
    <row r="32" spans="1:8" x14ac:dyDescent="0.3">
      <c r="A32" s="28" t="s">
        <v>101</v>
      </c>
      <c r="B32" s="30"/>
      <c r="C32" s="84"/>
      <c r="D32" s="84"/>
      <c r="E32" s="26"/>
    </row>
    <row r="33" spans="1:5" x14ac:dyDescent="0.3">
      <c r="A33" s="28" t="s">
        <v>562</v>
      </c>
      <c r="B33" s="31"/>
      <c r="C33" s="85"/>
      <c r="D33" s="85"/>
      <c r="E33" s="26"/>
    </row>
    <row r="34" spans="1:5" x14ac:dyDescent="0.3">
      <c r="A34" s="28" t="s">
        <v>101</v>
      </c>
      <c r="B34" s="31"/>
      <c r="C34" s="85"/>
      <c r="D34" s="85"/>
      <c r="E34" s="26"/>
    </row>
    <row r="35" spans="1:5" x14ac:dyDescent="0.3">
      <c r="A35" s="67" t="s">
        <v>627</v>
      </c>
      <c r="B35" s="29"/>
      <c r="C35" s="49"/>
      <c r="D35" s="49"/>
      <c r="E35" s="32"/>
    </row>
    <row r="36" spans="1:5" x14ac:dyDescent="0.3">
      <c r="A36" s="28" t="s">
        <v>561</v>
      </c>
      <c r="B36" s="30"/>
      <c r="C36" s="84"/>
      <c r="D36" s="84"/>
      <c r="E36" s="26"/>
    </row>
    <row r="37" spans="1:5" x14ac:dyDescent="0.3">
      <c r="A37" s="28" t="s">
        <v>101</v>
      </c>
      <c r="B37" s="30"/>
      <c r="C37" s="84"/>
      <c r="D37" s="84"/>
      <c r="E37" s="26"/>
    </row>
    <row r="38" spans="1:5" x14ac:dyDescent="0.3">
      <c r="A38" s="28" t="s">
        <v>562</v>
      </c>
      <c r="B38" s="31"/>
      <c r="C38" s="85"/>
      <c r="D38" s="85"/>
      <c r="E38" s="26"/>
    </row>
    <row r="39" spans="1:5" x14ac:dyDescent="0.3">
      <c r="A39" s="28" t="s">
        <v>101</v>
      </c>
      <c r="B39" s="31"/>
      <c r="C39" s="85"/>
      <c r="D39" s="85"/>
      <c r="E39" s="26"/>
    </row>
    <row r="40" spans="1:5" x14ac:dyDescent="0.3">
      <c r="A40" s="25" t="s">
        <v>73</v>
      </c>
      <c r="B40" s="133">
        <v>3</v>
      </c>
      <c r="C40" s="312">
        <v>2</v>
      </c>
      <c r="D40" s="312">
        <v>1</v>
      </c>
      <c r="E40" s="16"/>
    </row>
    <row r="41" spans="1:5" x14ac:dyDescent="0.3">
      <c r="A41" s="12" t="s">
        <v>101</v>
      </c>
      <c r="B41" s="313">
        <v>1</v>
      </c>
      <c r="C41" s="314">
        <v>1</v>
      </c>
      <c r="D41" s="314"/>
      <c r="E41" s="26"/>
    </row>
    <row r="42" spans="1:5" x14ac:dyDescent="0.3">
      <c r="A42" s="25" t="s">
        <v>74</v>
      </c>
      <c r="B42" s="133">
        <v>6</v>
      </c>
      <c r="C42" s="312">
        <v>5</v>
      </c>
      <c r="D42" s="312">
        <v>7</v>
      </c>
      <c r="E42" s="16"/>
    </row>
    <row r="43" spans="1:5" ht="14.4" thickBot="1" x14ac:dyDescent="0.35">
      <c r="A43" s="134" t="s">
        <v>101</v>
      </c>
      <c r="B43" s="315">
        <v>2</v>
      </c>
      <c r="C43" s="316">
        <v>2</v>
      </c>
      <c r="D43" s="316">
        <v>3</v>
      </c>
      <c r="E43" s="135"/>
    </row>
    <row r="45" spans="1:5" x14ac:dyDescent="0.3">
      <c r="A45" s="458" t="s">
        <v>416</v>
      </c>
      <c r="B45" s="458"/>
      <c r="C45" s="458"/>
      <c r="D45" s="458"/>
      <c r="E45" s="458"/>
    </row>
    <row r="46" spans="1:5" x14ac:dyDescent="0.3">
      <c r="A46" s="458" t="s">
        <v>126</v>
      </c>
      <c r="B46" s="458"/>
      <c r="C46" s="458"/>
      <c r="D46" s="458"/>
      <c r="E46" s="458"/>
    </row>
    <row r="47" spans="1:5" x14ac:dyDescent="0.3">
      <c r="A47" s="458" t="s">
        <v>419</v>
      </c>
      <c r="B47" s="458"/>
      <c r="C47" s="458"/>
      <c r="D47" s="458"/>
      <c r="E47" s="458"/>
    </row>
    <row r="48" spans="1:5" x14ac:dyDescent="0.3">
      <c r="A48" s="433" t="s">
        <v>418</v>
      </c>
      <c r="B48" s="433"/>
      <c r="C48" s="433"/>
      <c r="D48" s="433"/>
      <c r="E48" s="433"/>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pageSetUpPr fitToPage="1"/>
  </sheetPr>
  <dimension ref="A1:O16"/>
  <sheetViews>
    <sheetView workbookViewId="0">
      <selection activeCell="N27" sqref="N26:N27"/>
    </sheetView>
  </sheetViews>
  <sheetFormatPr defaultColWidth="9.109375" defaultRowHeight="13.8" x14ac:dyDescent="0.3"/>
  <cols>
    <col min="1" max="1" width="22.6640625" style="2" customWidth="1"/>
    <col min="2" max="2" width="10.5546875" style="3" customWidth="1"/>
    <col min="3" max="3" width="11.44140625" style="1" customWidth="1"/>
    <col min="4" max="4" width="12" style="1" customWidth="1"/>
    <col min="5" max="5" width="24" style="1" customWidth="1"/>
    <col min="6" max="16384" width="9.109375" style="1"/>
  </cols>
  <sheetData>
    <row r="1" spans="1:15" ht="41.25" customHeight="1" x14ac:dyDescent="0.3">
      <c r="A1" s="524" t="s">
        <v>415</v>
      </c>
      <c r="B1" s="512"/>
      <c r="C1" s="512"/>
      <c r="D1" s="512"/>
      <c r="E1" s="514"/>
    </row>
    <row r="2" spans="1:15" s="4" customFormat="1" ht="38.25" customHeight="1" x14ac:dyDescent="0.3">
      <c r="A2" s="12" t="s">
        <v>602</v>
      </c>
      <c r="B2" s="380" t="s">
        <v>563</v>
      </c>
      <c r="C2" s="382"/>
      <c r="D2" s="292"/>
      <c r="E2" s="414" t="s">
        <v>4</v>
      </c>
    </row>
    <row r="3" spans="1:15" s="4" customFormat="1" ht="41.25" customHeight="1" x14ac:dyDescent="0.3">
      <c r="A3" s="12"/>
      <c r="B3" s="292" t="s">
        <v>4</v>
      </c>
      <c r="C3" s="6" t="s">
        <v>57</v>
      </c>
      <c r="D3" s="292" t="s">
        <v>56</v>
      </c>
      <c r="E3" s="415"/>
    </row>
    <row r="4" spans="1:15" ht="12.75" customHeight="1" x14ac:dyDescent="0.3">
      <c r="A4" s="15" t="s">
        <v>102</v>
      </c>
      <c r="B4" s="310">
        <v>0</v>
      </c>
      <c r="C4" s="8">
        <v>0</v>
      </c>
      <c r="D4" s="8">
        <v>28</v>
      </c>
      <c r="E4" s="149">
        <f t="shared" ref="E4:E9" si="0">SUM(B4,D4)</f>
        <v>28</v>
      </c>
    </row>
    <row r="5" spans="1:15" ht="12.75" customHeight="1" x14ac:dyDescent="0.3">
      <c r="A5" s="15" t="s">
        <v>103</v>
      </c>
      <c r="B5" s="9">
        <v>39</v>
      </c>
      <c r="C5" s="8">
        <v>0</v>
      </c>
      <c r="D5" s="8">
        <v>8</v>
      </c>
      <c r="E5" s="149">
        <f t="shared" si="0"/>
        <v>47</v>
      </c>
    </row>
    <row r="6" spans="1:15" ht="27.6" x14ac:dyDescent="0.3">
      <c r="A6" s="15" t="s">
        <v>104</v>
      </c>
      <c r="B6" s="9">
        <v>103</v>
      </c>
      <c r="C6" s="8">
        <v>0</v>
      </c>
      <c r="D6" s="8">
        <v>11</v>
      </c>
      <c r="E6" s="149">
        <f t="shared" si="0"/>
        <v>114</v>
      </c>
    </row>
    <row r="7" spans="1:15" ht="41.4" x14ac:dyDescent="0.3">
      <c r="A7" s="15" t="s">
        <v>105</v>
      </c>
      <c r="B7" s="9">
        <v>10</v>
      </c>
      <c r="C7" s="8">
        <v>0</v>
      </c>
      <c r="D7" s="8">
        <v>15</v>
      </c>
      <c r="E7" s="149">
        <f t="shared" si="0"/>
        <v>25</v>
      </c>
    </row>
    <row r="8" spans="1:15" ht="41.4" x14ac:dyDescent="0.3">
      <c r="A8" s="15" t="s">
        <v>106</v>
      </c>
      <c r="B8" s="9">
        <v>27</v>
      </c>
      <c r="C8" s="8">
        <v>0</v>
      </c>
      <c r="D8" s="8">
        <v>4</v>
      </c>
      <c r="E8" s="149">
        <f t="shared" si="0"/>
        <v>31</v>
      </c>
    </row>
    <row r="9" spans="1:15" ht="14.4" thickBot="1" x14ac:dyDescent="0.35">
      <c r="A9" s="121" t="s">
        <v>118</v>
      </c>
      <c r="B9" s="266">
        <v>129</v>
      </c>
      <c r="C9" s="122"/>
      <c r="D9" s="311">
        <v>12258</v>
      </c>
      <c r="E9" s="150">
        <f t="shared" si="0"/>
        <v>12387</v>
      </c>
    </row>
    <row r="10" spans="1:15" x14ac:dyDescent="0.3">
      <c r="A10" s="80"/>
      <c r="B10" s="81"/>
      <c r="C10" s="82"/>
      <c r="D10" s="82"/>
      <c r="E10" s="82"/>
    </row>
    <row r="11" spans="1:15" ht="13.8" customHeight="1" x14ac:dyDescent="0.3">
      <c r="A11" s="458" t="s">
        <v>543</v>
      </c>
      <c r="B11" s="458"/>
      <c r="C11" s="458"/>
      <c r="D11" s="458"/>
      <c r="E11" s="458"/>
    </row>
    <row r="12" spans="1:15" ht="39.9" customHeight="1" x14ac:dyDescent="0.3">
      <c r="A12" s="416" t="s">
        <v>573</v>
      </c>
      <c r="B12" s="416"/>
      <c r="C12" s="416"/>
      <c r="D12" s="416"/>
      <c r="E12" s="416"/>
    </row>
    <row r="13" spans="1:15" ht="38.25" customHeight="1" x14ac:dyDescent="0.3">
      <c r="A13" s="416" t="s">
        <v>574</v>
      </c>
      <c r="B13" s="416"/>
      <c r="C13" s="416"/>
      <c r="D13" s="416"/>
      <c r="E13" s="416"/>
    </row>
    <row r="14" spans="1:15" ht="30.75" customHeight="1" x14ac:dyDescent="0.3">
      <c r="A14" s="458" t="s">
        <v>575</v>
      </c>
      <c r="B14" s="458"/>
      <c r="C14" s="458"/>
      <c r="D14" s="458"/>
      <c r="E14" s="458"/>
      <c r="F14" s="73"/>
      <c r="G14" s="73"/>
      <c r="H14" s="73"/>
      <c r="I14" s="73"/>
      <c r="J14" s="73"/>
      <c r="K14" s="73"/>
      <c r="L14" s="73"/>
      <c r="M14" s="73"/>
      <c r="N14" s="73"/>
      <c r="O14" s="73"/>
    </row>
    <row r="15" spans="1:15" ht="30" customHeight="1" x14ac:dyDescent="0.3">
      <c r="A15" s="458" t="s">
        <v>576</v>
      </c>
      <c r="B15" s="458"/>
      <c r="C15" s="458"/>
      <c r="D15" s="458"/>
      <c r="E15" s="458"/>
      <c r="F15" s="73"/>
      <c r="G15" s="73"/>
      <c r="H15" s="73"/>
      <c r="I15" s="73"/>
      <c r="J15" s="73"/>
      <c r="K15" s="73"/>
      <c r="L15" s="73"/>
      <c r="M15" s="73"/>
      <c r="N15" s="73"/>
      <c r="O15" s="73"/>
    </row>
    <row r="16" spans="1:15" ht="30" customHeight="1" x14ac:dyDescent="0.3">
      <c r="A16" s="410" t="s">
        <v>117</v>
      </c>
      <c r="B16" s="410"/>
      <c r="C16" s="410"/>
      <c r="D16" s="410"/>
      <c r="E16" s="410"/>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theme="6"/>
  </sheetPr>
  <dimension ref="A1:W269"/>
  <sheetViews>
    <sheetView zoomScale="85" zoomScaleNormal="85" workbookViewId="0">
      <pane ySplit="3" topLeftCell="A251" activePane="bottomLeft" state="frozen"/>
      <selection pane="bottomLeft" activeCell="A3" sqref="A3"/>
    </sheetView>
  </sheetViews>
  <sheetFormatPr defaultColWidth="9.109375" defaultRowHeight="13.8" x14ac:dyDescent="0.3"/>
  <cols>
    <col min="1" max="1" width="51.88671875" style="80" customWidth="1"/>
    <col min="2" max="2" width="16.6640625" style="80" customWidth="1"/>
    <col min="3" max="5" width="13" style="80" customWidth="1"/>
    <col min="6" max="6" width="11.33203125" style="80" customWidth="1"/>
    <col min="7" max="10" width="15.44140625" style="80" customWidth="1"/>
    <col min="11" max="15" width="9.109375" style="82"/>
    <col min="16" max="16" width="33.33203125" style="82" customWidth="1"/>
    <col min="17" max="16384" width="9.109375" style="82"/>
  </cols>
  <sheetData>
    <row r="1" spans="1:23" ht="42" customHeight="1" x14ac:dyDescent="0.3">
      <c r="A1" s="525" t="s">
        <v>414</v>
      </c>
      <c r="B1" s="526"/>
      <c r="C1" s="526"/>
      <c r="D1" s="526"/>
      <c r="E1" s="526"/>
      <c r="F1" s="526"/>
      <c r="G1" s="526"/>
      <c r="H1" s="526"/>
      <c r="I1" s="526"/>
      <c r="J1" s="526"/>
      <c r="K1" s="527"/>
      <c r="L1" s="268"/>
    </row>
    <row r="2" spans="1:23" s="270" customFormat="1" ht="15" customHeight="1" thickBot="1" x14ac:dyDescent="0.35">
      <c r="A2" s="269" t="s">
        <v>602</v>
      </c>
      <c r="B2" s="534" t="s">
        <v>52</v>
      </c>
      <c r="C2" s="535"/>
      <c r="D2" s="536"/>
      <c r="E2" s="537" t="s">
        <v>53</v>
      </c>
      <c r="F2" s="538"/>
      <c r="G2" s="528" t="s">
        <v>54</v>
      </c>
      <c r="H2" s="530" t="s">
        <v>55</v>
      </c>
      <c r="I2" s="528" t="s">
        <v>119</v>
      </c>
      <c r="J2" s="530" t="s">
        <v>120</v>
      </c>
      <c r="K2" s="532" t="s">
        <v>100</v>
      </c>
    </row>
    <row r="3" spans="1:23" s="270" customFormat="1" ht="38.25" customHeight="1" x14ac:dyDescent="0.3">
      <c r="A3" s="271" t="s">
        <v>75</v>
      </c>
      <c r="B3" s="95" t="s">
        <v>77</v>
      </c>
      <c r="C3" s="94" t="s">
        <v>538</v>
      </c>
      <c r="D3" s="272" t="s">
        <v>551</v>
      </c>
      <c r="E3" s="272" t="s">
        <v>551</v>
      </c>
      <c r="F3" s="262" t="s">
        <v>77</v>
      </c>
      <c r="G3" s="529"/>
      <c r="H3" s="531"/>
      <c r="I3" s="529"/>
      <c r="J3" s="531"/>
      <c r="K3" s="533"/>
    </row>
    <row r="4" spans="1:23" s="270" customFormat="1" ht="14.4" x14ac:dyDescent="0.3">
      <c r="A4" s="273" t="s">
        <v>152</v>
      </c>
      <c r="B4" s="90"/>
      <c r="C4" s="89"/>
      <c r="D4" s="90"/>
      <c r="E4" s="90"/>
      <c r="F4" s="90"/>
      <c r="G4" s="91"/>
      <c r="H4" s="92"/>
      <c r="I4" s="91"/>
      <c r="J4" s="92"/>
      <c r="K4" s="93">
        <f t="shared" ref="K4:K67" si="0">SUM(B4,F4:J4)</f>
        <v>0</v>
      </c>
      <c r="P4" s="270" t="s">
        <v>154</v>
      </c>
      <c r="R4" s="270">
        <v>1</v>
      </c>
      <c r="U4" s="298" t="s">
        <v>171</v>
      </c>
      <c r="V4" s="343"/>
      <c r="W4" s="343">
        <v>3</v>
      </c>
    </row>
    <row r="5" spans="1:23" s="270" customFormat="1" ht="14.4" x14ac:dyDescent="0.3">
      <c r="A5" s="273" t="s">
        <v>154</v>
      </c>
      <c r="B5" s="90"/>
      <c r="C5" s="89"/>
      <c r="D5" s="90"/>
      <c r="E5" s="90">
        <v>0</v>
      </c>
      <c r="F5" s="90">
        <v>1</v>
      </c>
      <c r="G5" s="91"/>
      <c r="H5" s="92"/>
      <c r="I5" s="140"/>
      <c r="J5" s="92"/>
      <c r="K5" s="93">
        <f t="shared" si="0"/>
        <v>1</v>
      </c>
      <c r="P5" s="270" t="s">
        <v>366</v>
      </c>
      <c r="R5" s="270">
        <v>12</v>
      </c>
      <c r="U5" s="298" t="s">
        <v>186</v>
      </c>
      <c r="V5" s="343"/>
      <c r="W5" s="343">
        <v>2</v>
      </c>
    </row>
    <row r="6" spans="1:23" s="270" customFormat="1" ht="14.4" x14ac:dyDescent="0.3">
      <c r="A6" s="273" t="s">
        <v>155</v>
      </c>
      <c r="B6" s="90"/>
      <c r="C6" s="89"/>
      <c r="D6" s="90"/>
      <c r="E6" s="90"/>
      <c r="F6" s="90"/>
      <c r="G6" s="91"/>
      <c r="H6" s="92"/>
      <c r="I6" s="140"/>
      <c r="J6" s="92"/>
      <c r="K6" s="93">
        <f t="shared" si="0"/>
        <v>0</v>
      </c>
      <c r="P6" s="270" t="s">
        <v>206</v>
      </c>
      <c r="R6" s="270">
        <v>4</v>
      </c>
      <c r="U6" s="298" t="s">
        <v>428</v>
      </c>
      <c r="V6" s="343"/>
      <c r="W6" s="343">
        <v>3</v>
      </c>
    </row>
    <row r="7" spans="1:23" s="270" customFormat="1" ht="14.4" x14ac:dyDescent="0.3">
      <c r="A7" s="273" t="s">
        <v>70</v>
      </c>
      <c r="B7" s="90"/>
      <c r="C7" s="89"/>
      <c r="D7" s="90"/>
      <c r="E7" s="90"/>
      <c r="F7" s="90"/>
      <c r="G7" s="91"/>
      <c r="H7" s="92"/>
      <c r="I7" s="140"/>
      <c r="J7" s="92"/>
      <c r="K7" s="93">
        <f t="shared" si="0"/>
        <v>0</v>
      </c>
      <c r="P7" s="270" t="s">
        <v>213</v>
      </c>
      <c r="R7" s="270">
        <v>3</v>
      </c>
      <c r="U7" s="298" t="s">
        <v>193</v>
      </c>
      <c r="V7" s="343"/>
      <c r="W7" s="343">
        <v>1</v>
      </c>
    </row>
    <row r="8" spans="1:23" s="270" customFormat="1" ht="14.4" x14ac:dyDescent="0.3">
      <c r="A8" s="273" t="s">
        <v>157</v>
      </c>
      <c r="B8" s="90"/>
      <c r="C8" s="89"/>
      <c r="D8" s="90"/>
      <c r="E8" s="90"/>
      <c r="F8" s="90"/>
      <c r="G8" s="91"/>
      <c r="H8" s="92"/>
      <c r="I8" s="140"/>
      <c r="J8" s="92"/>
      <c r="K8" s="93">
        <f t="shared" si="0"/>
        <v>0</v>
      </c>
      <c r="P8" s="270" t="s">
        <v>228</v>
      </c>
      <c r="R8" s="270">
        <v>3</v>
      </c>
      <c r="U8" s="298" t="s">
        <v>200</v>
      </c>
      <c r="V8" s="343"/>
      <c r="W8" s="343">
        <v>3</v>
      </c>
    </row>
    <row r="9" spans="1:23" s="270" customFormat="1" ht="14.4" x14ac:dyDescent="0.3">
      <c r="A9" s="273" t="s">
        <v>158</v>
      </c>
      <c r="B9" s="90"/>
      <c r="C9" s="89"/>
      <c r="D9" s="90"/>
      <c r="E9" s="90"/>
      <c r="F9" s="90"/>
      <c r="G9" s="91"/>
      <c r="H9" s="92"/>
      <c r="I9" s="140"/>
      <c r="J9" s="92"/>
      <c r="K9" s="93">
        <f t="shared" si="0"/>
        <v>0</v>
      </c>
      <c r="P9" s="270" t="s">
        <v>229</v>
      </c>
      <c r="R9" s="270">
        <v>1</v>
      </c>
      <c r="U9" s="298" t="s">
        <v>204</v>
      </c>
      <c r="V9" s="343"/>
      <c r="W9" s="343">
        <v>1</v>
      </c>
    </row>
    <row r="10" spans="1:23" s="270" customFormat="1" ht="14.4" x14ac:dyDescent="0.3">
      <c r="A10" s="273" t="s">
        <v>159</v>
      </c>
      <c r="B10" s="90"/>
      <c r="C10" s="89"/>
      <c r="D10" s="90"/>
      <c r="E10" s="90"/>
      <c r="F10" s="90"/>
      <c r="G10" s="91"/>
      <c r="H10" s="92"/>
      <c r="I10" s="140"/>
      <c r="J10" s="92"/>
      <c r="K10" s="93">
        <f t="shared" si="0"/>
        <v>0</v>
      </c>
      <c r="P10" s="270" t="s">
        <v>233</v>
      </c>
      <c r="R10" s="270">
        <v>7</v>
      </c>
      <c r="U10" s="298" t="s">
        <v>205</v>
      </c>
      <c r="V10" s="343"/>
      <c r="W10" s="343">
        <v>4</v>
      </c>
    </row>
    <row r="11" spans="1:23" s="270" customFormat="1" ht="14.4" x14ac:dyDescent="0.3">
      <c r="A11" s="273" t="s">
        <v>160</v>
      </c>
      <c r="B11" s="90"/>
      <c r="C11" s="89"/>
      <c r="D11" s="90"/>
      <c r="E11" s="90"/>
      <c r="F11" s="90"/>
      <c r="G11" s="91"/>
      <c r="H11" s="92"/>
      <c r="I11" s="140"/>
      <c r="J11" s="92"/>
      <c r="K11" s="93">
        <f t="shared" si="0"/>
        <v>0</v>
      </c>
      <c r="P11" s="270" t="s">
        <v>236</v>
      </c>
      <c r="R11" s="270">
        <v>4</v>
      </c>
      <c r="U11" s="298" t="s">
        <v>206</v>
      </c>
      <c r="V11" s="343"/>
      <c r="W11" s="343">
        <v>3</v>
      </c>
    </row>
    <row r="12" spans="1:23" s="270" customFormat="1" ht="14.4" x14ac:dyDescent="0.3">
      <c r="A12" s="273" t="s">
        <v>161</v>
      </c>
      <c r="B12" s="90"/>
      <c r="C12" s="89"/>
      <c r="D12" s="90"/>
      <c r="E12" s="90"/>
      <c r="F12" s="90"/>
      <c r="G12" s="91"/>
      <c r="H12" s="92"/>
      <c r="I12" s="140"/>
      <c r="J12" s="92"/>
      <c r="K12" s="93">
        <f t="shared" si="0"/>
        <v>0</v>
      </c>
      <c r="P12" s="270" t="s">
        <v>257</v>
      </c>
      <c r="Q12" s="270">
        <v>1</v>
      </c>
      <c r="R12" s="270">
        <v>19</v>
      </c>
      <c r="U12" s="298" t="s">
        <v>213</v>
      </c>
      <c r="V12" s="343"/>
      <c r="W12" s="343">
        <v>1</v>
      </c>
    </row>
    <row r="13" spans="1:23" s="270" customFormat="1" ht="14.4" x14ac:dyDescent="0.3">
      <c r="A13" s="273" t="s">
        <v>162</v>
      </c>
      <c r="B13" s="90"/>
      <c r="C13" s="89"/>
      <c r="D13" s="90"/>
      <c r="E13" s="90"/>
      <c r="F13" s="90"/>
      <c r="G13" s="91"/>
      <c r="H13" s="92"/>
      <c r="I13" s="140"/>
      <c r="J13" s="92"/>
      <c r="K13" s="93">
        <f t="shared" si="0"/>
        <v>0</v>
      </c>
      <c r="P13" s="270" t="s">
        <v>271</v>
      </c>
      <c r="R13" s="270">
        <v>2</v>
      </c>
      <c r="U13" s="298" t="s">
        <v>226</v>
      </c>
      <c r="V13" s="343"/>
      <c r="W13" s="343">
        <v>4</v>
      </c>
    </row>
    <row r="14" spans="1:23" s="270" customFormat="1" ht="14.4" x14ac:dyDescent="0.3">
      <c r="A14" s="273" t="s">
        <v>163</v>
      </c>
      <c r="B14" s="90"/>
      <c r="C14" s="89"/>
      <c r="D14" s="90"/>
      <c r="E14" s="90"/>
      <c r="F14" s="90"/>
      <c r="G14" s="91"/>
      <c r="H14" s="92"/>
      <c r="I14" s="140"/>
      <c r="J14" s="92"/>
      <c r="K14" s="93">
        <f t="shared" si="0"/>
        <v>0</v>
      </c>
      <c r="P14" s="270" t="s">
        <v>275</v>
      </c>
      <c r="R14" s="270">
        <v>2</v>
      </c>
      <c r="U14" s="298" t="s">
        <v>227</v>
      </c>
      <c r="V14" s="343"/>
      <c r="W14" s="343">
        <v>1</v>
      </c>
    </row>
    <row r="15" spans="1:23" s="270" customFormat="1" ht="14.4" x14ac:dyDescent="0.3">
      <c r="A15" s="273" t="s">
        <v>164</v>
      </c>
      <c r="B15" s="90"/>
      <c r="C15" s="89"/>
      <c r="D15" s="90"/>
      <c r="E15" s="90"/>
      <c r="F15" s="90"/>
      <c r="G15" s="91"/>
      <c r="H15" s="92"/>
      <c r="I15" s="140"/>
      <c r="J15" s="92"/>
      <c r="K15" s="93">
        <f t="shared" si="0"/>
        <v>0</v>
      </c>
      <c r="P15" s="270" t="s">
        <v>305</v>
      </c>
      <c r="R15" s="270">
        <v>1</v>
      </c>
      <c r="U15" s="298" t="s">
        <v>228</v>
      </c>
      <c r="V15" s="343"/>
      <c r="W15" s="343">
        <v>6</v>
      </c>
    </row>
    <row r="16" spans="1:23" s="270" customFormat="1" ht="14.4" x14ac:dyDescent="0.3">
      <c r="A16" s="273" t="s">
        <v>165</v>
      </c>
      <c r="B16" s="90"/>
      <c r="C16" s="89"/>
      <c r="D16" s="90"/>
      <c r="E16" s="90"/>
      <c r="F16" s="90"/>
      <c r="G16" s="91"/>
      <c r="H16" s="92"/>
      <c r="I16" s="140"/>
      <c r="J16" s="92"/>
      <c r="K16" s="93">
        <f t="shared" si="0"/>
        <v>0</v>
      </c>
      <c r="P16" s="270" t="s">
        <v>318</v>
      </c>
      <c r="Q16" s="270">
        <v>4</v>
      </c>
      <c r="R16" s="270">
        <v>22</v>
      </c>
      <c r="U16" s="298" t="s">
        <v>231</v>
      </c>
      <c r="V16" s="343"/>
      <c r="W16" s="343">
        <v>5</v>
      </c>
    </row>
    <row r="17" spans="1:23" s="270" customFormat="1" ht="14.4" x14ac:dyDescent="0.3">
      <c r="A17" s="273" t="s">
        <v>166</v>
      </c>
      <c r="B17" s="90"/>
      <c r="C17" s="89"/>
      <c r="D17" s="90"/>
      <c r="E17" s="90"/>
      <c r="F17" s="90"/>
      <c r="G17" s="91"/>
      <c r="H17" s="92"/>
      <c r="I17" s="140"/>
      <c r="J17" s="92"/>
      <c r="K17" s="93">
        <f t="shared" si="0"/>
        <v>0</v>
      </c>
      <c r="P17" s="270" t="s">
        <v>320</v>
      </c>
      <c r="R17" s="270">
        <v>21</v>
      </c>
      <c r="U17" s="298" t="s">
        <v>233</v>
      </c>
      <c r="V17" s="343"/>
      <c r="W17" s="343">
        <v>9</v>
      </c>
    </row>
    <row r="18" spans="1:23" s="270" customFormat="1" ht="14.4" x14ac:dyDescent="0.3">
      <c r="A18" s="273" t="s">
        <v>167</v>
      </c>
      <c r="B18" s="90"/>
      <c r="C18" s="89"/>
      <c r="D18" s="90"/>
      <c r="E18" s="90"/>
      <c r="F18" s="90"/>
      <c r="G18" s="91"/>
      <c r="H18" s="92"/>
      <c r="I18" s="140"/>
      <c r="J18" s="92"/>
      <c r="K18" s="93">
        <f t="shared" si="0"/>
        <v>0</v>
      </c>
      <c r="P18" s="270" t="s">
        <v>321</v>
      </c>
      <c r="R18" s="270">
        <v>11</v>
      </c>
      <c r="U18" s="298" t="s">
        <v>236</v>
      </c>
      <c r="V18" s="343">
        <v>1</v>
      </c>
      <c r="W18" s="343">
        <v>1</v>
      </c>
    </row>
    <row r="19" spans="1:23" s="270" customFormat="1" ht="14.4" x14ac:dyDescent="0.3">
      <c r="A19" s="273" t="s">
        <v>217</v>
      </c>
      <c r="B19" s="90"/>
      <c r="C19" s="89"/>
      <c r="D19" s="90"/>
      <c r="E19" s="90"/>
      <c r="F19" s="90"/>
      <c r="G19" s="91"/>
      <c r="H19" s="92"/>
      <c r="I19" s="140"/>
      <c r="J19" s="92"/>
      <c r="K19" s="93">
        <f t="shared" si="0"/>
        <v>0</v>
      </c>
      <c r="P19" s="270" t="s">
        <v>249</v>
      </c>
      <c r="R19" s="270">
        <v>18</v>
      </c>
      <c r="U19" s="298" t="s">
        <v>239</v>
      </c>
      <c r="V19" s="343"/>
      <c r="W19" s="343">
        <v>1</v>
      </c>
    </row>
    <row r="20" spans="1:23" s="270" customFormat="1" ht="14.4" x14ac:dyDescent="0.3">
      <c r="A20" s="273" t="s">
        <v>238</v>
      </c>
      <c r="B20" s="90"/>
      <c r="C20" s="89"/>
      <c r="D20" s="90"/>
      <c r="E20" s="90"/>
      <c r="F20" s="90"/>
      <c r="G20" s="91"/>
      <c r="H20" s="92"/>
      <c r="I20" s="140"/>
      <c r="J20" s="92"/>
      <c r="K20" s="93">
        <f t="shared" si="0"/>
        <v>0</v>
      </c>
      <c r="P20" s="270" t="s">
        <v>324</v>
      </c>
      <c r="R20" s="270">
        <v>7</v>
      </c>
      <c r="U20" s="298" t="s">
        <v>246</v>
      </c>
      <c r="V20" s="343"/>
      <c r="W20" s="343">
        <v>6</v>
      </c>
    </row>
    <row r="21" spans="1:23" s="270" customFormat="1" ht="14.4" x14ac:dyDescent="0.3">
      <c r="A21" s="273" t="s">
        <v>169</v>
      </c>
      <c r="B21" s="90"/>
      <c r="C21" s="89"/>
      <c r="D21" s="90"/>
      <c r="E21" s="90"/>
      <c r="F21" s="90"/>
      <c r="G21" s="91"/>
      <c r="H21" s="92"/>
      <c r="I21" s="140"/>
      <c r="J21" s="92"/>
      <c r="K21" s="93">
        <f t="shared" si="0"/>
        <v>0</v>
      </c>
      <c r="P21" s="270" t="s">
        <v>325</v>
      </c>
      <c r="R21" s="270">
        <v>14</v>
      </c>
      <c r="U21" s="298" t="s">
        <v>250</v>
      </c>
      <c r="V21" s="343"/>
      <c r="W21" s="343">
        <v>15</v>
      </c>
    </row>
    <row r="22" spans="1:23" s="270" customFormat="1" ht="14.4" x14ac:dyDescent="0.3">
      <c r="A22" s="273" t="s">
        <v>170</v>
      </c>
      <c r="B22" s="90"/>
      <c r="C22" s="89"/>
      <c r="D22" s="90"/>
      <c r="E22" s="90"/>
      <c r="F22" s="90"/>
      <c r="G22" s="91"/>
      <c r="H22" s="92"/>
      <c r="I22" s="140"/>
      <c r="J22" s="92"/>
      <c r="K22" s="93">
        <f t="shared" si="0"/>
        <v>0</v>
      </c>
      <c r="P22" s="270" t="s">
        <v>327</v>
      </c>
      <c r="R22" s="270">
        <v>10</v>
      </c>
      <c r="U22" s="298" t="s">
        <v>253</v>
      </c>
      <c r="V22" s="343"/>
      <c r="W22" s="343">
        <v>6</v>
      </c>
    </row>
    <row r="23" spans="1:23" s="270" customFormat="1" ht="14.4" x14ac:dyDescent="0.3">
      <c r="A23" s="273" t="s">
        <v>171</v>
      </c>
      <c r="B23" s="90">
        <v>3</v>
      </c>
      <c r="C23" s="89"/>
      <c r="D23" s="90">
        <v>0</v>
      </c>
      <c r="E23" s="90"/>
      <c r="F23" s="90"/>
      <c r="G23" s="91">
        <v>3</v>
      </c>
      <c r="H23" s="92"/>
      <c r="I23" s="140"/>
      <c r="J23" s="92">
        <v>1</v>
      </c>
      <c r="K23" s="93">
        <f t="shared" si="0"/>
        <v>7</v>
      </c>
      <c r="P23" s="270" t="s">
        <v>338</v>
      </c>
      <c r="Q23" s="270">
        <v>2</v>
      </c>
      <c r="R23" s="270">
        <v>14</v>
      </c>
      <c r="U23" s="298" t="s">
        <v>257</v>
      </c>
      <c r="V23" s="343"/>
      <c r="W23" s="343">
        <v>3</v>
      </c>
    </row>
    <row r="24" spans="1:23" s="270" customFormat="1" ht="14.4" x14ac:dyDescent="0.3">
      <c r="A24" s="273" t="s">
        <v>172</v>
      </c>
      <c r="B24" s="90"/>
      <c r="C24" s="89"/>
      <c r="D24" s="90"/>
      <c r="E24" s="90"/>
      <c r="F24" s="90"/>
      <c r="G24" s="91"/>
      <c r="H24" s="92"/>
      <c r="I24" s="140"/>
      <c r="J24" s="92"/>
      <c r="K24" s="93">
        <f t="shared" si="0"/>
        <v>0</v>
      </c>
      <c r="P24" s="270" t="s">
        <v>339</v>
      </c>
      <c r="R24" s="270">
        <v>1</v>
      </c>
      <c r="U24" s="298" t="s">
        <v>270</v>
      </c>
      <c r="V24" s="343"/>
      <c r="W24" s="343">
        <v>1</v>
      </c>
    </row>
    <row r="25" spans="1:23" s="270" customFormat="1" ht="14.4" x14ac:dyDescent="0.3">
      <c r="A25" s="273" t="s">
        <v>173</v>
      </c>
      <c r="B25" s="90"/>
      <c r="C25" s="89"/>
      <c r="D25" s="90"/>
      <c r="E25" s="90"/>
      <c r="F25" s="90"/>
      <c r="G25" s="91"/>
      <c r="H25" s="92"/>
      <c r="I25" s="140"/>
      <c r="J25" s="92"/>
      <c r="K25" s="93">
        <f t="shared" si="0"/>
        <v>0</v>
      </c>
      <c r="P25" s="270" t="s">
        <v>342</v>
      </c>
      <c r="R25" s="270">
        <v>1</v>
      </c>
      <c r="U25" s="298" t="s">
        <v>271</v>
      </c>
      <c r="V25" s="343"/>
      <c r="W25" s="343">
        <v>1</v>
      </c>
    </row>
    <row r="26" spans="1:23" s="270" customFormat="1" ht="14.4" x14ac:dyDescent="0.3">
      <c r="A26" s="273" t="s">
        <v>174</v>
      </c>
      <c r="B26" s="90"/>
      <c r="C26" s="89"/>
      <c r="D26" s="90"/>
      <c r="E26" s="90"/>
      <c r="F26" s="90"/>
      <c r="G26" s="91"/>
      <c r="H26" s="92"/>
      <c r="I26" s="140"/>
      <c r="J26" s="92"/>
      <c r="K26" s="93">
        <f t="shared" si="0"/>
        <v>0</v>
      </c>
      <c r="P26" s="270" t="s">
        <v>287</v>
      </c>
      <c r="R26" s="270">
        <v>1</v>
      </c>
      <c r="U26" s="298" t="s">
        <v>275</v>
      </c>
      <c r="V26" s="343"/>
      <c r="W26" s="343">
        <v>2</v>
      </c>
    </row>
    <row r="27" spans="1:23" s="270" customFormat="1" ht="14.4" x14ac:dyDescent="0.3">
      <c r="A27" s="273" t="s">
        <v>175</v>
      </c>
      <c r="B27" s="90"/>
      <c r="C27" s="89"/>
      <c r="D27" s="90"/>
      <c r="E27" s="90"/>
      <c r="F27" s="90"/>
      <c r="G27" s="91"/>
      <c r="H27" s="92"/>
      <c r="I27" s="140"/>
      <c r="J27" s="92"/>
      <c r="K27" s="93">
        <f t="shared" si="0"/>
        <v>0</v>
      </c>
      <c r="P27" s="270" t="s">
        <v>297</v>
      </c>
      <c r="R27" s="270">
        <v>2</v>
      </c>
      <c r="U27" s="298" t="s">
        <v>280</v>
      </c>
      <c r="V27" s="343"/>
      <c r="W27" s="343">
        <v>3</v>
      </c>
    </row>
    <row r="28" spans="1:23" s="270" customFormat="1" ht="14.4" x14ac:dyDescent="0.3">
      <c r="A28" s="273" t="s">
        <v>176</v>
      </c>
      <c r="B28" s="90"/>
      <c r="C28" s="89"/>
      <c r="D28" s="90"/>
      <c r="E28" s="90"/>
      <c r="F28" s="90"/>
      <c r="G28" s="91"/>
      <c r="H28" s="92"/>
      <c r="I28" s="140"/>
      <c r="J28" s="92"/>
      <c r="K28" s="93">
        <f t="shared" si="0"/>
        <v>0</v>
      </c>
      <c r="P28" s="270" t="s">
        <v>341</v>
      </c>
      <c r="R28" s="270">
        <v>2</v>
      </c>
      <c r="U28" s="298" t="s">
        <v>303</v>
      </c>
      <c r="V28" s="343"/>
      <c r="W28" s="343">
        <v>1</v>
      </c>
    </row>
    <row r="29" spans="1:23" s="270" customFormat="1" ht="14.4" x14ac:dyDescent="0.3">
      <c r="A29" s="273" t="s">
        <v>384</v>
      </c>
      <c r="B29" s="90"/>
      <c r="C29" s="89"/>
      <c r="D29" s="90"/>
      <c r="E29" s="90"/>
      <c r="F29" s="90"/>
      <c r="G29" s="91"/>
      <c r="H29" s="92"/>
      <c r="I29" s="140"/>
      <c r="J29" s="92"/>
      <c r="K29" s="93">
        <f t="shared" si="0"/>
        <v>0</v>
      </c>
      <c r="P29" s="270" t="s">
        <v>358</v>
      </c>
      <c r="R29" s="270">
        <v>84</v>
      </c>
      <c r="U29" s="298" t="s">
        <v>305</v>
      </c>
      <c r="V29" s="343"/>
      <c r="W29" s="343">
        <v>4</v>
      </c>
    </row>
    <row r="30" spans="1:23" s="270" customFormat="1" ht="14.4" x14ac:dyDescent="0.3">
      <c r="A30" s="273" t="s">
        <v>178</v>
      </c>
      <c r="B30" s="90"/>
      <c r="C30" s="89"/>
      <c r="D30" s="90"/>
      <c r="E30" s="90"/>
      <c r="F30" s="90"/>
      <c r="G30" s="91"/>
      <c r="H30" s="92"/>
      <c r="I30" s="140"/>
      <c r="J30" s="92"/>
      <c r="K30" s="93">
        <f t="shared" si="0"/>
        <v>0</v>
      </c>
      <c r="P30" s="270" t="s">
        <v>365</v>
      </c>
      <c r="R30" s="270">
        <v>2</v>
      </c>
      <c r="U30" s="298" t="s">
        <v>318</v>
      </c>
      <c r="V30" s="343"/>
      <c r="W30" s="343">
        <v>26</v>
      </c>
    </row>
    <row r="31" spans="1:23" s="270" customFormat="1" ht="14.4" x14ac:dyDescent="0.3">
      <c r="A31" s="273" t="s">
        <v>179</v>
      </c>
      <c r="B31" s="90"/>
      <c r="C31" s="89"/>
      <c r="D31" s="90"/>
      <c r="E31" s="90"/>
      <c r="F31" s="90"/>
      <c r="G31" s="91"/>
      <c r="H31" s="92"/>
      <c r="I31" s="140"/>
      <c r="J31" s="92"/>
      <c r="K31" s="93">
        <f t="shared" si="0"/>
        <v>0</v>
      </c>
      <c r="P31" s="270" t="s">
        <v>372</v>
      </c>
      <c r="Q31" s="270">
        <v>2</v>
      </c>
      <c r="R31" s="270">
        <v>23</v>
      </c>
      <c r="U31" s="298" t="s">
        <v>320</v>
      </c>
      <c r="V31" s="343"/>
      <c r="W31" s="343">
        <v>13</v>
      </c>
    </row>
    <row r="32" spans="1:23" s="270" customFormat="1" ht="14.4" x14ac:dyDescent="0.3">
      <c r="A32" s="273" t="s">
        <v>180</v>
      </c>
      <c r="B32" s="90"/>
      <c r="C32" s="89"/>
      <c r="D32" s="90"/>
      <c r="E32" s="90"/>
      <c r="F32" s="90"/>
      <c r="G32" s="91"/>
      <c r="H32" s="92"/>
      <c r="I32" s="140"/>
      <c r="J32" s="92"/>
      <c r="K32" s="93">
        <f t="shared" si="0"/>
        <v>0</v>
      </c>
      <c r="P32" s="270" t="s">
        <v>377</v>
      </c>
      <c r="R32" s="270">
        <v>30</v>
      </c>
      <c r="U32" s="298" t="s">
        <v>321</v>
      </c>
      <c r="V32" s="343"/>
      <c r="W32" s="343">
        <v>14</v>
      </c>
    </row>
    <row r="33" spans="1:23" s="270" customFormat="1" ht="14.4" x14ac:dyDescent="0.3">
      <c r="A33" s="273" t="s">
        <v>181</v>
      </c>
      <c r="B33" s="90"/>
      <c r="C33" s="89"/>
      <c r="D33" s="90"/>
      <c r="E33" s="90"/>
      <c r="F33" s="90"/>
      <c r="G33" s="91"/>
      <c r="H33" s="92"/>
      <c r="I33" s="140"/>
      <c r="J33" s="92"/>
      <c r="K33" s="93">
        <f t="shared" si="0"/>
        <v>0</v>
      </c>
      <c r="P33" s="270" t="s">
        <v>385</v>
      </c>
      <c r="Q33" s="270">
        <v>11</v>
      </c>
      <c r="U33" s="298" t="s">
        <v>338</v>
      </c>
      <c r="V33" s="343"/>
      <c r="W33" s="343">
        <v>5</v>
      </c>
    </row>
    <row r="34" spans="1:23" s="270" customFormat="1" ht="14.4" x14ac:dyDescent="0.3">
      <c r="A34" s="273" t="s">
        <v>182</v>
      </c>
      <c r="B34" s="90"/>
      <c r="C34" s="89"/>
      <c r="D34" s="90"/>
      <c r="E34" s="90"/>
      <c r="F34" s="90"/>
      <c r="G34" s="91"/>
      <c r="H34" s="92"/>
      <c r="I34" s="140"/>
      <c r="J34" s="92"/>
      <c r="K34" s="93">
        <f t="shared" si="0"/>
        <v>0</v>
      </c>
      <c r="U34" s="298" t="s">
        <v>339</v>
      </c>
      <c r="V34" s="343"/>
      <c r="W34" s="343">
        <v>1</v>
      </c>
    </row>
    <row r="35" spans="1:23" s="270" customFormat="1" ht="14.4" x14ac:dyDescent="0.3">
      <c r="A35" s="273" t="s">
        <v>184</v>
      </c>
      <c r="B35" s="90"/>
      <c r="C35" s="89"/>
      <c r="D35" s="90"/>
      <c r="E35" s="90"/>
      <c r="F35" s="90"/>
      <c r="G35" s="91"/>
      <c r="H35" s="92"/>
      <c r="I35" s="140"/>
      <c r="J35" s="92"/>
      <c r="K35" s="93">
        <f t="shared" si="0"/>
        <v>0</v>
      </c>
      <c r="U35" s="298" t="s">
        <v>383</v>
      </c>
      <c r="V35" s="343"/>
      <c r="W35" s="343">
        <v>6</v>
      </c>
    </row>
    <row r="36" spans="1:23" s="270" customFormat="1" ht="14.4" x14ac:dyDescent="0.3">
      <c r="A36" s="273" t="s">
        <v>183</v>
      </c>
      <c r="B36" s="90"/>
      <c r="C36" s="89"/>
      <c r="D36" s="90"/>
      <c r="E36" s="90"/>
      <c r="F36" s="90"/>
      <c r="G36" s="91"/>
      <c r="H36" s="92"/>
      <c r="I36" s="140"/>
      <c r="J36" s="92"/>
      <c r="K36" s="93">
        <f t="shared" si="0"/>
        <v>0</v>
      </c>
      <c r="U36" s="298" t="s">
        <v>342</v>
      </c>
      <c r="V36" s="343"/>
      <c r="W36" s="343">
        <v>7</v>
      </c>
    </row>
    <row r="37" spans="1:23" s="270" customFormat="1" ht="14.4" x14ac:dyDescent="0.3">
      <c r="A37" s="273" t="s">
        <v>186</v>
      </c>
      <c r="B37" s="90">
        <v>2</v>
      </c>
      <c r="C37" s="89"/>
      <c r="D37" s="90">
        <v>0</v>
      </c>
      <c r="E37" s="90"/>
      <c r="F37" s="90"/>
      <c r="G37" s="91">
        <v>1</v>
      </c>
      <c r="H37" s="92"/>
      <c r="I37" s="140"/>
      <c r="J37" s="92"/>
      <c r="K37" s="93">
        <f t="shared" si="0"/>
        <v>3</v>
      </c>
      <c r="U37" s="298" t="s">
        <v>287</v>
      </c>
      <c r="V37" s="343"/>
      <c r="W37" s="343">
        <v>1</v>
      </c>
    </row>
    <row r="38" spans="1:23" s="270" customFormat="1" ht="14.4" x14ac:dyDescent="0.3">
      <c r="A38" s="273" t="s">
        <v>187</v>
      </c>
      <c r="B38" s="90"/>
      <c r="C38" s="89"/>
      <c r="D38" s="90"/>
      <c r="E38" s="90"/>
      <c r="F38" s="90"/>
      <c r="G38" s="91"/>
      <c r="H38" s="92"/>
      <c r="I38" s="140"/>
      <c r="J38" s="92"/>
      <c r="K38" s="93">
        <f t="shared" si="0"/>
        <v>0</v>
      </c>
      <c r="U38" s="298" t="s">
        <v>297</v>
      </c>
      <c r="V38" s="343"/>
      <c r="W38" s="343">
        <v>10</v>
      </c>
    </row>
    <row r="39" spans="1:23" s="270" customFormat="1" ht="14.4" x14ac:dyDescent="0.3">
      <c r="A39" s="273" t="s">
        <v>188</v>
      </c>
      <c r="B39" s="90"/>
      <c r="C39" s="89"/>
      <c r="D39" s="90"/>
      <c r="E39" s="90"/>
      <c r="F39" s="90"/>
      <c r="G39" s="91"/>
      <c r="H39" s="92"/>
      <c r="I39" s="140"/>
      <c r="J39" s="92"/>
      <c r="K39" s="93">
        <f t="shared" si="0"/>
        <v>0</v>
      </c>
      <c r="U39" s="298" t="s">
        <v>341</v>
      </c>
      <c r="V39" s="343"/>
      <c r="W39" s="343">
        <v>1</v>
      </c>
    </row>
    <row r="40" spans="1:23" s="270" customFormat="1" ht="14.4" x14ac:dyDescent="0.3">
      <c r="A40" s="273" t="s">
        <v>189</v>
      </c>
      <c r="B40" s="90"/>
      <c r="C40" s="89"/>
      <c r="D40" s="90"/>
      <c r="E40" s="90"/>
      <c r="F40" s="90"/>
      <c r="G40" s="91"/>
      <c r="H40" s="92"/>
      <c r="I40" s="140"/>
      <c r="J40" s="92"/>
      <c r="K40" s="93">
        <f t="shared" si="0"/>
        <v>0</v>
      </c>
      <c r="U40" s="298" t="s">
        <v>358</v>
      </c>
      <c r="V40" s="343"/>
      <c r="W40" s="343">
        <v>22</v>
      </c>
    </row>
    <row r="41" spans="1:23" s="270" customFormat="1" ht="14.4" x14ac:dyDescent="0.3">
      <c r="A41" s="273" t="s">
        <v>190</v>
      </c>
      <c r="B41" s="90"/>
      <c r="C41" s="89"/>
      <c r="D41" s="90"/>
      <c r="E41" s="90"/>
      <c r="F41" s="90"/>
      <c r="G41" s="91"/>
      <c r="H41" s="92"/>
      <c r="I41" s="140"/>
      <c r="J41" s="92"/>
      <c r="K41" s="93">
        <f t="shared" si="0"/>
        <v>0</v>
      </c>
      <c r="U41" s="298" t="s">
        <v>361</v>
      </c>
      <c r="V41" s="343"/>
      <c r="W41" s="343">
        <v>3</v>
      </c>
    </row>
    <row r="42" spans="1:23" s="270" customFormat="1" ht="14.4" x14ac:dyDescent="0.3">
      <c r="A42" s="273" t="s">
        <v>191</v>
      </c>
      <c r="B42" s="90"/>
      <c r="C42" s="89"/>
      <c r="D42" s="90"/>
      <c r="E42" s="90"/>
      <c r="F42" s="90"/>
      <c r="G42" s="91"/>
      <c r="H42" s="92"/>
      <c r="I42" s="140"/>
      <c r="J42" s="92"/>
      <c r="K42" s="93">
        <f t="shared" si="0"/>
        <v>0</v>
      </c>
      <c r="U42" s="298" t="s">
        <v>362</v>
      </c>
      <c r="V42" s="343"/>
      <c r="W42" s="343">
        <v>1</v>
      </c>
    </row>
    <row r="43" spans="1:23" s="270" customFormat="1" ht="14.4" x14ac:dyDescent="0.3">
      <c r="A43" s="273" t="s">
        <v>428</v>
      </c>
      <c r="B43" s="90">
        <v>3</v>
      </c>
      <c r="C43" s="89"/>
      <c r="D43" s="90">
        <v>0</v>
      </c>
      <c r="E43" s="90"/>
      <c r="F43" s="90"/>
      <c r="G43" s="91"/>
      <c r="H43" s="92"/>
      <c r="I43" s="140"/>
      <c r="J43" s="92"/>
      <c r="K43" s="93">
        <f t="shared" si="0"/>
        <v>3</v>
      </c>
      <c r="U43" s="298" t="s">
        <v>364</v>
      </c>
      <c r="V43" s="343"/>
      <c r="W43" s="343">
        <v>1</v>
      </c>
    </row>
    <row r="44" spans="1:23" s="270" customFormat="1" ht="14.4" x14ac:dyDescent="0.3">
      <c r="A44" s="273" t="s">
        <v>192</v>
      </c>
      <c r="B44" s="90"/>
      <c r="C44" s="89"/>
      <c r="D44" s="90"/>
      <c r="E44" s="90"/>
      <c r="F44" s="90"/>
      <c r="G44" s="91"/>
      <c r="H44" s="92"/>
      <c r="I44" s="140"/>
      <c r="J44" s="92"/>
      <c r="K44" s="93">
        <f t="shared" si="0"/>
        <v>0</v>
      </c>
      <c r="U44" s="298" t="s">
        <v>372</v>
      </c>
      <c r="V44" s="343"/>
      <c r="W44" s="343">
        <v>1</v>
      </c>
    </row>
    <row r="45" spans="1:23" s="270" customFormat="1" x14ac:dyDescent="0.3">
      <c r="A45" s="273" t="s">
        <v>366</v>
      </c>
      <c r="B45" s="90"/>
      <c r="C45" s="89"/>
      <c r="D45" s="90"/>
      <c r="E45" s="90">
        <v>0</v>
      </c>
      <c r="F45" s="90">
        <v>12</v>
      </c>
      <c r="G45" s="91"/>
      <c r="H45" s="92"/>
      <c r="I45" s="140"/>
      <c r="J45" s="92"/>
      <c r="K45" s="93">
        <f t="shared" si="0"/>
        <v>12</v>
      </c>
    </row>
    <row r="46" spans="1:23" s="270" customFormat="1" x14ac:dyDescent="0.3">
      <c r="A46" s="273" t="s">
        <v>193</v>
      </c>
      <c r="B46" s="90">
        <v>1</v>
      </c>
      <c r="C46" s="89"/>
      <c r="D46" s="90">
        <v>0</v>
      </c>
      <c r="E46" s="90"/>
      <c r="F46" s="90"/>
      <c r="G46" s="91"/>
      <c r="H46" s="92"/>
      <c r="I46" s="140"/>
      <c r="J46" s="92"/>
      <c r="K46" s="93">
        <f t="shared" si="0"/>
        <v>1</v>
      </c>
    </row>
    <row r="47" spans="1:23" s="270" customFormat="1" x14ac:dyDescent="0.3">
      <c r="A47" s="273" t="s">
        <v>353</v>
      </c>
      <c r="B47" s="90"/>
      <c r="C47" s="89"/>
      <c r="D47" s="90"/>
      <c r="E47" s="90"/>
      <c r="F47" s="90"/>
      <c r="G47" s="91"/>
      <c r="H47" s="92"/>
      <c r="I47" s="140"/>
      <c r="J47" s="92"/>
      <c r="K47" s="93">
        <f t="shared" si="0"/>
        <v>0</v>
      </c>
    </row>
    <row r="48" spans="1:23" s="270" customFormat="1" x14ac:dyDescent="0.3">
      <c r="A48" s="273" t="s">
        <v>386</v>
      </c>
      <c r="B48" s="90"/>
      <c r="C48" s="89"/>
      <c r="D48" s="90"/>
      <c r="E48" s="90"/>
      <c r="F48" s="90"/>
      <c r="G48" s="91"/>
      <c r="H48" s="92"/>
      <c r="I48" s="140"/>
      <c r="J48" s="92"/>
      <c r="K48" s="93">
        <f t="shared" si="0"/>
        <v>0</v>
      </c>
    </row>
    <row r="49" spans="1:11" s="270" customFormat="1" x14ac:dyDescent="0.3">
      <c r="A49" s="273" t="s">
        <v>483</v>
      </c>
      <c r="B49" s="90"/>
      <c r="C49" s="89"/>
      <c r="D49" s="90"/>
      <c r="E49" s="90"/>
      <c r="F49" s="90"/>
      <c r="G49" s="91"/>
      <c r="H49" s="92"/>
      <c r="I49" s="140"/>
      <c r="J49" s="92"/>
      <c r="K49" s="93">
        <f t="shared" si="0"/>
        <v>0</v>
      </c>
    </row>
    <row r="50" spans="1:11" s="270" customFormat="1" x14ac:dyDescent="0.3">
      <c r="A50" s="273" t="s">
        <v>194</v>
      </c>
      <c r="B50" s="90"/>
      <c r="C50" s="89"/>
      <c r="D50" s="90"/>
      <c r="E50" s="90"/>
      <c r="F50" s="90"/>
      <c r="G50" s="91"/>
      <c r="H50" s="92"/>
      <c r="I50" s="140"/>
      <c r="J50" s="92"/>
      <c r="K50" s="93">
        <f t="shared" si="0"/>
        <v>0</v>
      </c>
    </row>
    <row r="51" spans="1:11" s="270" customFormat="1" x14ac:dyDescent="0.3">
      <c r="A51" s="273" t="s">
        <v>195</v>
      </c>
      <c r="B51" s="90"/>
      <c r="C51" s="89"/>
      <c r="D51" s="90"/>
      <c r="E51" s="90"/>
      <c r="F51" s="90"/>
      <c r="G51" s="91"/>
      <c r="H51" s="92"/>
      <c r="I51" s="140"/>
      <c r="J51" s="92"/>
      <c r="K51" s="93">
        <f t="shared" si="0"/>
        <v>0</v>
      </c>
    </row>
    <row r="52" spans="1:11" s="270" customFormat="1" x14ac:dyDescent="0.3">
      <c r="A52" s="273" t="s">
        <v>196</v>
      </c>
      <c r="B52" s="90"/>
      <c r="C52" s="89"/>
      <c r="D52" s="90"/>
      <c r="E52" s="90"/>
      <c r="F52" s="90"/>
      <c r="G52" s="91"/>
      <c r="H52" s="92"/>
      <c r="I52" s="140"/>
      <c r="J52" s="92"/>
      <c r="K52" s="93">
        <f t="shared" si="0"/>
        <v>0</v>
      </c>
    </row>
    <row r="53" spans="1:11" s="270" customFormat="1" x14ac:dyDescent="0.3">
      <c r="A53" s="273" t="s">
        <v>197</v>
      </c>
      <c r="B53" s="90"/>
      <c r="C53" s="89"/>
      <c r="D53" s="90"/>
      <c r="E53" s="90"/>
      <c r="F53" s="90"/>
      <c r="G53" s="91"/>
      <c r="H53" s="92"/>
      <c r="I53" s="140"/>
      <c r="J53" s="92"/>
      <c r="K53" s="93">
        <f t="shared" si="0"/>
        <v>0</v>
      </c>
    </row>
    <row r="54" spans="1:11" s="270" customFormat="1" x14ac:dyDescent="0.3">
      <c r="A54" s="273" t="s">
        <v>198</v>
      </c>
      <c r="B54" s="90"/>
      <c r="C54" s="89"/>
      <c r="D54" s="90"/>
      <c r="E54" s="90"/>
      <c r="F54" s="90"/>
      <c r="G54" s="91"/>
      <c r="H54" s="92"/>
      <c r="I54" s="140"/>
      <c r="J54" s="92"/>
      <c r="K54" s="93">
        <f t="shared" si="0"/>
        <v>0</v>
      </c>
    </row>
    <row r="55" spans="1:11" s="270" customFormat="1" x14ac:dyDescent="0.3">
      <c r="A55" s="273" t="s">
        <v>200</v>
      </c>
      <c r="B55" s="90">
        <v>3</v>
      </c>
      <c r="C55" s="89"/>
      <c r="D55" s="90">
        <v>0</v>
      </c>
      <c r="E55" s="90"/>
      <c r="F55" s="90"/>
      <c r="G55" s="91">
        <v>3</v>
      </c>
      <c r="H55" s="92"/>
      <c r="I55" s="140"/>
      <c r="J55" s="92">
        <v>1</v>
      </c>
      <c r="K55" s="93">
        <f t="shared" si="0"/>
        <v>7</v>
      </c>
    </row>
    <row r="56" spans="1:11" s="270" customFormat="1" x14ac:dyDescent="0.3">
      <c r="A56" s="273" t="s">
        <v>201</v>
      </c>
      <c r="B56" s="90"/>
      <c r="C56" s="89"/>
      <c r="D56" s="90"/>
      <c r="E56" s="90"/>
      <c r="F56" s="90"/>
      <c r="G56" s="91"/>
      <c r="H56" s="92"/>
      <c r="I56" s="140"/>
      <c r="J56" s="92"/>
      <c r="K56" s="93">
        <f t="shared" si="0"/>
        <v>0</v>
      </c>
    </row>
    <row r="57" spans="1:11" s="270" customFormat="1" x14ac:dyDescent="0.3">
      <c r="A57" s="273" t="s">
        <v>202</v>
      </c>
      <c r="B57" s="90"/>
      <c r="C57" s="89"/>
      <c r="D57" s="90"/>
      <c r="E57" s="90"/>
      <c r="F57" s="90"/>
      <c r="G57" s="91"/>
      <c r="H57" s="92"/>
      <c r="I57" s="140"/>
      <c r="J57" s="92"/>
      <c r="K57" s="93">
        <f t="shared" si="0"/>
        <v>0</v>
      </c>
    </row>
    <row r="58" spans="1:11" s="270" customFormat="1" x14ac:dyDescent="0.3">
      <c r="A58" s="273" t="s">
        <v>485</v>
      </c>
      <c r="B58" s="90"/>
      <c r="C58" s="89"/>
      <c r="D58" s="90"/>
      <c r="E58" s="90"/>
      <c r="F58" s="90"/>
      <c r="G58" s="91"/>
      <c r="H58" s="92"/>
      <c r="I58" s="140"/>
      <c r="J58" s="92"/>
      <c r="K58" s="93">
        <f t="shared" si="0"/>
        <v>0</v>
      </c>
    </row>
    <row r="59" spans="1:11" s="270" customFormat="1" x14ac:dyDescent="0.3">
      <c r="A59" s="273" t="s">
        <v>350</v>
      </c>
      <c r="B59" s="90"/>
      <c r="C59" s="89"/>
      <c r="D59" s="90"/>
      <c r="E59" s="90"/>
      <c r="F59" s="90"/>
      <c r="G59" s="91"/>
      <c r="H59" s="92"/>
      <c r="I59" s="140"/>
      <c r="J59" s="92"/>
      <c r="K59" s="93">
        <f t="shared" si="0"/>
        <v>0</v>
      </c>
    </row>
    <row r="60" spans="1:11" s="270" customFormat="1" x14ac:dyDescent="0.3">
      <c r="A60" s="273" t="s">
        <v>288</v>
      </c>
      <c r="B60" s="90"/>
      <c r="C60" s="89"/>
      <c r="D60" s="90"/>
      <c r="E60" s="90"/>
      <c r="F60" s="90"/>
      <c r="G60" s="91"/>
      <c r="H60" s="92"/>
      <c r="I60" s="140"/>
      <c r="J60" s="92"/>
      <c r="K60" s="93">
        <f t="shared" si="0"/>
        <v>0</v>
      </c>
    </row>
    <row r="61" spans="1:11" s="270" customFormat="1" x14ac:dyDescent="0.3">
      <c r="A61" s="273" t="s">
        <v>203</v>
      </c>
      <c r="B61" s="90"/>
      <c r="C61" s="89"/>
      <c r="D61" s="90"/>
      <c r="E61" s="90"/>
      <c r="F61" s="90"/>
      <c r="G61" s="91"/>
      <c r="H61" s="92"/>
      <c r="I61" s="140"/>
      <c r="J61" s="92"/>
      <c r="K61" s="93">
        <f t="shared" si="0"/>
        <v>0</v>
      </c>
    </row>
    <row r="62" spans="1:11" s="270" customFormat="1" x14ac:dyDescent="0.3">
      <c r="A62" s="273" t="s">
        <v>204</v>
      </c>
      <c r="B62" s="90">
        <v>1</v>
      </c>
      <c r="C62" s="89"/>
      <c r="D62" s="90">
        <v>0</v>
      </c>
      <c r="E62" s="90"/>
      <c r="F62" s="90"/>
      <c r="G62" s="91"/>
      <c r="H62" s="92"/>
      <c r="I62" s="140"/>
      <c r="J62" s="92"/>
      <c r="K62" s="93">
        <f t="shared" si="0"/>
        <v>1</v>
      </c>
    </row>
    <row r="63" spans="1:11" s="270" customFormat="1" x14ac:dyDescent="0.3">
      <c r="A63" s="273" t="s">
        <v>205</v>
      </c>
      <c r="B63" s="90">
        <v>4</v>
      </c>
      <c r="C63" s="89"/>
      <c r="D63" s="90">
        <v>0</v>
      </c>
      <c r="E63" s="90"/>
      <c r="F63" s="90"/>
      <c r="G63" s="91">
        <v>1</v>
      </c>
      <c r="H63" s="92">
        <v>1</v>
      </c>
      <c r="I63" s="140"/>
      <c r="J63" s="92"/>
      <c r="K63" s="93">
        <f t="shared" si="0"/>
        <v>6</v>
      </c>
    </row>
    <row r="64" spans="1:11" s="270" customFormat="1" x14ac:dyDescent="0.3">
      <c r="A64" s="273" t="s">
        <v>486</v>
      </c>
      <c r="B64" s="90"/>
      <c r="C64" s="89"/>
      <c r="D64" s="90"/>
      <c r="E64" s="90"/>
      <c r="F64" s="90"/>
      <c r="G64" s="91"/>
      <c r="H64" s="92"/>
      <c r="I64" s="140"/>
      <c r="J64" s="92"/>
      <c r="K64" s="93">
        <f t="shared" si="0"/>
        <v>0</v>
      </c>
    </row>
    <row r="65" spans="1:11" s="270" customFormat="1" x14ac:dyDescent="0.3">
      <c r="A65" s="273" t="s">
        <v>487</v>
      </c>
      <c r="B65" s="90"/>
      <c r="C65" s="89"/>
      <c r="D65" s="90"/>
      <c r="E65" s="90"/>
      <c r="F65" s="90"/>
      <c r="G65" s="91"/>
      <c r="H65" s="92"/>
      <c r="I65" s="140"/>
      <c r="J65" s="92"/>
      <c r="K65" s="93">
        <f t="shared" si="0"/>
        <v>0</v>
      </c>
    </row>
    <row r="66" spans="1:11" s="270" customFormat="1" x14ac:dyDescent="0.3">
      <c r="A66" s="273" t="s">
        <v>207</v>
      </c>
      <c r="B66" s="90"/>
      <c r="C66" s="89"/>
      <c r="D66" s="90"/>
      <c r="E66" s="90"/>
      <c r="F66" s="90"/>
      <c r="G66" s="91"/>
      <c r="H66" s="92"/>
      <c r="I66" s="140"/>
      <c r="J66" s="92"/>
      <c r="K66" s="93">
        <f t="shared" si="0"/>
        <v>0</v>
      </c>
    </row>
    <row r="67" spans="1:11" s="270" customFormat="1" x14ac:dyDescent="0.3">
      <c r="A67" s="273" t="s">
        <v>206</v>
      </c>
      <c r="B67" s="90">
        <v>3</v>
      </c>
      <c r="C67" s="89"/>
      <c r="D67" s="90">
        <v>0</v>
      </c>
      <c r="E67" s="90">
        <v>0</v>
      </c>
      <c r="F67" s="90">
        <v>4</v>
      </c>
      <c r="G67" s="91">
        <v>3</v>
      </c>
      <c r="H67" s="92"/>
      <c r="I67" s="140"/>
      <c r="J67" s="92"/>
      <c r="K67" s="93">
        <f t="shared" si="0"/>
        <v>10</v>
      </c>
    </row>
    <row r="68" spans="1:11" s="270" customFormat="1" x14ac:dyDescent="0.3">
      <c r="A68" s="273" t="s">
        <v>208</v>
      </c>
      <c r="B68" s="90"/>
      <c r="C68" s="89"/>
      <c r="D68" s="90"/>
      <c r="E68" s="90"/>
      <c r="F68" s="90"/>
      <c r="G68" s="91"/>
      <c r="H68" s="92"/>
      <c r="I68" s="140"/>
      <c r="J68" s="92"/>
      <c r="K68" s="93">
        <f t="shared" ref="K68:K131" si="1">SUM(B68,F68:J68)</f>
        <v>0</v>
      </c>
    </row>
    <row r="69" spans="1:11" s="270" customFormat="1" x14ac:dyDescent="0.3">
      <c r="A69" s="273" t="s">
        <v>209</v>
      </c>
      <c r="B69" s="90"/>
      <c r="C69" s="89"/>
      <c r="D69" s="90"/>
      <c r="E69" s="90"/>
      <c r="F69" s="90"/>
      <c r="G69" s="91"/>
      <c r="H69" s="92"/>
      <c r="I69" s="140"/>
      <c r="J69" s="92"/>
      <c r="K69" s="93">
        <f t="shared" si="1"/>
        <v>0</v>
      </c>
    </row>
    <row r="70" spans="1:11" s="270" customFormat="1" x14ac:dyDescent="0.3">
      <c r="A70" s="273" t="s">
        <v>210</v>
      </c>
      <c r="B70" s="90"/>
      <c r="C70" s="89"/>
      <c r="D70" s="90"/>
      <c r="E70" s="90"/>
      <c r="F70" s="90"/>
      <c r="G70" s="91"/>
      <c r="H70" s="92"/>
      <c r="I70" s="140"/>
      <c r="J70" s="92"/>
      <c r="K70" s="93">
        <f t="shared" si="1"/>
        <v>0</v>
      </c>
    </row>
    <row r="71" spans="1:11" s="270" customFormat="1" x14ac:dyDescent="0.3">
      <c r="A71" s="273" t="s">
        <v>211</v>
      </c>
      <c r="B71" s="90"/>
      <c r="C71" s="89"/>
      <c r="D71" s="90"/>
      <c r="E71" s="90"/>
      <c r="F71" s="90"/>
      <c r="G71" s="91"/>
      <c r="H71" s="92"/>
      <c r="I71" s="140"/>
      <c r="J71" s="92"/>
      <c r="K71" s="93">
        <f t="shared" si="1"/>
        <v>0</v>
      </c>
    </row>
    <row r="72" spans="1:11" s="270" customFormat="1" x14ac:dyDescent="0.3">
      <c r="A72" s="273" t="s">
        <v>488</v>
      </c>
      <c r="B72" s="90"/>
      <c r="C72" s="89"/>
      <c r="D72" s="90"/>
      <c r="E72" s="90"/>
      <c r="F72" s="90"/>
      <c r="G72" s="91"/>
      <c r="H72" s="92"/>
      <c r="I72" s="140"/>
      <c r="J72" s="92"/>
      <c r="K72" s="93">
        <f t="shared" si="1"/>
        <v>0</v>
      </c>
    </row>
    <row r="73" spans="1:11" s="270" customFormat="1" x14ac:dyDescent="0.3">
      <c r="A73" s="273" t="s">
        <v>212</v>
      </c>
      <c r="B73" s="90"/>
      <c r="C73" s="89"/>
      <c r="D73" s="90"/>
      <c r="E73" s="90"/>
      <c r="F73" s="90"/>
      <c r="G73" s="91"/>
      <c r="H73" s="92"/>
      <c r="I73" s="140"/>
      <c r="J73" s="92"/>
      <c r="K73" s="93">
        <f t="shared" si="1"/>
        <v>0</v>
      </c>
    </row>
    <row r="74" spans="1:11" s="270" customFormat="1" x14ac:dyDescent="0.3">
      <c r="A74" s="273" t="s">
        <v>213</v>
      </c>
      <c r="B74" s="90">
        <v>1</v>
      </c>
      <c r="C74" s="89"/>
      <c r="D74" s="90">
        <v>0</v>
      </c>
      <c r="E74" s="90">
        <v>0</v>
      </c>
      <c r="F74" s="90">
        <v>3</v>
      </c>
      <c r="G74" s="91">
        <v>1</v>
      </c>
      <c r="H74" s="92"/>
      <c r="I74" s="140"/>
      <c r="J74" s="92"/>
      <c r="K74" s="93">
        <f t="shared" si="1"/>
        <v>5</v>
      </c>
    </row>
    <row r="75" spans="1:11" s="270" customFormat="1" x14ac:dyDescent="0.3">
      <c r="A75" s="273" t="s">
        <v>216</v>
      </c>
      <c r="B75" s="90"/>
      <c r="C75" s="89"/>
      <c r="D75" s="90"/>
      <c r="E75" s="90"/>
      <c r="F75" s="90"/>
      <c r="G75" s="91"/>
      <c r="H75" s="92"/>
      <c r="I75" s="140"/>
      <c r="J75" s="92"/>
      <c r="K75" s="93">
        <f t="shared" si="1"/>
        <v>0</v>
      </c>
    </row>
    <row r="76" spans="1:11" s="270" customFormat="1" x14ac:dyDescent="0.3">
      <c r="A76" s="273" t="s">
        <v>218</v>
      </c>
      <c r="B76" s="90"/>
      <c r="C76" s="89"/>
      <c r="D76" s="90"/>
      <c r="E76" s="90"/>
      <c r="F76" s="90"/>
      <c r="G76" s="91"/>
      <c r="H76" s="92"/>
      <c r="I76" s="140"/>
      <c r="J76" s="92"/>
      <c r="K76" s="93">
        <f t="shared" si="1"/>
        <v>0</v>
      </c>
    </row>
    <row r="77" spans="1:11" s="270" customFormat="1" x14ac:dyDescent="0.3">
      <c r="A77" s="273" t="s">
        <v>220</v>
      </c>
      <c r="B77" s="90"/>
      <c r="C77" s="89"/>
      <c r="D77" s="90"/>
      <c r="E77" s="90"/>
      <c r="F77" s="90"/>
      <c r="G77" s="91"/>
      <c r="H77" s="92"/>
      <c r="I77" s="140"/>
      <c r="J77" s="92"/>
      <c r="K77" s="93">
        <f t="shared" si="1"/>
        <v>0</v>
      </c>
    </row>
    <row r="78" spans="1:11" s="270" customFormat="1" x14ac:dyDescent="0.3">
      <c r="A78" s="273" t="s">
        <v>222</v>
      </c>
      <c r="B78" s="90"/>
      <c r="C78" s="89"/>
      <c r="D78" s="90"/>
      <c r="E78" s="90"/>
      <c r="F78" s="90"/>
      <c r="G78" s="91"/>
      <c r="H78" s="92"/>
      <c r="I78" s="140"/>
      <c r="J78" s="92"/>
      <c r="K78" s="93">
        <f t="shared" si="1"/>
        <v>0</v>
      </c>
    </row>
    <row r="79" spans="1:11" s="270" customFormat="1" x14ac:dyDescent="0.3">
      <c r="A79" s="273" t="s">
        <v>223</v>
      </c>
      <c r="B79" s="90"/>
      <c r="C79" s="89"/>
      <c r="D79" s="90"/>
      <c r="E79" s="90"/>
      <c r="F79" s="90"/>
      <c r="G79" s="91"/>
      <c r="H79" s="92"/>
      <c r="I79" s="140"/>
      <c r="J79" s="92"/>
      <c r="K79" s="93">
        <f t="shared" si="1"/>
        <v>0</v>
      </c>
    </row>
    <row r="80" spans="1:11" s="270" customFormat="1" x14ac:dyDescent="0.3">
      <c r="A80" s="273" t="s">
        <v>225</v>
      </c>
      <c r="B80" s="90"/>
      <c r="C80" s="89"/>
      <c r="D80" s="90"/>
      <c r="E80" s="90"/>
      <c r="F80" s="90"/>
      <c r="G80" s="91"/>
      <c r="H80" s="92"/>
      <c r="I80" s="140"/>
      <c r="J80" s="92"/>
      <c r="K80" s="93">
        <f t="shared" si="1"/>
        <v>0</v>
      </c>
    </row>
    <row r="81" spans="1:13" s="270" customFormat="1" x14ac:dyDescent="0.3">
      <c r="A81" s="273" t="s">
        <v>226</v>
      </c>
      <c r="B81" s="90">
        <v>4</v>
      </c>
      <c r="C81" s="89"/>
      <c r="D81" s="90">
        <v>0</v>
      </c>
      <c r="E81" s="90"/>
      <c r="F81" s="90"/>
      <c r="G81" s="91"/>
      <c r="H81" s="92"/>
      <c r="I81" s="140"/>
      <c r="J81" s="92"/>
      <c r="K81" s="93">
        <f t="shared" si="1"/>
        <v>4</v>
      </c>
    </row>
    <row r="82" spans="1:13" s="270" customFormat="1" x14ac:dyDescent="0.3">
      <c r="A82" s="273" t="s">
        <v>227</v>
      </c>
      <c r="B82" s="90">
        <v>1</v>
      </c>
      <c r="C82" s="89"/>
      <c r="D82" s="90">
        <v>0</v>
      </c>
      <c r="E82" s="90"/>
      <c r="F82" s="90"/>
      <c r="G82" s="91"/>
      <c r="H82" s="92"/>
      <c r="I82" s="140"/>
      <c r="J82" s="92"/>
      <c r="K82" s="93">
        <f t="shared" si="1"/>
        <v>1</v>
      </c>
    </row>
    <row r="83" spans="1:13" s="270" customFormat="1" x14ac:dyDescent="0.3">
      <c r="A83" s="273" t="s">
        <v>228</v>
      </c>
      <c r="B83" s="90">
        <v>6</v>
      </c>
      <c r="C83" s="89"/>
      <c r="D83" s="90">
        <v>0</v>
      </c>
      <c r="E83" s="90">
        <v>0</v>
      </c>
      <c r="F83" s="90">
        <v>3</v>
      </c>
      <c r="G83" s="91">
        <v>1</v>
      </c>
      <c r="H83" s="92">
        <v>1</v>
      </c>
      <c r="I83" s="140"/>
      <c r="J83" s="92"/>
      <c r="K83" s="93">
        <f t="shared" si="1"/>
        <v>11</v>
      </c>
    </row>
    <row r="84" spans="1:13" s="270" customFormat="1" x14ac:dyDescent="0.3">
      <c r="A84" s="273" t="s">
        <v>229</v>
      </c>
      <c r="B84" s="90"/>
      <c r="C84" s="89"/>
      <c r="D84" s="90"/>
      <c r="E84" s="90">
        <v>0</v>
      </c>
      <c r="F84" s="90">
        <v>1</v>
      </c>
      <c r="G84" s="91"/>
      <c r="H84" s="92"/>
      <c r="I84" s="140"/>
      <c r="J84" s="92"/>
      <c r="K84" s="93">
        <f t="shared" si="1"/>
        <v>1</v>
      </c>
    </row>
    <row r="85" spans="1:13" s="270" customFormat="1" x14ac:dyDescent="0.3">
      <c r="A85" s="273" t="s">
        <v>230</v>
      </c>
      <c r="B85" s="90"/>
      <c r="C85" s="89"/>
      <c r="D85" s="90"/>
      <c r="E85" s="90"/>
      <c r="F85" s="90"/>
      <c r="G85" s="91"/>
      <c r="H85" s="92"/>
      <c r="I85" s="140"/>
      <c r="J85" s="92"/>
      <c r="K85" s="93">
        <f t="shared" si="1"/>
        <v>0</v>
      </c>
    </row>
    <row r="86" spans="1:13" s="270" customFormat="1" x14ac:dyDescent="0.3">
      <c r="A86" s="273" t="s">
        <v>231</v>
      </c>
      <c r="B86" s="90">
        <v>5</v>
      </c>
      <c r="C86" s="89"/>
      <c r="D86" s="90">
        <v>0</v>
      </c>
      <c r="E86" s="90"/>
      <c r="F86" s="90"/>
      <c r="G86" s="91">
        <v>1</v>
      </c>
      <c r="H86" s="92"/>
      <c r="I86" s="140">
        <v>2</v>
      </c>
      <c r="J86" s="92"/>
      <c r="K86" s="93">
        <f t="shared" si="1"/>
        <v>8</v>
      </c>
    </row>
    <row r="87" spans="1:13" s="270" customFormat="1" x14ac:dyDescent="0.3">
      <c r="A87" s="273" t="s">
        <v>232</v>
      </c>
      <c r="B87" s="90"/>
      <c r="C87" s="89"/>
      <c r="D87" s="90"/>
      <c r="E87" s="90"/>
      <c r="F87" s="90"/>
      <c r="G87" s="91"/>
      <c r="H87" s="92"/>
      <c r="I87" s="140"/>
      <c r="J87" s="92"/>
      <c r="K87" s="93">
        <f t="shared" si="1"/>
        <v>0</v>
      </c>
    </row>
    <row r="88" spans="1:13" s="270" customFormat="1" x14ac:dyDescent="0.3">
      <c r="A88" s="273" t="s">
        <v>233</v>
      </c>
      <c r="B88" s="90">
        <v>9</v>
      </c>
      <c r="C88" s="89"/>
      <c r="D88" s="90">
        <v>0</v>
      </c>
      <c r="E88" s="90">
        <v>0</v>
      </c>
      <c r="F88" s="90">
        <v>7</v>
      </c>
      <c r="G88" s="91">
        <v>3</v>
      </c>
      <c r="H88" s="92"/>
      <c r="I88" s="140">
        <v>1</v>
      </c>
      <c r="J88" s="92"/>
      <c r="K88" s="93">
        <f t="shared" si="1"/>
        <v>20</v>
      </c>
    </row>
    <row r="89" spans="1:13" s="270" customFormat="1" x14ac:dyDescent="0.3">
      <c r="A89" s="273" t="s">
        <v>235</v>
      </c>
      <c r="B89" s="90"/>
      <c r="C89" s="89"/>
      <c r="D89" s="90"/>
      <c r="E89" s="90"/>
      <c r="F89" s="90"/>
      <c r="G89" s="91"/>
      <c r="H89" s="92"/>
      <c r="I89" s="140"/>
      <c r="J89" s="92"/>
      <c r="K89" s="93">
        <f t="shared" si="1"/>
        <v>0</v>
      </c>
    </row>
    <row r="90" spans="1:13" s="270" customFormat="1" x14ac:dyDescent="0.3">
      <c r="A90" s="273" t="s">
        <v>236</v>
      </c>
      <c r="B90" s="90">
        <v>2</v>
      </c>
      <c r="C90" s="89"/>
      <c r="D90" s="90">
        <v>1</v>
      </c>
      <c r="E90" s="90">
        <v>0</v>
      </c>
      <c r="F90" s="90">
        <v>4</v>
      </c>
      <c r="G90" s="91"/>
      <c r="H90" s="92"/>
      <c r="I90" s="140"/>
      <c r="J90" s="92"/>
      <c r="K90" s="93">
        <f t="shared" si="1"/>
        <v>6</v>
      </c>
    </row>
    <row r="91" spans="1:13" s="270" customFormat="1" x14ac:dyDescent="0.3">
      <c r="A91" s="290" t="s">
        <v>237</v>
      </c>
      <c r="B91" s="90"/>
      <c r="C91" s="89"/>
      <c r="D91" s="90"/>
      <c r="E91" s="90"/>
      <c r="F91" s="90"/>
      <c r="G91" s="91"/>
      <c r="H91" s="92"/>
      <c r="I91" s="140"/>
      <c r="J91" s="92"/>
      <c r="K91" s="93">
        <f t="shared" si="1"/>
        <v>0</v>
      </c>
    </row>
    <row r="92" spans="1:13" s="270" customFormat="1" x14ac:dyDescent="0.3">
      <c r="A92" s="273" t="s">
        <v>239</v>
      </c>
      <c r="B92" s="90">
        <v>1</v>
      </c>
      <c r="C92" s="89"/>
      <c r="D92" s="90">
        <v>0</v>
      </c>
      <c r="E92" s="90"/>
      <c r="F92" s="90"/>
      <c r="G92" s="91"/>
      <c r="H92" s="92"/>
      <c r="I92" s="140"/>
      <c r="J92" s="92"/>
      <c r="K92" s="93">
        <f t="shared" si="1"/>
        <v>1</v>
      </c>
      <c r="M92" s="82"/>
    </row>
    <row r="93" spans="1:13" s="270" customFormat="1" x14ac:dyDescent="0.3">
      <c r="A93" s="273" t="s">
        <v>241</v>
      </c>
      <c r="B93" s="90"/>
      <c r="C93" s="89"/>
      <c r="D93" s="90"/>
      <c r="E93" s="90"/>
      <c r="F93" s="90"/>
      <c r="G93" s="91"/>
      <c r="H93" s="92"/>
      <c r="I93" s="140"/>
      <c r="J93" s="92"/>
      <c r="K93" s="93">
        <f t="shared" si="1"/>
        <v>0</v>
      </c>
    </row>
    <row r="94" spans="1:13" s="270" customFormat="1" x14ac:dyDescent="0.3">
      <c r="A94" s="273" t="s">
        <v>240</v>
      </c>
      <c r="B94" s="90"/>
      <c r="C94" s="89"/>
      <c r="D94" s="90"/>
      <c r="E94" s="90"/>
      <c r="F94" s="90"/>
      <c r="G94" s="91"/>
      <c r="H94" s="92"/>
      <c r="I94" s="140"/>
      <c r="J94" s="92"/>
      <c r="K94" s="93">
        <f t="shared" si="1"/>
        <v>0</v>
      </c>
    </row>
    <row r="95" spans="1:13" s="270" customFormat="1" x14ac:dyDescent="0.3">
      <c r="A95" s="273" t="s">
        <v>242</v>
      </c>
      <c r="B95" s="90"/>
      <c r="C95" s="89"/>
      <c r="D95" s="90"/>
      <c r="E95" s="90"/>
      <c r="F95" s="90"/>
      <c r="G95" s="91"/>
      <c r="H95" s="92"/>
      <c r="I95" s="140"/>
      <c r="J95" s="92"/>
      <c r="K95" s="93">
        <f t="shared" si="1"/>
        <v>0</v>
      </c>
    </row>
    <row r="96" spans="1:13" s="270" customFormat="1" x14ac:dyDescent="0.3">
      <c r="A96" s="273" t="s">
        <v>243</v>
      </c>
      <c r="B96" s="90"/>
      <c r="C96" s="89"/>
      <c r="D96" s="90"/>
      <c r="E96" s="90"/>
      <c r="F96" s="90"/>
      <c r="G96" s="91"/>
      <c r="H96" s="92"/>
      <c r="I96" s="140"/>
      <c r="J96" s="92"/>
      <c r="K96" s="93">
        <f t="shared" si="1"/>
        <v>0</v>
      </c>
    </row>
    <row r="97" spans="1:11" s="270" customFormat="1" x14ac:dyDescent="0.3">
      <c r="A97" s="273" t="s">
        <v>244</v>
      </c>
      <c r="B97" s="90"/>
      <c r="C97" s="89"/>
      <c r="D97" s="90"/>
      <c r="E97" s="90"/>
      <c r="F97" s="90"/>
      <c r="G97" s="91"/>
      <c r="H97" s="92"/>
      <c r="I97" s="140"/>
      <c r="J97" s="92"/>
      <c r="K97" s="93">
        <f t="shared" si="1"/>
        <v>0</v>
      </c>
    </row>
    <row r="98" spans="1:11" s="270" customFormat="1" x14ac:dyDescent="0.3">
      <c r="A98" s="273" t="s">
        <v>245</v>
      </c>
      <c r="B98" s="90"/>
      <c r="C98" s="89"/>
      <c r="D98" s="90"/>
      <c r="E98" s="90"/>
      <c r="F98" s="90"/>
      <c r="G98" s="91"/>
      <c r="H98" s="92"/>
      <c r="I98" s="140"/>
      <c r="J98" s="92"/>
      <c r="K98" s="93">
        <f t="shared" si="1"/>
        <v>0</v>
      </c>
    </row>
    <row r="99" spans="1:11" s="270" customFormat="1" x14ac:dyDescent="0.3">
      <c r="A99" s="273" t="s">
        <v>246</v>
      </c>
      <c r="B99" s="90">
        <v>6</v>
      </c>
      <c r="C99" s="89"/>
      <c r="D99" s="90">
        <v>0</v>
      </c>
      <c r="E99" s="90"/>
      <c r="F99" s="90"/>
      <c r="G99" s="91">
        <v>3</v>
      </c>
      <c r="H99" s="92">
        <v>3</v>
      </c>
      <c r="I99" s="140">
        <v>1</v>
      </c>
      <c r="J99" s="92"/>
      <c r="K99" s="93">
        <f t="shared" si="1"/>
        <v>13</v>
      </c>
    </row>
    <row r="100" spans="1:11" s="270" customFormat="1" x14ac:dyDescent="0.3">
      <c r="A100" s="273" t="s">
        <v>247</v>
      </c>
      <c r="B100" s="90"/>
      <c r="C100" s="89"/>
      <c r="D100" s="90"/>
      <c r="E100" s="90"/>
      <c r="F100" s="90"/>
      <c r="G100" s="91"/>
      <c r="H100" s="92"/>
      <c r="I100" s="140"/>
      <c r="J100" s="92"/>
      <c r="K100" s="93">
        <f t="shared" si="1"/>
        <v>0</v>
      </c>
    </row>
    <row r="101" spans="1:11" s="270" customFormat="1" x14ac:dyDescent="0.3">
      <c r="A101" s="273" t="s">
        <v>250</v>
      </c>
      <c r="B101" s="90">
        <v>15</v>
      </c>
      <c r="C101" s="89"/>
      <c r="D101" s="90">
        <v>0</v>
      </c>
      <c r="E101" s="90"/>
      <c r="F101" s="90"/>
      <c r="G101" s="91"/>
      <c r="H101" s="92"/>
      <c r="I101" s="140"/>
      <c r="J101" s="92"/>
      <c r="K101" s="93">
        <f t="shared" si="1"/>
        <v>15</v>
      </c>
    </row>
    <row r="102" spans="1:11" s="270" customFormat="1" x14ac:dyDescent="0.3">
      <c r="A102" s="273" t="s">
        <v>253</v>
      </c>
      <c r="B102" s="90">
        <v>6</v>
      </c>
      <c r="C102" s="89"/>
      <c r="D102" s="90">
        <v>0</v>
      </c>
      <c r="E102" s="90"/>
      <c r="F102" s="90"/>
      <c r="G102" s="91">
        <v>3</v>
      </c>
      <c r="H102" s="92"/>
      <c r="I102" s="140"/>
      <c r="J102" s="92"/>
      <c r="K102" s="93">
        <f t="shared" si="1"/>
        <v>9</v>
      </c>
    </row>
    <row r="103" spans="1:11" s="270" customFormat="1" x14ac:dyDescent="0.3">
      <c r="A103" s="273" t="s">
        <v>254</v>
      </c>
      <c r="B103" s="90"/>
      <c r="C103" s="89"/>
      <c r="D103" s="90"/>
      <c r="E103" s="90"/>
      <c r="F103" s="90"/>
      <c r="G103" s="91"/>
      <c r="H103" s="92"/>
      <c r="I103" s="140"/>
      <c r="J103" s="92"/>
      <c r="K103" s="93">
        <f t="shared" si="1"/>
        <v>0</v>
      </c>
    </row>
    <row r="104" spans="1:11" s="270" customFormat="1" x14ac:dyDescent="0.3">
      <c r="A104" s="273" t="s">
        <v>484</v>
      </c>
      <c r="B104" s="90"/>
      <c r="C104" s="89"/>
      <c r="D104" s="90"/>
      <c r="E104" s="90"/>
      <c r="F104" s="90"/>
      <c r="G104" s="91"/>
      <c r="H104" s="92"/>
      <c r="I104" s="140"/>
      <c r="J104" s="92"/>
      <c r="K104" s="93">
        <f t="shared" si="1"/>
        <v>0</v>
      </c>
    </row>
    <row r="105" spans="1:11" s="270" customFormat="1" x14ac:dyDescent="0.3">
      <c r="A105" s="273" t="s">
        <v>255</v>
      </c>
      <c r="B105" s="90"/>
      <c r="C105" s="89"/>
      <c r="D105" s="90"/>
      <c r="E105" s="90"/>
      <c r="F105" s="90"/>
      <c r="G105" s="91"/>
      <c r="H105" s="92"/>
      <c r="I105" s="140"/>
      <c r="J105" s="92"/>
      <c r="K105" s="93">
        <f t="shared" si="1"/>
        <v>0</v>
      </c>
    </row>
    <row r="106" spans="1:11" s="270" customFormat="1" x14ac:dyDescent="0.3">
      <c r="A106" s="273" t="s">
        <v>256</v>
      </c>
      <c r="B106" s="90"/>
      <c r="C106" s="89"/>
      <c r="D106" s="90"/>
      <c r="E106" s="90"/>
      <c r="F106" s="90"/>
      <c r="G106" s="91"/>
      <c r="H106" s="92"/>
      <c r="I106" s="140"/>
      <c r="J106" s="92"/>
      <c r="K106" s="93">
        <f t="shared" si="1"/>
        <v>0</v>
      </c>
    </row>
    <row r="107" spans="1:11" s="270" customFormat="1" x14ac:dyDescent="0.3">
      <c r="A107" s="273" t="s">
        <v>257</v>
      </c>
      <c r="B107" s="90">
        <v>3</v>
      </c>
      <c r="C107" s="89"/>
      <c r="D107" s="90">
        <v>0</v>
      </c>
      <c r="E107" s="90">
        <v>1</v>
      </c>
      <c r="F107" s="90">
        <v>20</v>
      </c>
      <c r="G107" s="91"/>
      <c r="H107" s="92"/>
      <c r="I107" s="140"/>
      <c r="J107" s="92"/>
      <c r="K107" s="93">
        <f t="shared" si="1"/>
        <v>23</v>
      </c>
    </row>
    <row r="108" spans="1:11" s="270" customFormat="1" x14ac:dyDescent="0.3">
      <c r="A108" s="273" t="s">
        <v>258</v>
      </c>
      <c r="B108" s="90"/>
      <c r="C108" s="89"/>
      <c r="D108" s="90"/>
      <c r="E108" s="90"/>
      <c r="F108" s="90"/>
      <c r="G108" s="91"/>
      <c r="H108" s="92"/>
      <c r="I108" s="140"/>
      <c r="J108" s="92"/>
      <c r="K108" s="93">
        <f t="shared" si="1"/>
        <v>0</v>
      </c>
    </row>
    <row r="109" spans="1:11" s="270" customFormat="1" x14ac:dyDescent="0.3">
      <c r="A109" s="273" t="s">
        <v>259</v>
      </c>
      <c r="B109" s="90"/>
      <c r="C109" s="89"/>
      <c r="D109" s="90"/>
      <c r="E109" s="90"/>
      <c r="F109" s="90"/>
      <c r="G109" s="91"/>
      <c r="H109" s="92"/>
      <c r="I109" s="140"/>
      <c r="J109" s="92"/>
      <c r="K109" s="93">
        <f t="shared" si="1"/>
        <v>0</v>
      </c>
    </row>
    <row r="110" spans="1:11" s="270" customFormat="1" x14ac:dyDescent="0.3">
      <c r="A110" s="273" t="s">
        <v>168</v>
      </c>
      <c r="B110" s="90"/>
      <c r="C110" s="89"/>
      <c r="D110" s="90"/>
      <c r="E110" s="90"/>
      <c r="F110" s="90"/>
      <c r="G110" s="91"/>
      <c r="H110" s="92"/>
      <c r="I110" s="140"/>
      <c r="J110" s="92"/>
      <c r="K110" s="93">
        <f t="shared" si="1"/>
        <v>0</v>
      </c>
    </row>
    <row r="111" spans="1:11" s="270" customFormat="1" x14ac:dyDescent="0.3">
      <c r="A111" s="273" t="s">
        <v>332</v>
      </c>
      <c r="B111" s="90"/>
      <c r="C111" s="89"/>
      <c r="D111" s="90"/>
      <c r="E111" s="90"/>
      <c r="F111" s="90"/>
      <c r="G111" s="91"/>
      <c r="H111" s="92"/>
      <c r="I111" s="140"/>
      <c r="J111" s="92"/>
      <c r="K111" s="93">
        <f t="shared" si="1"/>
        <v>0</v>
      </c>
    </row>
    <row r="112" spans="1:11" s="270" customFormat="1" x14ac:dyDescent="0.3">
      <c r="A112" s="273" t="s">
        <v>369</v>
      </c>
      <c r="B112" s="90"/>
      <c r="C112" s="89"/>
      <c r="D112" s="90"/>
      <c r="E112" s="90"/>
      <c r="F112" s="90"/>
      <c r="G112" s="91"/>
      <c r="H112" s="92"/>
      <c r="I112" s="140"/>
      <c r="J112" s="92"/>
      <c r="K112" s="93">
        <f t="shared" si="1"/>
        <v>0</v>
      </c>
    </row>
    <row r="113" spans="1:11" s="270" customFormat="1" x14ac:dyDescent="0.3">
      <c r="A113" s="273" t="s">
        <v>260</v>
      </c>
      <c r="B113" s="90"/>
      <c r="C113" s="89"/>
      <c r="D113" s="90"/>
      <c r="E113" s="90"/>
      <c r="F113" s="90"/>
      <c r="G113" s="91"/>
      <c r="H113" s="92"/>
      <c r="I113" s="140"/>
      <c r="J113" s="92"/>
      <c r="K113" s="93">
        <f t="shared" si="1"/>
        <v>0</v>
      </c>
    </row>
    <row r="114" spans="1:11" s="270" customFormat="1" x14ac:dyDescent="0.3">
      <c r="A114" s="273" t="s">
        <v>261</v>
      </c>
      <c r="B114" s="90"/>
      <c r="C114" s="89"/>
      <c r="D114" s="90"/>
      <c r="E114" s="90"/>
      <c r="F114" s="90"/>
      <c r="G114" s="91"/>
      <c r="H114" s="92"/>
      <c r="I114" s="140"/>
      <c r="J114" s="92"/>
      <c r="K114" s="93">
        <f t="shared" si="1"/>
        <v>0</v>
      </c>
    </row>
    <row r="115" spans="1:11" s="270" customFormat="1" x14ac:dyDescent="0.3">
      <c r="A115" s="273" t="s">
        <v>262</v>
      </c>
      <c r="B115" s="90"/>
      <c r="C115" s="89"/>
      <c r="D115" s="90"/>
      <c r="E115" s="90"/>
      <c r="F115" s="90"/>
      <c r="G115" s="91"/>
      <c r="H115" s="92">
        <v>2</v>
      </c>
      <c r="I115" s="140"/>
      <c r="J115" s="92"/>
      <c r="K115" s="93">
        <f t="shared" si="1"/>
        <v>2</v>
      </c>
    </row>
    <row r="116" spans="1:11" s="270" customFormat="1" x14ac:dyDescent="0.3">
      <c r="A116" s="273" t="s">
        <v>263</v>
      </c>
      <c r="B116" s="90"/>
      <c r="C116" s="89"/>
      <c r="D116" s="90"/>
      <c r="E116" s="90"/>
      <c r="F116" s="90"/>
      <c r="G116" s="91"/>
      <c r="H116" s="92"/>
      <c r="I116" s="140"/>
      <c r="J116" s="92"/>
      <c r="K116" s="93">
        <f t="shared" si="1"/>
        <v>0</v>
      </c>
    </row>
    <row r="117" spans="1:11" s="270" customFormat="1" x14ac:dyDescent="0.3">
      <c r="A117" s="273" t="s">
        <v>264</v>
      </c>
      <c r="B117" s="90"/>
      <c r="C117" s="89"/>
      <c r="D117" s="90"/>
      <c r="E117" s="90"/>
      <c r="F117" s="90"/>
      <c r="G117" s="91"/>
      <c r="H117" s="92"/>
      <c r="I117" s="140"/>
      <c r="J117" s="92"/>
      <c r="K117" s="93">
        <f t="shared" si="1"/>
        <v>0</v>
      </c>
    </row>
    <row r="118" spans="1:11" s="270" customFormat="1" x14ac:dyDescent="0.3">
      <c r="A118" s="273" t="s">
        <v>265</v>
      </c>
      <c r="B118" s="90"/>
      <c r="C118" s="89"/>
      <c r="D118" s="90"/>
      <c r="E118" s="90"/>
      <c r="F118" s="90"/>
      <c r="G118" s="91"/>
      <c r="H118" s="92"/>
      <c r="I118" s="140"/>
      <c r="J118" s="92"/>
      <c r="K118" s="93">
        <f t="shared" si="1"/>
        <v>0</v>
      </c>
    </row>
    <row r="119" spans="1:11" s="270" customFormat="1" x14ac:dyDescent="0.3">
      <c r="A119" s="273" t="s">
        <v>266</v>
      </c>
      <c r="B119" s="90"/>
      <c r="C119" s="89"/>
      <c r="D119" s="90"/>
      <c r="E119" s="90"/>
      <c r="F119" s="90"/>
      <c r="G119" s="91"/>
      <c r="H119" s="92"/>
      <c r="I119" s="140"/>
      <c r="J119" s="92"/>
      <c r="K119" s="93">
        <f t="shared" si="1"/>
        <v>0</v>
      </c>
    </row>
    <row r="120" spans="1:11" s="270" customFormat="1" x14ac:dyDescent="0.3">
      <c r="A120" s="273" t="s">
        <v>267</v>
      </c>
      <c r="B120" s="90"/>
      <c r="C120" s="89"/>
      <c r="D120" s="90"/>
      <c r="E120" s="90"/>
      <c r="F120" s="90"/>
      <c r="G120" s="91"/>
      <c r="H120" s="92"/>
      <c r="I120" s="140"/>
      <c r="J120" s="92"/>
      <c r="K120" s="93">
        <f t="shared" si="1"/>
        <v>0</v>
      </c>
    </row>
    <row r="121" spans="1:11" s="270" customFormat="1" x14ac:dyDescent="0.3">
      <c r="A121" s="273" t="s">
        <v>268</v>
      </c>
      <c r="B121" s="90"/>
      <c r="C121" s="89"/>
      <c r="D121" s="90"/>
      <c r="E121" s="90"/>
      <c r="F121" s="90"/>
      <c r="G121" s="91"/>
      <c r="H121" s="92"/>
      <c r="I121" s="140"/>
      <c r="J121" s="92"/>
      <c r="K121" s="93">
        <f t="shared" si="1"/>
        <v>0</v>
      </c>
    </row>
    <row r="122" spans="1:11" s="270" customFormat="1" x14ac:dyDescent="0.3">
      <c r="A122" s="273" t="s">
        <v>269</v>
      </c>
      <c r="B122" s="90"/>
      <c r="C122" s="89"/>
      <c r="D122" s="90"/>
      <c r="E122" s="90"/>
      <c r="F122" s="90"/>
      <c r="G122" s="91"/>
      <c r="H122" s="92"/>
      <c r="I122" s="140"/>
      <c r="J122" s="92"/>
      <c r="K122" s="93">
        <f t="shared" si="1"/>
        <v>0</v>
      </c>
    </row>
    <row r="123" spans="1:11" s="270" customFormat="1" x14ac:dyDescent="0.3">
      <c r="A123" s="273" t="s">
        <v>270</v>
      </c>
      <c r="B123" s="90">
        <v>1</v>
      </c>
      <c r="C123" s="89"/>
      <c r="D123" s="90">
        <v>0</v>
      </c>
      <c r="E123" s="90"/>
      <c r="F123" s="90"/>
      <c r="G123" s="91"/>
      <c r="H123" s="92"/>
      <c r="I123" s="140">
        <v>1</v>
      </c>
      <c r="J123" s="92">
        <v>1</v>
      </c>
      <c r="K123" s="93">
        <f t="shared" si="1"/>
        <v>3</v>
      </c>
    </row>
    <row r="124" spans="1:11" s="270" customFormat="1" x14ac:dyDescent="0.3">
      <c r="A124" s="273" t="s">
        <v>271</v>
      </c>
      <c r="B124" s="90">
        <v>1</v>
      </c>
      <c r="C124" s="89"/>
      <c r="D124" s="90">
        <v>0</v>
      </c>
      <c r="E124" s="90">
        <v>0</v>
      </c>
      <c r="F124" s="90">
        <v>2</v>
      </c>
      <c r="G124" s="91"/>
      <c r="H124" s="92">
        <v>1</v>
      </c>
      <c r="I124" s="140"/>
      <c r="J124" s="92"/>
      <c r="K124" s="93">
        <f t="shared" si="1"/>
        <v>4</v>
      </c>
    </row>
    <row r="125" spans="1:11" s="270" customFormat="1" x14ac:dyDescent="0.3">
      <c r="A125" s="273" t="s">
        <v>272</v>
      </c>
      <c r="B125" s="90"/>
      <c r="C125" s="89"/>
      <c r="D125" s="90"/>
      <c r="E125" s="90"/>
      <c r="F125" s="90"/>
      <c r="G125" s="91"/>
      <c r="H125" s="92"/>
      <c r="I125" s="140"/>
      <c r="J125" s="92"/>
      <c r="K125" s="93">
        <f t="shared" si="1"/>
        <v>0</v>
      </c>
    </row>
    <row r="126" spans="1:11" s="270" customFormat="1" x14ac:dyDescent="0.3">
      <c r="A126" s="273" t="s">
        <v>274</v>
      </c>
      <c r="B126" s="90"/>
      <c r="C126" s="89"/>
      <c r="D126" s="90"/>
      <c r="E126" s="90"/>
      <c r="F126" s="90"/>
      <c r="G126" s="91">
        <v>1</v>
      </c>
      <c r="H126" s="92"/>
      <c r="I126" s="140"/>
      <c r="J126" s="92"/>
      <c r="K126" s="93">
        <f t="shared" si="1"/>
        <v>1</v>
      </c>
    </row>
    <row r="127" spans="1:11" s="270" customFormat="1" x14ac:dyDescent="0.3">
      <c r="A127" s="273" t="s">
        <v>275</v>
      </c>
      <c r="B127" s="90">
        <v>2</v>
      </c>
      <c r="C127" s="89"/>
      <c r="D127" s="90">
        <v>0</v>
      </c>
      <c r="E127" s="90">
        <v>0</v>
      </c>
      <c r="F127" s="90">
        <v>2</v>
      </c>
      <c r="G127" s="91">
        <v>1</v>
      </c>
      <c r="H127" s="92">
        <v>1</v>
      </c>
      <c r="I127" s="140"/>
      <c r="J127" s="92">
        <v>2</v>
      </c>
      <c r="K127" s="93">
        <f t="shared" si="1"/>
        <v>8</v>
      </c>
    </row>
    <row r="128" spans="1:11" s="270" customFormat="1" x14ac:dyDescent="0.3">
      <c r="A128" s="273" t="s">
        <v>276</v>
      </c>
      <c r="B128" s="90"/>
      <c r="C128" s="89"/>
      <c r="D128" s="90"/>
      <c r="E128" s="90"/>
      <c r="F128" s="90"/>
      <c r="G128" s="91"/>
      <c r="H128" s="92"/>
      <c r="I128" s="140"/>
      <c r="J128" s="92"/>
      <c r="K128" s="93">
        <f t="shared" si="1"/>
        <v>0</v>
      </c>
    </row>
    <row r="129" spans="1:11" s="270" customFormat="1" x14ac:dyDescent="0.3">
      <c r="A129" s="273" t="s">
        <v>277</v>
      </c>
      <c r="B129" s="90"/>
      <c r="C129" s="89"/>
      <c r="D129" s="90"/>
      <c r="E129" s="90"/>
      <c r="F129" s="90"/>
      <c r="G129" s="91"/>
      <c r="H129" s="92"/>
      <c r="I129" s="140"/>
      <c r="J129" s="92"/>
      <c r="K129" s="93">
        <f t="shared" si="1"/>
        <v>0</v>
      </c>
    </row>
    <row r="130" spans="1:11" s="270" customFormat="1" x14ac:dyDescent="0.3">
      <c r="A130" s="273" t="s">
        <v>278</v>
      </c>
      <c r="B130" s="90"/>
      <c r="C130" s="89"/>
      <c r="D130" s="90"/>
      <c r="E130" s="90"/>
      <c r="F130" s="90"/>
      <c r="G130" s="91"/>
      <c r="H130" s="92"/>
      <c r="I130" s="140"/>
      <c r="J130" s="92"/>
      <c r="K130" s="93">
        <f t="shared" si="1"/>
        <v>0</v>
      </c>
    </row>
    <row r="131" spans="1:11" s="270" customFormat="1" x14ac:dyDescent="0.3">
      <c r="A131" s="273" t="s">
        <v>280</v>
      </c>
      <c r="B131" s="90">
        <v>3</v>
      </c>
      <c r="C131" s="89"/>
      <c r="D131" s="90">
        <v>0</v>
      </c>
      <c r="E131" s="90"/>
      <c r="F131" s="90"/>
      <c r="G131" s="91"/>
      <c r="H131" s="92"/>
      <c r="I131" s="140"/>
      <c r="J131" s="92"/>
      <c r="K131" s="93">
        <f t="shared" si="1"/>
        <v>3</v>
      </c>
    </row>
    <row r="132" spans="1:11" s="270" customFormat="1" x14ac:dyDescent="0.3">
      <c r="A132" s="273" t="s">
        <v>282</v>
      </c>
      <c r="B132" s="90"/>
      <c r="C132" s="89"/>
      <c r="D132" s="90"/>
      <c r="E132" s="90"/>
      <c r="F132" s="90"/>
      <c r="G132" s="91"/>
      <c r="H132" s="92"/>
      <c r="I132" s="140"/>
      <c r="J132" s="92"/>
      <c r="K132" s="93">
        <f t="shared" ref="K132:K195" si="2">SUM(B132,F132:J132)</f>
        <v>0</v>
      </c>
    </row>
    <row r="133" spans="1:11" s="270" customFormat="1" x14ac:dyDescent="0.3">
      <c r="A133" s="273" t="s">
        <v>489</v>
      </c>
      <c r="B133" s="90"/>
      <c r="C133" s="89"/>
      <c r="D133" s="90"/>
      <c r="E133" s="90"/>
      <c r="F133" s="90"/>
      <c r="G133" s="91"/>
      <c r="H133" s="92"/>
      <c r="I133" s="140"/>
      <c r="J133" s="92"/>
      <c r="K133" s="93">
        <f t="shared" si="2"/>
        <v>0</v>
      </c>
    </row>
    <row r="134" spans="1:11" s="270" customFormat="1" x14ac:dyDescent="0.3">
      <c r="A134" s="273" t="s">
        <v>284</v>
      </c>
      <c r="B134" s="90"/>
      <c r="C134" s="89"/>
      <c r="D134" s="90"/>
      <c r="E134" s="90"/>
      <c r="F134" s="90"/>
      <c r="G134" s="91"/>
      <c r="H134" s="92"/>
      <c r="I134" s="140"/>
      <c r="J134" s="92"/>
      <c r="K134" s="93">
        <f t="shared" si="2"/>
        <v>0</v>
      </c>
    </row>
    <row r="135" spans="1:11" s="270" customFormat="1" x14ac:dyDescent="0.3">
      <c r="A135" s="273" t="s">
        <v>285</v>
      </c>
      <c r="B135" s="90"/>
      <c r="C135" s="89"/>
      <c r="D135" s="90"/>
      <c r="E135" s="90"/>
      <c r="F135" s="90"/>
      <c r="G135" s="91"/>
      <c r="H135" s="92"/>
      <c r="I135" s="140"/>
      <c r="J135" s="92"/>
      <c r="K135" s="93">
        <f t="shared" si="2"/>
        <v>0</v>
      </c>
    </row>
    <row r="136" spans="1:11" s="270" customFormat="1" x14ac:dyDescent="0.3">
      <c r="A136" s="273" t="s">
        <v>286</v>
      </c>
      <c r="B136" s="90"/>
      <c r="C136" s="89"/>
      <c r="D136" s="90"/>
      <c r="E136" s="90"/>
      <c r="F136" s="90"/>
      <c r="G136" s="91"/>
      <c r="H136" s="92"/>
      <c r="I136" s="140"/>
      <c r="J136" s="92"/>
      <c r="K136" s="93">
        <f t="shared" si="2"/>
        <v>0</v>
      </c>
    </row>
    <row r="137" spans="1:11" s="270" customFormat="1" x14ac:dyDescent="0.3">
      <c r="A137" s="273" t="s">
        <v>177</v>
      </c>
      <c r="B137" s="90"/>
      <c r="C137" s="89"/>
      <c r="D137" s="90"/>
      <c r="E137" s="90"/>
      <c r="F137" s="90"/>
      <c r="G137" s="91"/>
      <c r="H137" s="92"/>
      <c r="I137" s="140"/>
      <c r="J137" s="92"/>
      <c r="K137" s="93">
        <f t="shared" si="2"/>
        <v>0</v>
      </c>
    </row>
    <row r="138" spans="1:11" s="270" customFormat="1" x14ac:dyDescent="0.3">
      <c r="A138" s="273" t="s">
        <v>289</v>
      </c>
      <c r="B138" s="90"/>
      <c r="C138" s="89"/>
      <c r="D138" s="90"/>
      <c r="E138" s="90"/>
      <c r="F138" s="90"/>
      <c r="G138" s="91"/>
      <c r="H138" s="92"/>
      <c r="I138" s="140"/>
      <c r="J138" s="92"/>
      <c r="K138" s="93">
        <f t="shared" si="2"/>
        <v>0</v>
      </c>
    </row>
    <row r="139" spans="1:11" s="270" customFormat="1" x14ac:dyDescent="0.3">
      <c r="A139" s="273" t="s">
        <v>290</v>
      </c>
      <c r="B139" s="90"/>
      <c r="C139" s="89"/>
      <c r="D139" s="90"/>
      <c r="E139" s="90"/>
      <c r="F139" s="90"/>
      <c r="G139" s="91"/>
      <c r="H139" s="92"/>
      <c r="I139" s="140"/>
      <c r="J139" s="92"/>
      <c r="K139" s="93">
        <f t="shared" si="2"/>
        <v>0</v>
      </c>
    </row>
    <row r="140" spans="1:11" s="270" customFormat="1" x14ac:dyDescent="0.3">
      <c r="A140" s="273" t="s">
        <v>291</v>
      </c>
      <c r="B140" s="90"/>
      <c r="C140" s="89"/>
      <c r="D140" s="90"/>
      <c r="E140" s="90"/>
      <c r="F140" s="90"/>
      <c r="G140" s="91"/>
      <c r="H140" s="92"/>
      <c r="I140" s="140"/>
      <c r="J140" s="92"/>
      <c r="K140" s="93">
        <f t="shared" si="2"/>
        <v>0</v>
      </c>
    </row>
    <row r="141" spans="1:11" s="270" customFormat="1" x14ac:dyDescent="0.3">
      <c r="A141" s="273" t="s">
        <v>292</v>
      </c>
      <c r="B141" s="90"/>
      <c r="C141" s="89"/>
      <c r="D141" s="90"/>
      <c r="E141" s="90"/>
      <c r="F141" s="90"/>
      <c r="G141" s="91"/>
      <c r="H141" s="92"/>
      <c r="I141" s="140"/>
      <c r="J141" s="92"/>
      <c r="K141" s="93">
        <f t="shared" si="2"/>
        <v>0</v>
      </c>
    </row>
    <row r="142" spans="1:11" s="270" customFormat="1" x14ac:dyDescent="0.3">
      <c r="A142" s="273" t="s">
        <v>293</v>
      </c>
      <c r="B142" s="90"/>
      <c r="C142" s="89"/>
      <c r="D142" s="90"/>
      <c r="E142" s="90"/>
      <c r="F142" s="90"/>
      <c r="G142" s="91"/>
      <c r="H142" s="92"/>
      <c r="I142" s="140"/>
      <c r="J142" s="92"/>
      <c r="K142" s="93">
        <f t="shared" si="2"/>
        <v>0</v>
      </c>
    </row>
    <row r="143" spans="1:11" s="270" customFormat="1" x14ac:dyDescent="0.3">
      <c r="A143" s="273" t="s">
        <v>295</v>
      </c>
      <c r="B143" s="90"/>
      <c r="C143" s="89"/>
      <c r="D143" s="90"/>
      <c r="E143" s="90"/>
      <c r="F143" s="90"/>
      <c r="G143" s="91"/>
      <c r="H143" s="92"/>
      <c r="I143" s="140"/>
      <c r="J143" s="92"/>
      <c r="K143" s="93">
        <f t="shared" si="2"/>
        <v>0</v>
      </c>
    </row>
    <row r="144" spans="1:11" s="270" customFormat="1" x14ac:dyDescent="0.3">
      <c r="A144" s="273" t="s">
        <v>298</v>
      </c>
      <c r="B144" s="90"/>
      <c r="C144" s="89"/>
      <c r="D144" s="90"/>
      <c r="E144" s="90"/>
      <c r="F144" s="90"/>
      <c r="G144" s="91"/>
      <c r="H144" s="92"/>
      <c r="I144" s="140"/>
      <c r="J144" s="92"/>
      <c r="K144" s="93">
        <f t="shared" si="2"/>
        <v>0</v>
      </c>
    </row>
    <row r="145" spans="1:13" s="270" customFormat="1" x14ac:dyDescent="0.3">
      <c r="A145" s="273" t="s">
        <v>313</v>
      </c>
      <c r="B145" s="90"/>
      <c r="C145" s="89"/>
      <c r="D145" s="90"/>
      <c r="E145" s="90"/>
      <c r="F145" s="90"/>
      <c r="G145" s="91"/>
      <c r="H145" s="92"/>
      <c r="I145" s="140"/>
      <c r="J145" s="92"/>
      <c r="K145" s="93">
        <f t="shared" si="2"/>
        <v>0</v>
      </c>
    </row>
    <row r="146" spans="1:13" s="270" customFormat="1" x14ac:dyDescent="0.3">
      <c r="A146" s="273" t="s">
        <v>330</v>
      </c>
      <c r="B146" s="90"/>
      <c r="C146" s="89"/>
      <c r="D146" s="90"/>
      <c r="E146" s="90"/>
      <c r="F146" s="90"/>
      <c r="G146" s="91"/>
      <c r="H146" s="92"/>
      <c r="I146" s="140"/>
      <c r="J146" s="92"/>
      <c r="K146" s="93">
        <f t="shared" si="2"/>
        <v>0</v>
      </c>
    </row>
    <row r="147" spans="1:13" s="270" customFormat="1" x14ac:dyDescent="0.3">
      <c r="A147" s="273" t="s">
        <v>300</v>
      </c>
      <c r="B147" s="90"/>
      <c r="C147" s="89"/>
      <c r="D147" s="90"/>
      <c r="E147" s="90"/>
      <c r="F147" s="90"/>
      <c r="G147" s="91"/>
      <c r="H147" s="92"/>
      <c r="I147" s="140"/>
      <c r="J147" s="92"/>
      <c r="K147" s="93">
        <f t="shared" si="2"/>
        <v>0</v>
      </c>
    </row>
    <row r="148" spans="1:13" s="270" customFormat="1" x14ac:dyDescent="0.3">
      <c r="A148" s="273" t="s">
        <v>299</v>
      </c>
      <c r="B148" s="90"/>
      <c r="C148" s="89"/>
      <c r="D148" s="90"/>
      <c r="E148" s="90"/>
      <c r="F148" s="90"/>
      <c r="G148" s="91"/>
      <c r="H148" s="92"/>
      <c r="I148" s="140"/>
      <c r="J148" s="92"/>
      <c r="K148" s="93">
        <f t="shared" si="2"/>
        <v>0</v>
      </c>
    </row>
    <row r="149" spans="1:13" s="270" customFormat="1" x14ac:dyDescent="0.3">
      <c r="A149" s="273" t="s">
        <v>301</v>
      </c>
      <c r="B149" s="90"/>
      <c r="C149" s="89"/>
      <c r="D149" s="90"/>
      <c r="E149" s="90"/>
      <c r="F149" s="90"/>
      <c r="G149" s="91"/>
      <c r="H149" s="92"/>
      <c r="I149" s="140"/>
      <c r="J149" s="92"/>
      <c r="K149" s="93">
        <f t="shared" si="2"/>
        <v>0</v>
      </c>
    </row>
    <row r="150" spans="1:13" s="270" customFormat="1" x14ac:dyDescent="0.3">
      <c r="A150" s="273" t="s">
        <v>302</v>
      </c>
      <c r="B150" s="90"/>
      <c r="C150" s="89"/>
      <c r="D150" s="90"/>
      <c r="E150" s="90"/>
      <c r="F150" s="90"/>
      <c r="G150" s="91"/>
      <c r="H150" s="92"/>
      <c r="I150" s="140"/>
      <c r="J150" s="92"/>
      <c r="K150" s="93">
        <f t="shared" si="2"/>
        <v>0</v>
      </c>
    </row>
    <row r="151" spans="1:13" s="270" customFormat="1" x14ac:dyDescent="0.3">
      <c r="A151" s="273" t="s">
        <v>586</v>
      </c>
      <c r="B151" s="90"/>
      <c r="C151" s="89"/>
      <c r="D151" s="90"/>
      <c r="E151" s="90"/>
      <c r="F151" s="90"/>
      <c r="G151" s="91"/>
      <c r="H151" s="92"/>
      <c r="I151" s="140"/>
      <c r="J151" s="92"/>
      <c r="K151" s="93">
        <f t="shared" si="2"/>
        <v>0</v>
      </c>
    </row>
    <row r="152" spans="1:13" s="270" customFormat="1" x14ac:dyDescent="0.3">
      <c r="A152" s="273" t="s">
        <v>303</v>
      </c>
      <c r="B152" s="90">
        <v>1</v>
      </c>
      <c r="C152" s="89"/>
      <c r="D152" s="90">
        <v>0</v>
      </c>
      <c r="E152" s="90"/>
      <c r="F152" s="90"/>
      <c r="G152" s="91">
        <v>2</v>
      </c>
      <c r="H152" s="92"/>
      <c r="I152" s="140"/>
      <c r="J152" s="92"/>
      <c r="K152" s="93">
        <f t="shared" si="2"/>
        <v>3</v>
      </c>
    </row>
    <row r="153" spans="1:13" s="270" customFormat="1" x14ac:dyDescent="0.3">
      <c r="A153" s="273" t="s">
        <v>305</v>
      </c>
      <c r="B153" s="90">
        <v>4</v>
      </c>
      <c r="C153" s="89"/>
      <c r="D153" s="90">
        <v>0</v>
      </c>
      <c r="E153" s="90">
        <v>0</v>
      </c>
      <c r="F153" s="90">
        <v>1</v>
      </c>
      <c r="G153" s="91"/>
      <c r="H153" s="92"/>
      <c r="I153" s="140"/>
      <c r="J153" s="92"/>
      <c r="K153" s="93">
        <f t="shared" si="2"/>
        <v>5</v>
      </c>
    </row>
    <row r="154" spans="1:13" s="270" customFormat="1" x14ac:dyDescent="0.3">
      <c r="A154" s="273" t="s">
        <v>306</v>
      </c>
      <c r="B154" s="90"/>
      <c r="C154" s="89"/>
      <c r="D154" s="90"/>
      <c r="E154" s="90"/>
      <c r="F154" s="90"/>
      <c r="G154" s="91"/>
      <c r="H154" s="92"/>
      <c r="I154" s="140"/>
      <c r="J154" s="92"/>
      <c r="K154" s="93">
        <f t="shared" si="2"/>
        <v>0</v>
      </c>
    </row>
    <row r="155" spans="1:13" s="270" customFormat="1" x14ac:dyDescent="0.3">
      <c r="A155" s="273" t="s">
        <v>307</v>
      </c>
      <c r="B155" s="90"/>
      <c r="C155" s="89"/>
      <c r="D155" s="90"/>
      <c r="E155" s="90"/>
      <c r="F155" s="90"/>
      <c r="G155" s="91"/>
      <c r="H155" s="92"/>
      <c r="I155" s="140"/>
      <c r="J155" s="92"/>
      <c r="K155" s="93">
        <f t="shared" si="2"/>
        <v>0</v>
      </c>
      <c r="M155" s="82"/>
    </row>
    <row r="156" spans="1:13" s="270" customFormat="1" x14ac:dyDescent="0.3">
      <c r="A156" s="273" t="s">
        <v>281</v>
      </c>
      <c r="B156" s="90"/>
      <c r="C156" s="89"/>
      <c r="D156" s="90"/>
      <c r="E156" s="90"/>
      <c r="F156" s="90"/>
      <c r="G156" s="91"/>
      <c r="H156" s="92"/>
      <c r="I156" s="140"/>
      <c r="J156" s="92"/>
      <c r="K156" s="93">
        <f t="shared" si="2"/>
        <v>0</v>
      </c>
    </row>
    <row r="157" spans="1:13" s="270" customFormat="1" x14ac:dyDescent="0.3">
      <c r="A157" s="273" t="s">
        <v>374</v>
      </c>
      <c r="B157" s="90"/>
      <c r="C157" s="89"/>
      <c r="D157" s="90"/>
      <c r="E157" s="90"/>
      <c r="F157" s="90"/>
      <c r="G157" s="91"/>
      <c r="H157" s="92"/>
      <c r="I157" s="140"/>
      <c r="J157" s="92"/>
      <c r="K157" s="93">
        <f t="shared" si="2"/>
        <v>0</v>
      </c>
    </row>
    <row r="158" spans="1:13" s="270" customFormat="1" x14ac:dyDescent="0.3">
      <c r="A158" s="273" t="s">
        <v>309</v>
      </c>
      <c r="B158" s="90"/>
      <c r="C158" s="89"/>
      <c r="D158" s="90"/>
      <c r="E158" s="90"/>
      <c r="F158" s="90"/>
      <c r="G158" s="91"/>
      <c r="H158" s="92"/>
      <c r="I158" s="140"/>
      <c r="J158" s="92"/>
      <c r="K158" s="93">
        <f t="shared" si="2"/>
        <v>0</v>
      </c>
    </row>
    <row r="159" spans="1:13" s="270" customFormat="1" x14ac:dyDescent="0.3">
      <c r="A159" s="290" t="s">
        <v>588</v>
      </c>
      <c r="B159" s="90"/>
      <c r="C159" s="89"/>
      <c r="D159" s="90"/>
      <c r="E159" s="90"/>
      <c r="F159" s="90"/>
      <c r="G159" s="91"/>
      <c r="H159" s="92"/>
      <c r="I159" s="140"/>
      <c r="J159" s="92"/>
      <c r="K159" s="93">
        <f t="shared" si="2"/>
        <v>0</v>
      </c>
      <c r="M159" s="82"/>
    </row>
    <row r="160" spans="1:13" s="270" customFormat="1" x14ac:dyDescent="0.3">
      <c r="A160" s="273" t="s">
        <v>311</v>
      </c>
      <c r="B160" s="90"/>
      <c r="C160" s="89"/>
      <c r="D160" s="90"/>
      <c r="E160" s="90"/>
      <c r="F160" s="90"/>
      <c r="G160" s="91"/>
      <c r="H160" s="92"/>
      <c r="I160" s="140"/>
      <c r="J160" s="92"/>
      <c r="K160" s="93">
        <f t="shared" si="2"/>
        <v>0</v>
      </c>
    </row>
    <row r="161" spans="1:11" s="270" customFormat="1" x14ac:dyDescent="0.3">
      <c r="A161" s="273" t="s">
        <v>312</v>
      </c>
      <c r="B161" s="90"/>
      <c r="C161" s="89"/>
      <c r="D161" s="90"/>
      <c r="E161" s="90"/>
      <c r="F161" s="90"/>
      <c r="G161" s="91"/>
      <c r="H161" s="92"/>
      <c r="I161" s="140"/>
      <c r="J161" s="92"/>
      <c r="K161" s="93">
        <f t="shared" si="2"/>
        <v>0</v>
      </c>
    </row>
    <row r="162" spans="1:11" s="270" customFormat="1" x14ac:dyDescent="0.3">
      <c r="A162" s="273" t="s">
        <v>312</v>
      </c>
      <c r="B162" s="90"/>
      <c r="C162" s="89"/>
      <c r="D162" s="90"/>
      <c r="E162" s="90"/>
      <c r="F162" s="90"/>
      <c r="G162" s="91"/>
      <c r="H162" s="92"/>
      <c r="I162" s="140"/>
      <c r="J162" s="92"/>
      <c r="K162" s="93">
        <f t="shared" si="2"/>
        <v>0</v>
      </c>
    </row>
    <row r="163" spans="1:11" s="270" customFormat="1" x14ac:dyDescent="0.3">
      <c r="A163" s="273" t="s">
        <v>314</v>
      </c>
      <c r="B163" s="90"/>
      <c r="C163" s="89"/>
      <c r="D163" s="90"/>
      <c r="E163" s="90"/>
      <c r="F163" s="90"/>
      <c r="G163" s="91"/>
      <c r="H163" s="92"/>
      <c r="I163" s="140"/>
      <c r="J163" s="92"/>
      <c r="K163" s="93">
        <f t="shared" si="2"/>
        <v>0</v>
      </c>
    </row>
    <row r="164" spans="1:11" s="270" customFormat="1" x14ac:dyDescent="0.3">
      <c r="A164" s="273" t="s">
        <v>315</v>
      </c>
      <c r="B164" s="90"/>
      <c r="C164" s="89"/>
      <c r="D164" s="90"/>
      <c r="E164" s="90"/>
      <c r="F164" s="90"/>
      <c r="G164" s="91"/>
      <c r="H164" s="92"/>
      <c r="I164" s="140"/>
      <c r="J164" s="92"/>
      <c r="K164" s="93">
        <f t="shared" si="2"/>
        <v>0</v>
      </c>
    </row>
    <row r="165" spans="1:11" s="270" customFormat="1" x14ac:dyDescent="0.3">
      <c r="A165" s="273" t="s">
        <v>316</v>
      </c>
      <c r="B165" s="90"/>
      <c r="C165" s="89"/>
      <c r="D165" s="90"/>
      <c r="E165" s="90"/>
      <c r="F165" s="90"/>
      <c r="G165" s="91"/>
      <c r="H165" s="92"/>
      <c r="I165" s="140"/>
      <c r="J165" s="92"/>
      <c r="K165" s="93">
        <f t="shared" si="2"/>
        <v>0</v>
      </c>
    </row>
    <row r="166" spans="1:11" s="270" customFormat="1" x14ac:dyDescent="0.3">
      <c r="A166" s="273" t="s">
        <v>318</v>
      </c>
      <c r="B166" s="90">
        <v>26</v>
      </c>
      <c r="C166" s="89"/>
      <c r="D166" s="90">
        <v>0</v>
      </c>
      <c r="E166" s="90">
        <v>4</v>
      </c>
      <c r="F166" s="90">
        <v>26</v>
      </c>
      <c r="G166" s="91">
        <v>27</v>
      </c>
      <c r="H166" s="92">
        <v>147</v>
      </c>
      <c r="I166" s="140">
        <v>7</v>
      </c>
      <c r="J166" s="92">
        <v>32</v>
      </c>
      <c r="K166" s="93">
        <f t="shared" si="2"/>
        <v>265</v>
      </c>
    </row>
    <row r="167" spans="1:11" s="270" customFormat="1" x14ac:dyDescent="0.3">
      <c r="A167" s="273" t="s">
        <v>319</v>
      </c>
      <c r="B167" s="90"/>
      <c r="C167" s="89"/>
      <c r="D167" s="90"/>
      <c r="E167" s="90"/>
      <c r="F167" s="90"/>
      <c r="G167" s="91"/>
      <c r="H167" s="92"/>
      <c r="I167" s="140"/>
      <c r="J167" s="92"/>
      <c r="K167" s="93">
        <f t="shared" si="2"/>
        <v>0</v>
      </c>
    </row>
    <row r="168" spans="1:11" s="270" customFormat="1" x14ac:dyDescent="0.3">
      <c r="A168" s="273" t="s">
        <v>320</v>
      </c>
      <c r="B168" s="90">
        <v>13</v>
      </c>
      <c r="C168" s="89"/>
      <c r="D168" s="90">
        <v>0</v>
      </c>
      <c r="E168" s="90">
        <v>0</v>
      </c>
      <c r="F168" s="90">
        <v>21</v>
      </c>
      <c r="G168" s="91">
        <v>3</v>
      </c>
      <c r="H168" s="92"/>
      <c r="I168" s="140"/>
      <c r="J168" s="92">
        <v>3</v>
      </c>
      <c r="K168" s="93">
        <f t="shared" si="2"/>
        <v>40</v>
      </c>
    </row>
    <row r="169" spans="1:11" s="270" customFormat="1" x14ac:dyDescent="0.3">
      <c r="A169" s="273" t="s">
        <v>153</v>
      </c>
      <c r="B169" s="90"/>
      <c r="C169" s="89"/>
      <c r="D169" s="90"/>
      <c r="E169" s="90"/>
      <c r="F169" s="90"/>
      <c r="G169" s="91"/>
      <c r="H169" s="92"/>
      <c r="I169" s="140"/>
      <c r="J169" s="92"/>
      <c r="K169" s="93">
        <f t="shared" si="2"/>
        <v>0</v>
      </c>
    </row>
    <row r="170" spans="1:11" s="270" customFormat="1" x14ac:dyDescent="0.3">
      <c r="A170" s="273" t="s">
        <v>321</v>
      </c>
      <c r="B170" s="90">
        <v>14</v>
      </c>
      <c r="C170" s="89"/>
      <c r="D170" s="90">
        <v>0</v>
      </c>
      <c r="E170" s="90">
        <v>0</v>
      </c>
      <c r="F170" s="90">
        <v>11</v>
      </c>
      <c r="G170" s="91">
        <v>5</v>
      </c>
      <c r="H170" s="92"/>
      <c r="I170" s="140"/>
      <c r="J170" s="92"/>
      <c r="K170" s="93">
        <f t="shared" si="2"/>
        <v>30</v>
      </c>
    </row>
    <row r="171" spans="1:11" s="270" customFormat="1" x14ac:dyDescent="0.3">
      <c r="A171" s="273" t="s">
        <v>214</v>
      </c>
      <c r="B171" s="90"/>
      <c r="C171" s="89"/>
      <c r="D171" s="90"/>
      <c r="E171" s="90"/>
      <c r="F171" s="90"/>
      <c r="G171" s="91"/>
      <c r="H171" s="92"/>
      <c r="I171" s="140"/>
      <c r="J171" s="92"/>
      <c r="K171" s="93">
        <f t="shared" si="2"/>
        <v>0</v>
      </c>
    </row>
    <row r="172" spans="1:11" s="270" customFormat="1" x14ac:dyDescent="0.3">
      <c r="A172" s="273" t="s">
        <v>322</v>
      </c>
      <c r="B172" s="90"/>
      <c r="C172" s="89"/>
      <c r="D172" s="90"/>
      <c r="E172" s="90"/>
      <c r="F172" s="90"/>
      <c r="G172" s="91"/>
      <c r="H172" s="92"/>
      <c r="I172" s="140"/>
      <c r="J172" s="92"/>
      <c r="K172" s="93">
        <f t="shared" si="2"/>
        <v>0</v>
      </c>
    </row>
    <row r="173" spans="1:11" s="270" customFormat="1" x14ac:dyDescent="0.3">
      <c r="A173" s="273" t="s">
        <v>219</v>
      </c>
      <c r="B173" s="90"/>
      <c r="C173" s="89"/>
      <c r="D173" s="90"/>
      <c r="E173" s="90"/>
      <c r="F173" s="90"/>
      <c r="G173" s="91"/>
      <c r="H173" s="92"/>
      <c r="I173" s="140"/>
      <c r="J173" s="92"/>
      <c r="K173" s="93">
        <f t="shared" si="2"/>
        <v>0</v>
      </c>
    </row>
    <row r="174" spans="1:11" s="270" customFormat="1" x14ac:dyDescent="0.3">
      <c r="A174" s="273" t="s">
        <v>221</v>
      </c>
      <c r="B174" s="90"/>
      <c r="C174" s="89"/>
      <c r="D174" s="90"/>
      <c r="E174" s="90"/>
      <c r="F174" s="90"/>
      <c r="G174" s="91"/>
      <c r="H174" s="92"/>
      <c r="I174" s="140"/>
      <c r="J174" s="92"/>
      <c r="K174" s="93">
        <f t="shared" si="2"/>
        <v>0</v>
      </c>
    </row>
    <row r="175" spans="1:11" s="270" customFormat="1" x14ac:dyDescent="0.3">
      <c r="A175" s="273" t="s">
        <v>249</v>
      </c>
      <c r="B175" s="90"/>
      <c r="C175" s="89"/>
      <c r="D175" s="90"/>
      <c r="E175" s="90">
        <v>0</v>
      </c>
      <c r="F175" s="90">
        <v>18</v>
      </c>
      <c r="G175" s="91">
        <v>1</v>
      </c>
      <c r="H175" s="92"/>
      <c r="I175" s="140"/>
      <c r="J175" s="92"/>
      <c r="K175" s="93">
        <f t="shared" si="2"/>
        <v>19</v>
      </c>
    </row>
    <row r="176" spans="1:11" s="270" customFormat="1" x14ac:dyDescent="0.3">
      <c r="A176" s="273" t="s">
        <v>251</v>
      </c>
      <c r="B176" s="90"/>
      <c r="C176" s="89"/>
      <c r="D176" s="90"/>
      <c r="E176" s="90"/>
      <c r="F176" s="90"/>
      <c r="G176" s="91"/>
      <c r="H176" s="92"/>
      <c r="I176" s="140"/>
      <c r="J176" s="92"/>
      <c r="K176" s="93">
        <f t="shared" si="2"/>
        <v>0</v>
      </c>
    </row>
    <row r="177" spans="1:11" s="270" customFormat="1" x14ac:dyDescent="0.3">
      <c r="A177" s="273" t="s">
        <v>279</v>
      </c>
      <c r="B177" s="90"/>
      <c r="C177" s="89"/>
      <c r="D177" s="90"/>
      <c r="E177" s="90"/>
      <c r="F177" s="90"/>
      <c r="G177" s="91"/>
      <c r="H177" s="92"/>
      <c r="I177" s="140"/>
      <c r="J177" s="92"/>
      <c r="K177" s="93">
        <f t="shared" si="2"/>
        <v>0</v>
      </c>
    </row>
    <row r="178" spans="1:11" s="270" customFormat="1" x14ac:dyDescent="0.3">
      <c r="A178" s="273" t="s">
        <v>283</v>
      </c>
      <c r="B178" s="90"/>
      <c r="C178" s="89"/>
      <c r="D178" s="90"/>
      <c r="E178" s="90"/>
      <c r="F178" s="90"/>
      <c r="G178" s="91"/>
      <c r="H178" s="92"/>
      <c r="I178" s="140"/>
      <c r="J178" s="92"/>
      <c r="K178" s="93">
        <f t="shared" si="2"/>
        <v>0</v>
      </c>
    </row>
    <row r="179" spans="1:11" s="270" customFormat="1" x14ac:dyDescent="0.3">
      <c r="A179" s="273" t="s">
        <v>294</v>
      </c>
      <c r="B179" s="90"/>
      <c r="C179" s="89"/>
      <c r="D179" s="90"/>
      <c r="E179" s="90"/>
      <c r="F179" s="90"/>
      <c r="G179" s="91"/>
      <c r="H179" s="92"/>
      <c r="I179" s="140"/>
      <c r="J179" s="92"/>
      <c r="K179" s="93">
        <f t="shared" si="2"/>
        <v>0</v>
      </c>
    </row>
    <row r="180" spans="1:11" s="270" customFormat="1" x14ac:dyDescent="0.3">
      <c r="A180" s="273" t="s">
        <v>296</v>
      </c>
      <c r="B180" s="90"/>
      <c r="C180" s="89"/>
      <c r="D180" s="90"/>
      <c r="E180" s="90"/>
      <c r="F180" s="90"/>
      <c r="G180" s="91"/>
      <c r="H180" s="92"/>
      <c r="I180" s="140"/>
      <c r="J180" s="92"/>
      <c r="K180" s="93">
        <f t="shared" si="2"/>
        <v>0</v>
      </c>
    </row>
    <row r="181" spans="1:11" s="270" customFormat="1" x14ac:dyDescent="0.3">
      <c r="A181" s="273" t="s">
        <v>310</v>
      </c>
      <c r="B181" s="90"/>
      <c r="C181" s="89"/>
      <c r="D181" s="90"/>
      <c r="E181" s="90"/>
      <c r="F181" s="90"/>
      <c r="G181" s="91"/>
      <c r="H181" s="92"/>
      <c r="I181" s="140"/>
      <c r="J181" s="92"/>
      <c r="K181" s="93">
        <f t="shared" si="2"/>
        <v>0</v>
      </c>
    </row>
    <row r="182" spans="1:11" s="270" customFormat="1" x14ac:dyDescent="0.3">
      <c r="A182" s="273" t="s">
        <v>317</v>
      </c>
      <c r="B182" s="90"/>
      <c r="C182" s="89"/>
      <c r="D182" s="90"/>
      <c r="E182" s="90"/>
      <c r="F182" s="90"/>
      <c r="G182" s="91"/>
      <c r="H182" s="92"/>
      <c r="I182" s="140"/>
      <c r="J182" s="92"/>
      <c r="K182" s="93">
        <f t="shared" si="2"/>
        <v>0</v>
      </c>
    </row>
    <row r="183" spans="1:11" s="270" customFormat="1" x14ac:dyDescent="0.3">
      <c r="A183" s="273" t="s">
        <v>323</v>
      </c>
      <c r="B183" s="90"/>
      <c r="C183" s="89"/>
      <c r="D183" s="90"/>
      <c r="E183" s="90"/>
      <c r="F183" s="90"/>
      <c r="G183" s="91"/>
      <c r="H183" s="92"/>
      <c r="I183" s="140"/>
      <c r="J183" s="92"/>
      <c r="K183" s="93">
        <f t="shared" si="2"/>
        <v>0</v>
      </c>
    </row>
    <row r="184" spans="1:11" s="270" customFormat="1" x14ac:dyDescent="0.3">
      <c r="A184" s="273" t="s">
        <v>331</v>
      </c>
      <c r="B184" s="90"/>
      <c r="C184" s="89"/>
      <c r="D184" s="90"/>
      <c r="E184" s="90"/>
      <c r="F184" s="90"/>
      <c r="G184" s="91"/>
      <c r="H184" s="92"/>
      <c r="I184" s="140"/>
      <c r="J184" s="92"/>
      <c r="K184" s="93">
        <f t="shared" si="2"/>
        <v>0</v>
      </c>
    </row>
    <row r="185" spans="1:11" s="270" customFormat="1" x14ac:dyDescent="0.3">
      <c r="A185" s="273" t="s">
        <v>490</v>
      </c>
      <c r="B185" s="90"/>
      <c r="C185" s="89"/>
      <c r="D185" s="90"/>
      <c r="E185" s="90"/>
      <c r="F185" s="90"/>
      <c r="G185" s="91">
        <v>5</v>
      </c>
      <c r="H185" s="92"/>
      <c r="I185" s="140"/>
      <c r="J185" s="92"/>
      <c r="K185" s="93">
        <f t="shared" si="2"/>
        <v>5</v>
      </c>
    </row>
    <row r="186" spans="1:11" s="270" customFormat="1" x14ac:dyDescent="0.3">
      <c r="A186" s="273" t="s">
        <v>336</v>
      </c>
      <c r="B186" s="90"/>
      <c r="C186" s="89"/>
      <c r="D186" s="90"/>
      <c r="E186" s="90"/>
      <c r="F186" s="90"/>
      <c r="G186" s="91"/>
      <c r="H186" s="92"/>
      <c r="I186" s="140"/>
      <c r="J186" s="92"/>
      <c r="K186" s="93">
        <f t="shared" si="2"/>
        <v>0</v>
      </c>
    </row>
    <row r="187" spans="1:11" s="270" customFormat="1" x14ac:dyDescent="0.3">
      <c r="A187" s="273" t="s">
        <v>363</v>
      </c>
      <c r="B187" s="90"/>
      <c r="C187" s="89"/>
      <c r="D187" s="90"/>
      <c r="E187" s="90"/>
      <c r="F187" s="90"/>
      <c r="G187" s="91"/>
      <c r="H187" s="92"/>
      <c r="I187" s="140"/>
      <c r="J187" s="92"/>
      <c r="K187" s="93">
        <f t="shared" si="2"/>
        <v>0</v>
      </c>
    </row>
    <row r="188" spans="1:11" s="270" customFormat="1" x14ac:dyDescent="0.3">
      <c r="A188" s="273" t="s">
        <v>370</v>
      </c>
      <c r="B188" s="90"/>
      <c r="C188" s="89"/>
      <c r="D188" s="90"/>
      <c r="E188" s="90"/>
      <c r="F188" s="90"/>
      <c r="G188" s="91"/>
      <c r="H188" s="92"/>
      <c r="I188" s="140"/>
      <c r="J188" s="92"/>
      <c r="K188" s="93">
        <f t="shared" si="2"/>
        <v>0</v>
      </c>
    </row>
    <row r="189" spans="1:11" s="270" customFormat="1" x14ac:dyDescent="0.3">
      <c r="A189" s="273" t="s">
        <v>379</v>
      </c>
      <c r="B189" s="90"/>
      <c r="C189" s="89"/>
      <c r="D189" s="90"/>
      <c r="E189" s="90"/>
      <c r="F189" s="90"/>
      <c r="G189" s="91"/>
      <c r="H189" s="92"/>
      <c r="I189" s="140"/>
      <c r="J189" s="92"/>
      <c r="K189" s="93">
        <f t="shared" si="2"/>
        <v>0</v>
      </c>
    </row>
    <row r="190" spans="1:11" s="270" customFormat="1" x14ac:dyDescent="0.3">
      <c r="A190" s="273" t="s">
        <v>381</v>
      </c>
      <c r="B190" s="90"/>
      <c r="C190" s="89"/>
      <c r="D190" s="90"/>
      <c r="E190" s="90"/>
      <c r="F190" s="90"/>
      <c r="G190" s="91"/>
      <c r="H190" s="92"/>
      <c r="I190" s="140"/>
      <c r="J190" s="92"/>
      <c r="K190" s="93">
        <f t="shared" si="2"/>
        <v>0</v>
      </c>
    </row>
    <row r="191" spans="1:11" s="270" customFormat="1" x14ac:dyDescent="0.3">
      <c r="A191" s="273" t="s">
        <v>324</v>
      </c>
      <c r="B191" s="90"/>
      <c r="C191" s="89"/>
      <c r="D191" s="90"/>
      <c r="E191" s="90">
        <v>0</v>
      </c>
      <c r="F191" s="90">
        <v>7</v>
      </c>
      <c r="G191" s="91">
        <v>1</v>
      </c>
      <c r="H191" s="92">
        <v>1</v>
      </c>
      <c r="I191" s="140"/>
      <c r="J191" s="92">
        <v>2</v>
      </c>
      <c r="K191" s="93">
        <f t="shared" si="2"/>
        <v>11</v>
      </c>
    </row>
    <row r="192" spans="1:11" s="270" customFormat="1" x14ac:dyDescent="0.3">
      <c r="A192" s="273" t="s">
        <v>325</v>
      </c>
      <c r="B192" s="90"/>
      <c r="C192" s="89"/>
      <c r="D192" s="90"/>
      <c r="E192" s="90">
        <v>0</v>
      </c>
      <c r="F192" s="90">
        <v>14</v>
      </c>
      <c r="G192" s="91"/>
      <c r="H192" s="92"/>
      <c r="I192" s="140"/>
      <c r="J192" s="92"/>
      <c r="K192" s="93">
        <f t="shared" si="2"/>
        <v>14</v>
      </c>
    </row>
    <row r="193" spans="1:11" s="270" customFormat="1" x14ac:dyDescent="0.3">
      <c r="A193" s="273" t="s">
        <v>326</v>
      </c>
      <c r="B193" s="90"/>
      <c r="C193" s="89"/>
      <c r="D193" s="90"/>
      <c r="E193" s="90"/>
      <c r="F193" s="90"/>
      <c r="G193" s="91"/>
      <c r="H193" s="92"/>
      <c r="I193" s="140"/>
      <c r="J193" s="92"/>
      <c r="K193" s="93">
        <f t="shared" si="2"/>
        <v>0</v>
      </c>
    </row>
    <row r="194" spans="1:11" s="270" customFormat="1" x14ac:dyDescent="0.3">
      <c r="A194" s="273" t="s">
        <v>327</v>
      </c>
      <c r="B194" s="90"/>
      <c r="C194" s="89"/>
      <c r="D194" s="90"/>
      <c r="E194" s="90">
        <v>0</v>
      </c>
      <c r="F194" s="90">
        <v>10</v>
      </c>
      <c r="G194" s="91"/>
      <c r="H194" s="92"/>
      <c r="I194" s="140">
        <v>2</v>
      </c>
      <c r="J194" s="92"/>
      <c r="K194" s="93">
        <f t="shared" si="2"/>
        <v>12</v>
      </c>
    </row>
    <row r="195" spans="1:11" s="270" customFormat="1" x14ac:dyDescent="0.3">
      <c r="A195" s="273" t="s">
        <v>389</v>
      </c>
      <c r="B195" s="90"/>
      <c r="C195" s="89"/>
      <c r="D195" s="90"/>
      <c r="E195" s="90"/>
      <c r="F195" s="90"/>
      <c r="G195" s="91"/>
      <c r="H195" s="92"/>
      <c r="I195" s="140"/>
      <c r="J195" s="92"/>
      <c r="K195" s="93">
        <f t="shared" si="2"/>
        <v>0</v>
      </c>
    </row>
    <row r="196" spans="1:11" s="270" customFormat="1" x14ac:dyDescent="0.3">
      <c r="A196" s="273" t="s">
        <v>329</v>
      </c>
      <c r="B196" s="90"/>
      <c r="C196" s="89"/>
      <c r="D196" s="90"/>
      <c r="E196" s="90"/>
      <c r="F196" s="90"/>
      <c r="G196" s="91"/>
      <c r="H196" s="92"/>
      <c r="I196" s="140"/>
      <c r="J196" s="92"/>
      <c r="K196" s="93">
        <f t="shared" ref="K196:K253" si="3">SUM(B196,F196:J196)</f>
        <v>0</v>
      </c>
    </row>
    <row r="197" spans="1:11" s="270" customFormat="1" x14ac:dyDescent="0.3">
      <c r="A197" s="273" t="s">
        <v>333</v>
      </c>
      <c r="B197" s="90"/>
      <c r="C197" s="89"/>
      <c r="D197" s="90"/>
      <c r="E197" s="90"/>
      <c r="F197" s="90"/>
      <c r="G197" s="91"/>
      <c r="H197" s="92"/>
      <c r="I197" s="140"/>
      <c r="J197" s="92"/>
      <c r="K197" s="93">
        <f t="shared" si="3"/>
        <v>0</v>
      </c>
    </row>
    <row r="198" spans="1:11" s="270" customFormat="1" x14ac:dyDescent="0.3">
      <c r="A198" s="273" t="s">
        <v>335</v>
      </c>
      <c r="B198" s="90"/>
      <c r="C198" s="89"/>
      <c r="D198" s="90"/>
      <c r="E198" s="90"/>
      <c r="F198" s="90"/>
      <c r="G198" s="91"/>
      <c r="H198" s="92"/>
      <c r="I198" s="140"/>
      <c r="J198" s="92"/>
      <c r="K198" s="93">
        <f t="shared" si="3"/>
        <v>0</v>
      </c>
    </row>
    <row r="199" spans="1:11" s="270" customFormat="1" x14ac:dyDescent="0.3">
      <c r="A199" s="273" t="s">
        <v>337</v>
      </c>
      <c r="B199" s="90"/>
      <c r="C199" s="89"/>
      <c r="D199" s="90"/>
      <c r="E199" s="90"/>
      <c r="F199" s="90"/>
      <c r="G199" s="91"/>
      <c r="H199" s="92"/>
      <c r="I199" s="140"/>
      <c r="J199" s="92"/>
      <c r="K199" s="93">
        <f t="shared" si="3"/>
        <v>0</v>
      </c>
    </row>
    <row r="200" spans="1:11" s="270" customFormat="1" x14ac:dyDescent="0.3">
      <c r="A200" s="273" t="s">
        <v>338</v>
      </c>
      <c r="B200" s="90">
        <v>6</v>
      </c>
      <c r="C200" s="89">
        <v>1</v>
      </c>
      <c r="D200" s="90">
        <v>0</v>
      </c>
      <c r="E200" s="90">
        <v>2</v>
      </c>
      <c r="F200" s="90">
        <v>14</v>
      </c>
      <c r="G200" s="91">
        <v>12</v>
      </c>
      <c r="H200" s="92">
        <v>19</v>
      </c>
      <c r="I200" s="140"/>
      <c r="J200" s="92">
        <v>1</v>
      </c>
      <c r="K200" s="93">
        <f t="shared" si="3"/>
        <v>52</v>
      </c>
    </row>
    <row r="201" spans="1:11" s="270" customFormat="1" x14ac:dyDescent="0.3">
      <c r="A201" s="273" t="s">
        <v>339</v>
      </c>
      <c r="B201" s="90">
        <v>1</v>
      </c>
      <c r="C201" s="89"/>
      <c r="D201" s="90">
        <v>0</v>
      </c>
      <c r="E201" s="90">
        <v>0</v>
      </c>
      <c r="F201" s="90">
        <v>1</v>
      </c>
      <c r="G201" s="91">
        <v>1</v>
      </c>
      <c r="H201" s="92"/>
      <c r="I201" s="140"/>
      <c r="J201" s="92"/>
      <c r="K201" s="93">
        <f t="shared" si="3"/>
        <v>3</v>
      </c>
    </row>
    <row r="202" spans="1:11" s="270" customFormat="1" x14ac:dyDescent="0.3">
      <c r="A202" s="273" t="s">
        <v>340</v>
      </c>
      <c r="B202" s="90"/>
      <c r="C202" s="89"/>
      <c r="D202" s="90"/>
      <c r="E202" s="90"/>
      <c r="F202" s="90"/>
      <c r="G202" s="91"/>
      <c r="H202" s="92"/>
      <c r="I202" s="140"/>
      <c r="J202" s="92"/>
      <c r="K202" s="93">
        <f t="shared" si="3"/>
        <v>0</v>
      </c>
    </row>
    <row r="203" spans="1:11" s="270" customFormat="1" x14ac:dyDescent="0.3">
      <c r="A203" s="273" t="s">
        <v>383</v>
      </c>
      <c r="B203" s="90">
        <v>6</v>
      </c>
      <c r="C203" s="89"/>
      <c r="D203" s="90">
        <v>0</v>
      </c>
      <c r="E203" s="90"/>
      <c r="F203" s="90"/>
      <c r="G203" s="91">
        <v>1</v>
      </c>
      <c r="H203" s="92">
        <v>2</v>
      </c>
      <c r="I203" s="140"/>
      <c r="J203" s="92"/>
      <c r="K203" s="93">
        <f t="shared" si="3"/>
        <v>9</v>
      </c>
    </row>
    <row r="204" spans="1:11" s="270" customFormat="1" x14ac:dyDescent="0.3">
      <c r="A204" s="273" t="s">
        <v>342</v>
      </c>
      <c r="B204" s="90">
        <v>7</v>
      </c>
      <c r="C204" s="89"/>
      <c r="D204" s="90">
        <v>0</v>
      </c>
      <c r="E204" s="90">
        <v>0</v>
      </c>
      <c r="F204" s="90">
        <v>1</v>
      </c>
      <c r="G204" s="91">
        <v>1</v>
      </c>
      <c r="H204" s="92">
        <v>4</v>
      </c>
      <c r="I204" s="140"/>
      <c r="J204" s="92"/>
      <c r="K204" s="93">
        <f t="shared" si="3"/>
        <v>13</v>
      </c>
    </row>
    <row r="205" spans="1:11" s="270" customFormat="1" x14ac:dyDescent="0.3">
      <c r="A205" s="273" t="s">
        <v>287</v>
      </c>
      <c r="B205" s="90">
        <v>1</v>
      </c>
      <c r="C205" s="89"/>
      <c r="D205" s="90">
        <v>0</v>
      </c>
      <c r="E205" s="90">
        <v>0</v>
      </c>
      <c r="F205" s="90">
        <v>1</v>
      </c>
      <c r="G205" s="91"/>
      <c r="H205" s="92"/>
      <c r="I205" s="140"/>
      <c r="J205" s="92"/>
      <c r="K205" s="93">
        <f t="shared" si="3"/>
        <v>2</v>
      </c>
    </row>
    <row r="206" spans="1:11" s="270" customFormat="1" x14ac:dyDescent="0.3">
      <c r="A206" s="273" t="s">
        <v>334</v>
      </c>
      <c r="B206" s="90"/>
      <c r="C206" s="89"/>
      <c r="D206" s="90"/>
      <c r="E206" s="90"/>
      <c r="F206" s="90"/>
      <c r="G206" s="91"/>
      <c r="H206" s="92"/>
      <c r="I206" s="140"/>
      <c r="J206" s="92"/>
      <c r="K206" s="93">
        <f t="shared" si="3"/>
        <v>0</v>
      </c>
    </row>
    <row r="207" spans="1:11" s="270" customFormat="1" x14ac:dyDescent="0.3">
      <c r="A207" s="273" t="s">
        <v>349</v>
      </c>
      <c r="B207" s="90"/>
      <c r="C207" s="89"/>
      <c r="D207" s="90"/>
      <c r="E207" s="90"/>
      <c r="F207" s="90"/>
      <c r="G207" s="91"/>
      <c r="H207" s="92"/>
      <c r="I207" s="140"/>
      <c r="J207" s="92"/>
      <c r="K207" s="93">
        <f t="shared" si="3"/>
        <v>0</v>
      </c>
    </row>
    <row r="208" spans="1:11" s="270" customFormat="1" x14ac:dyDescent="0.3">
      <c r="A208" s="273" t="s">
        <v>351</v>
      </c>
      <c r="B208" s="90"/>
      <c r="C208" s="89"/>
      <c r="D208" s="90"/>
      <c r="E208" s="90"/>
      <c r="F208" s="90"/>
      <c r="G208" s="91"/>
      <c r="H208" s="92"/>
      <c r="I208" s="140"/>
      <c r="J208" s="92"/>
      <c r="K208" s="93">
        <f t="shared" si="3"/>
        <v>0</v>
      </c>
    </row>
    <row r="209" spans="1:13" s="270" customFormat="1" x14ac:dyDescent="0.3">
      <c r="A209" s="273" t="s">
        <v>297</v>
      </c>
      <c r="B209" s="90">
        <v>13</v>
      </c>
      <c r="C209" s="89">
        <v>3</v>
      </c>
      <c r="D209" s="90">
        <v>0</v>
      </c>
      <c r="E209" s="90">
        <v>0</v>
      </c>
      <c r="F209" s="90">
        <v>2</v>
      </c>
      <c r="G209" s="91">
        <v>5</v>
      </c>
      <c r="H209" s="92">
        <v>8</v>
      </c>
      <c r="I209" s="140"/>
      <c r="J209" s="92">
        <v>1</v>
      </c>
      <c r="K209" s="93">
        <f t="shared" si="3"/>
        <v>29</v>
      </c>
    </row>
    <row r="210" spans="1:13" s="270" customFormat="1" x14ac:dyDescent="0.3">
      <c r="A210" s="273" t="s">
        <v>343</v>
      </c>
      <c r="B210" s="90"/>
      <c r="C210" s="89"/>
      <c r="D210" s="90"/>
      <c r="E210" s="90"/>
      <c r="F210" s="90"/>
      <c r="G210" s="91"/>
      <c r="H210" s="344">
        <v>2</v>
      </c>
      <c r="I210" s="140"/>
      <c r="J210" s="344">
        <v>1</v>
      </c>
      <c r="K210" s="93">
        <f t="shared" si="3"/>
        <v>3</v>
      </c>
    </row>
    <row r="211" spans="1:13" s="270" customFormat="1" x14ac:dyDescent="0.3">
      <c r="A211" s="290" t="s">
        <v>587</v>
      </c>
      <c r="B211" s="90"/>
      <c r="C211" s="89"/>
      <c r="D211" s="90"/>
      <c r="E211" s="90"/>
      <c r="F211" s="90"/>
      <c r="G211" s="91"/>
      <c r="H211" s="344"/>
      <c r="I211" s="140"/>
      <c r="J211" s="344"/>
      <c r="K211" s="93">
        <f t="shared" si="3"/>
        <v>0</v>
      </c>
    </row>
    <row r="212" spans="1:13" s="270" customFormat="1" x14ac:dyDescent="0.3">
      <c r="A212" s="290" t="s">
        <v>587</v>
      </c>
      <c r="B212" s="90"/>
      <c r="C212" s="89"/>
      <c r="D212" s="90"/>
      <c r="E212" s="90"/>
      <c r="F212" s="90"/>
      <c r="G212" s="91"/>
      <c r="H212" s="344"/>
      <c r="I212" s="140"/>
      <c r="J212" s="344"/>
      <c r="K212" s="93">
        <f t="shared" si="3"/>
        <v>0</v>
      </c>
      <c r="M212" s="82"/>
    </row>
    <row r="213" spans="1:13" s="270" customFormat="1" x14ac:dyDescent="0.3">
      <c r="A213" s="273" t="s">
        <v>185</v>
      </c>
      <c r="B213" s="90"/>
      <c r="C213" s="89"/>
      <c r="D213" s="90"/>
      <c r="E213" s="90"/>
      <c r="F213" s="90"/>
      <c r="G213" s="91"/>
      <c r="H213" s="92"/>
      <c r="I213" s="140"/>
      <c r="J213" s="92"/>
      <c r="K213" s="93">
        <f t="shared" si="3"/>
        <v>0</v>
      </c>
      <c r="M213" s="82"/>
    </row>
    <row r="214" spans="1:13" s="270" customFormat="1" x14ac:dyDescent="0.3">
      <c r="A214" s="273" t="s">
        <v>199</v>
      </c>
      <c r="B214" s="90"/>
      <c r="C214" s="89"/>
      <c r="D214" s="90"/>
      <c r="E214" s="90"/>
      <c r="F214" s="90"/>
      <c r="G214" s="91"/>
      <c r="H214" s="92"/>
      <c r="I214" s="140"/>
      <c r="J214" s="92"/>
      <c r="K214" s="93">
        <f t="shared" si="3"/>
        <v>0</v>
      </c>
    </row>
    <row r="215" spans="1:13" s="270" customFormat="1" x14ac:dyDescent="0.3">
      <c r="A215" s="273" t="s">
        <v>234</v>
      </c>
      <c r="B215" s="90"/>
      <c r="C215" s="89"/>
      <c r="D215" s="90"/>
      <c r="E215" s="90"/>
      <c r="F215" s="90"/>
      <c r="G215" s="91"/>
      <c r="H215" s="92"/>
      <c r="I215" s="140"/>
      <c r="J215" s="92"/>
      <c r="K215" s="93">
        <f t="shared" si="3"/>
        <v>0</v>
      </c>
    </row>
    <row r="216" spans="1:13" s="270" customFormat="1" x14ac:dyDescent="0.3">
      <c r="A216" s="273" t="s">
        <v>248</v>
      </c>
      <c r="B216" s="90"/>
      <c r="C216" s="89"/>
      <c r="D216" s="90"/>
      <c r="E216" s="90"/>
      <c r="F216" s="90"/>
      <c r="G216" s="91"/>
      <c r="H216" s="92"/>
      <c r="I216" s="140"/>
      <c r="J216" s="92"/>
      <c r="K216" s="93">
        <f t="shared" si="3"/>
        <v>0</v>
      </c>
    </row>
    <row r="217" spans="1:13" s="270" customFormat="1" x14ac:dyDescent="0.3">
      <c r="A217" s="273" t="s">
        <v>341</v>
      </c>
      <c r="B217" s="90">
        <v>1</v>
      </c>
      <c r="C217" s="89"/>
      <c r="D217" s="90">
        <v>0</v>
      </c>
      <c r="E217" s="90">
        <v>0</v>
      </c>
      <c r="F217" s="90">
        <v>2</v>
      </c>
      <c r="G217" s="91"/>
      <c r="H217" s="92"/>
      <c r="I217" s="140"/>
      <c r="J217" s="92"/>
      <c r="K217" s="93">
        <f t="shared" si="3"/>
        <v>3</v>
      </c>
    </row>
    <row r="218" spans="1:13" s="270" customFormat="1" x14ac:dyDescent="0.3">
      <c r="A218" s="273" t="s">
        <v>344</v>
      </c>
      <c r="B218" s="90"/>
      <c r="C218" s="89"/>
      <c r="D218" s="90"/>
      <c r="E218" s="90"/>
      <c r="F218" s="90"/>
      <c r="G218" s="91"/>
      <c r="H218" s="92"/>
      <c r="I218" s="140"/>
      <c r="J218" s="92"/>
      <c r="K218" s="93">
        <f t="shared" si="3"/>
        <v>0</v>
      </c>
    </row>
    <row r="219" spans="1:13" s="270" customFormat="1" x14ac:dyDescent="0.3">
      <c r="A219" s="273" t="s">
        <v>345</v>
      </c>
      <c r="B219" s="90"/>
      <c r="C219" s="89"/>
      <c r="D219" s="90"/>
      <c r="E219" s="90"/>
      <c r="F219" s="90"/>
      <c r="G219" s="91"/>
      <c r="H219" s="92"/>
      <c r="I219" s="140"/>
      <c r="J219" s="92"/>
      <c r="K219" s="93">
        <f t="shared" si="3"/>
        <v>0</v>
      </c>
    </row>
    <row r="220" spans="1:13" s="270" customFormat="1" x14ac:dyDescent="0.3">
      <c r="A220" s="273" t="s">
        <v>345</v>
      </c>
      <c r="B220" s="90"/>
      <c r="C220" s="89"/>
      <c r="D220" s="90"/>
      <c r="E220" s="90"/>
      <c r="F220" s="90"/>
      <c r="G220" s="91"/>
      <c r="H220" s="92"/>
      <c r="I220" s="140"/>
      <c r="J220" s="92"/>
      <c r="K220" s="93">
        <f t="shared" si="3"/>
        <v>0</v>
      </c>
    </row>
    <row r="221" spans="1:13" s="270" customFormat="1" x14ac:dyDescent="0.3">
      <c r="A221" s="273" t="s">
        <v>308</v>
      </c>
      <c r="B221" s="90"/>
      <c r="C221" s="89"/>
      <c r="D221" s="90"/>
      <c r="E221" s="90"/>
      <c r="F221" s="90"/>
      <c r="G221" s="91"/>
      <c r="H221" s="92"/>
      <c r="I221" s="140"/>
      <c r="J221" s="92"/>
      <c r="K221" s="93">
        <f t="shared" si="3"/>
        <v>0</v>
      </c>
    </row>
    <row r="222" spans="1:13" s="270" customFormat="1" x14ac:dyDescent="0.3">
      <c r="A222" s="273" t="s">
        <v>346</v>
      </c>
      <c r="B222" s="90"/>
      <c r="C222" s="89"/>
      <c r="D222" s="90"/>
      <c r="E222" s="90"/>
      <c r="F222" s="90"/>
      <c r="G222" s="91"/>
      <c r="H222" s="92"/>
      <c r="I222" s="140"/>
      <c r="J222" s="92"/>
      <c r="K222" s="93">
        <f t="shared" si="3"/>
        <v>0</v>
      </c>
    </row>
    <row r="223" spans="1:13" s="270" customFormat="1" x14ac:dyDescent="0.3">
      <c r="A223" s="273" t="s">
        <v>347</v>
      </c>
      <c r="B223" s="90"/>
      <c r="C223" s="89"/>
      <c r="D223" s="90"/>
      <c r="E223" s="90"/>
      <c r="F223" s="90"/>
      <c r="G223" s="91"/>
      <c r="H223" s="92"/>
      <c r="I223" s="140"/>
      <c r="J223" s="92"/>
      <c r="K223" s="93">
        <f t="shared" si="3"/>
        <v>0</v>
      </c>
    </row>
    <row r="224" spans="1:13" s="270" customFormat="1" x14ac:dyDescent="0.3">
      <c r="A224" s="273" t="s">
        <v>348</v>
      </c>
      <c r="B224" s="90"/>
      <c r="C224" s="89"/>
      <c r="D224" s="90"/>
      <c r="E224" s="90"/>
      <c r="F224" s="90"/>
      <c r="G224" s="91"/>
      <c r="H224" s="92"/>
      <c r="I224" s="140"/>
      <c r="J224" s="92"/>
      <c r="K224" s="93">
        <f t="shared" si="3"/>
        <v>0</v>
      </c>
    </row>
    <row r="225" spans="1:11" s="270" customFormat="1" x14ac:dyDescent="0.3">
      <c r="A225" s="273" t="s">
        <v>352</v>
      </c>
      <c r="B225" s="90"/>
      <c r="C225" s="89"/>
      <c r="D225" s="90"/>
      <c r="E225" s="90"/>
      <c r="F225" s="90"/>
      <c r="G225" s="91"/>
      <c r="H225" s="92"/>
      <c r="I225" s="140"/>
      <c r="J225" s="92"/>
      <c r="K225" s="93">
        <f t="shared" si="3"/>
        <v>0</v>
      </c>
    </row>
    <row r="226" spans="1:11" s="270" customFormat="1" x14ac:dyDescent="0.3">
      <c r="A226" s="273" t="s">
        <v>354</v>
      </c>
      <c r="B226" s="90"/>
      <c r="C226" s="89"/>
      <c r="D226" s="90"/>
      <c r="E226" s="90"/>
      <c r="F226" s="90"/>
      <c r="G226" s="91"/>
      <c r="H226" s="92"/>
      <c r="I226" s="140"/>
      <c r="J226" s="92"/>
      <c r="K226" s="93">
        <f t="shared" si="3"/>
        <v>0</v>
      </c>
    </row>
    <row r="227" spans="1:11" s="270" customFormat="1" x14ac:dyDescent="0.3">
      <c r="A227" s="273" t="s">
        <v>355</v>
      </c>
      <c r="B227" s="90"/>
      <c r="C227" s="89"/>
      <c r="D227" s="90"/>
      <c r="E227" s="90"/>
      <c r="F227" s="90"/>
      <c r="G227" s="91"/>
      <c r="H227" s="92"/>
      <c r="I227" s="140"/>
      <c r="J227" s="92"/>
      <c r="K227" s="93">
        <f t="shared" si="3"/>
        <v>0</v>
      </c>
    </row>
    <row r="228" spans="1:11" s="270" customFormat="1" x14ac:dyDescent="0.3">
      <c r="A228" s="273" t="s">
        <v>356</v>
      </c>
      <c r="B228" s="90"/>
      <c r="C228" s="89"/>
      <c r="D228" s="90"/>
      <c r="E228" s="90"/>
      <c r="F228" s="90"/>
      <c r="G228" s="91"/>
      <c r="H228" s="92"/>
      <c r="I228" s="140"/>
      <c r="J228" s="92"/>
      <c r="K228" s="93">
        <f t="shared" si="3"/>
        <v>0</v>
      </c>
    </row>
    <row r="229" spans="1:11" s="270" customFormat="1" x14ac:dyDescent="0.3">
      <c r="A229" s="273" t="s">
        <v>357</v>
      </c>
      <c r="B229" s="90"/>
      <c r="C229" s="89"/>
      <c r="D229" s="90"/>
      <c r="E229" s="90"/>
      <c r="F229" s="90"/>
      <c r="G229" s="91"/>
      <c r="H229" s="92"/>
      <c r="I229" s="140"/>
      <c r="J229" s="92"/>
      <c r="K229" s="93">
        <f t="shared" si="3"/>
        <v>0</v>
      </c>
    </row>
    <row r="230" spans="1:11" s="270" customFormat="1" x14ac:dyDescent="0.3">
      <c r="A230" s="273" t="s">
        <v>358</v>
      </c>
      <c r="B230" s="90">
        <v>25</v>
      </c>
      <c r="C230" s="89">
        <v>3</v>
      </c>
      <c r="D230" s="90">
        <v>0</v>
      </c>
      <c r="E230" s="90">
        <v>0</v>
      </c>
      <c r="F230" s="90">
        <v>84</v>
      </c>
      <c r="G230" s="91">
        <v>4</v>
      </c>
      <c r="H230" s="92">
        <v>2</v>
      </c>
      <c r="I230" s="140">
        <v>9</v>
      </c>
      <c r="J230" s="92">
        <v>3</v>
      </c>
      <c r="K230" s="93">
        <f t="shared" si="3"/>
        <v>127</v>
      </c>
    </row>
    <row r="231" spans="1:11" s="270" customFormat="1" x14ac:dyDescent="0.3">
      <c r="A231" s="273" t="s">
        <v>359</v>
      </c>
      <c r="B231" s="90"/>
      <c r="C231" s="89"/>
      <c r="D231" s="90"/>
      <c r="E231" s="90"/>
      <c r="F231" s="90"/>
      <c r="G231" s="91"/>
      <c r="H231" s="92"/>
      <c r="I231" s="140"/>
      <c r="J231" s="92"/>
      <c r="K231" s="93">
        <f t="shared" si="3"/>
        <v>0</v>
      </c>
    </row>
    <row r="232" spans="1:11" s="270" customFormat="1" x14ac:dyDescent="0.3">
      <c r="A232" s="273" t="s">
        <v>360</v>
      </c>
      <c r="B232" s="90"/>
      <c r="C232" s="89"/>
      <c r="D232" s="90"/>
      <c r="E232" s="90"/>
      <c r="F232" s="90"/>
      <c r="G232" s="91"/>
      <c r="H232" s="92"/>
      <c r="I232" s="140"/>
      <c r="J232" s="92"/>
      <c r="K232" s="93">
        <f t="shared" si="3"/>
        <v>0</v>
      </c>
    </row>
    <row r="233" spans="1:11" s="270" customFormat="1" x14ac:dyDescent="0.3">
      <c r="A233" s="273" t="s">
        <v>361</v>
      </c>
      <c r="B233" s="90">
        <v>3</v>
      </c>
      <c r="C233" s="89"/>
      <c r="D233" s="90">
        <v>0</v>
      </c>
      <c r="E233" s="90"/>
      <c r="F233" s="90"/>
      <c r="G233" s="91">
        <v>2</v>
      </c>
      <c r="H233" s="92"/>
      <c r="I233" s="140"/>
      <c r="J233" s="92"/>
      <c r="K233" s="93">
        <f t="shared" si="3"/>
        <v>5</v>
      </c>
    </row>
    <row r="234" spans="1:11" s="270" customFormat="1" x14ac:dyDescent="0.3">
      <c r="A234" s="273" t="s">
        <v>362</v>
      </c>
      <c r="B234" s="90">
        <v>1</v>
      </c>
      <c r="C234" s="89"/>
      <c r="D234" s="90">
        <v>0</v>
      </c>
      <c r="E234" s="90"/>
      <c r="F234" s="90"/>
      <c r="G234" s="91"/>
      <c r="H234" s="92"/>
      <c r="I234" s="140"/>
      <c r="J234" s="92"/>
      <c r="K234" s="93">
        <f t="shared" si="3"/>
        <v>1</v>
      </c>
    </row>
    <row r="235" spans="1:11" s="270" customFormat="1" x14ac:dyDescent="0.3">
      <c r="A235" s="273" t="s">
        <v>364</v>
      </c>
      <c r="B235" s="90">
        <v>1</v>
      </c>
      <c r="C235" s="89"/>
      <c r="D235" s="90">
        <v>0</v>
      </c>
      <c r="E235" s="90"/>
      <c r="F235" s="90"/>
      <c r="G235" s="91"/>
      <c r="H235" s="92"/>
      <c r="I235" s="140"/>
      <c r="J235" s="92"/>
      <c r="K235" s="93">
        <f t="shared" si="3"/>
        <v>1</v>
      </c>
    </row>
    <row r="236" spans="1:11" s="270" customFormat="1" x14ac:dyDescent="0.3">
      <c r="A236" s="273" t="s">
        <v>215</v>
      </c>
      <c r="B236" s="90"/>
      <c r="C236" s="89"/>
      <c r="D236" s="90"/>
      <c r="E236" s="90"/>
      <c r="F236" s="90"/>
      <c r="G236" s="91"/>
      <c r="H236" s="92"/>
      <c r="I236" s="140"/>
      <c r="J236" s="92"/>
      <c r="K236" s="93">
        <f t="shared" si="3"/>
        <v>0</v>
      </c>
    </row>
    <row r="237" spans="1:11" s="270" customFormat="1" x14ac:dyDescent="0.3">
      <c r="A237" s="273" t="s">
        <v>387</v>
      </c>
      <c r="B237" s="90"/>
      <c r="C237" s="89"/>
      <c r="D237" s="90"/>
      <c r="E237" s="90"/>
      <c r="F237" s="90"/>
      <c r="G237" s="91"/>
      <c r="H237" s="92"/>
      <c r="I237" s="140"/>
      <c r="J237" s="92"/>
      <c r="K237" s="93">
        <f t="shared" si="3"/>
        <v>0</v>
      </c>
    </row>
    <row r="238" spans="1:11" s="270" customFormat="1" x14ac:dyDescent="0.3">
      <c r="A238" s="273" t="s">
        <v>365</v>
      </c>
      <c r="B238" s="90"/>
      <c r="C238" s="89"/>
      <c r="D238" s="90"/>
      <c r="E238" s="90">
        <v>0</v>
      </c>
      <c r="F238" s="90">
        <v>2</v>
      </c>
      <c r="G238" s="91"/>
      <c r="H238" s="92"/>
      <c r="I238" s="140"/>
      <c r="J238" s="92"/>
      <c r="K238" s="93">
        <f t="shared" si="3"/>
        <v>2</v>
      </c>
    </row>
    <row r="239" spans="1:11" s="270" customFormat="1" x14ac:dyDescent="0.3">
      <c r="A239" s="273" t="s">
        <v>368</v>
      </c>
      <c r="B239" s="90"/>
      <c r="C239" s="89"/>
      <c r="D239" s="90"/>
      <c r="E239" s="90"/>
      <c r="F239" s="90"/>
      <c r="G239" s="91"/>
      <c r="H239" s="92"/>
      <c r="I239" s="140"/>
      <c r="J239" s="92"/>
      <c r="K239" s="93">
        <f t="shared" si="3"/>
        <v>0</v>
      </c>
    </row>
    <row r="240" spans="1:11" s="270" customFormat="1" x14ac:dyDescent="0.3">
      <c r="A240" s="273" t="s">
        <v>367</v>
      </c>
      <c r="B240" s="90"/>
      <c r="C240" s="89"/>
      <c r="D240" s="90"/>
      <c r="E240" s="90"/>
      <c r="F240" s="90"/>
      <c r="G240" s="91"/>
      <c r="H240" s="92"/>
      <c r="I240" s="140"/>
      <c r="J240" s="92"/>
      <c r="K240" s="93">
        <f t="shared" si="3"/>
        <v>0</v>
      </c>
    </row>
    <row r="241" spans="1:13" s="270" customFormat="1" x14ac:dyDescent="0.3">
      <c r="A241" s="273" t="s">
        <v>371</v>
      </c>
      <c r="B241" s="90"/>
      <c r="C241" s="89"/>
      <c r="D241" s="90"/>
      <c r="E241" s="90"/>
      <c r="F241" s="90"/>
      <c r="G241" s="91"/>
      <c r="H241" s="92"/>
      <c r="I241" s="140"/>
      <c r="J241" s="92"/>
      <c r="K241" s="93">
        <f t="shared" si="3"/>
        <v>0</v>
      </c>
    </row>
    <row r="242" spans="1:13" s="270" customFormat="1" x14ac:dyDescent="0.3">
      <c r="A242" s="273" t="s">
        <v>372</v>
      </c>
      <c r="B242" s="90">
        <v>1</v>
      </c>
      <c r="C242" s="89"/>
      <c r="D242" s="90">
        <v>0</v>
      </c>
      <c r="E242" s="90">
        <v>2</v>
      </c>
      <c r="F242" s="90">
        <v>25</v>
      </c>
      <c r="G242" s="91">
        <v>1</v>
      </c>
      <c r="H242" s="92"/>
      <c r="I242" s="140">
        <v>2</v>
      </c>
      <c r="J242" s="92">
        <v>2</v>
      </c>
      <c r="K242" s="93">
        <f t="shared" si="3"/>
        <v>31</v>
      </c>
    </row>
    <row r="243" spans="1:13" s="270" customFormat="1" x14ac:dyDescent="0.3">
      <c r="A243" s="273" t="s">
        <v>373</v>
      </c>
      <c r="B243" s="90"/>
      <c r="C243" s="89"/>
      <c r="D243" s="90"/>
      <c r="E243" s="90"/>
      <c r="F243" s="90"/>
      <c r="G243" s="91"/>
      <c r="H243" s="92"/>
      <c r="I243" s="140"/>
      <c r="J243" s="92"/>
      <c r="K243" s="93">
        <f t="shared" si="3"/>
        <v>0</v>
      </c>
    </row>
    <row r="244" spans="1:13" s="270" customFormat="1" x14ac:dyDescent="0.3">
      <c r="A244" s="273" t="s">
        <v>375</v>
      </c>
      <c r="B244" s="90"/>
      <c r="C244" s="89"/>
      <c r="D244" s="90"/>
      <c r="E244" s="90"/>
      <c r="F244" s="90"/>
      <c r="G244" s="91"/>
      <c r="H244" s="92"/>
      <c r="I244" s="140"/>
      <c r="J244" s="92"/>
      <c r="K244" s="93">
        <f t="shared" si="3"/>
        <v>0</v>
      </c>
    </row>
    <row r="245" spans="1:13" s="270" customFormat="1" x14ac:dyDescent="0.3">
      <c r="A245" s="273" t="s">
        <v>376</v>
      </c>
      <c r="B245" s="90"/>
      <c r="C245" s="89"/>
      <c r="D245" s="90"/>
      <c r="E245" s="90"/>
      <c r="F245" s="90"/>
      <c r="G245" s="91"/>
      <c r="H245" s="92"/>
      <c r="I245" s="140"/>
      <c r="J245" s="92"/>
      <c r="K245" s="93">
        <f t="shared" si="3"/>
        <v>0</v>
      </c>
    </row>
    <row r="246" spans="1:13" s="270" customFormat="1" x14ac:dyDescent="0.3">
      <c r="A246" s="273" t="s">
        <v>377</v>
      </c>
      <c r="B246" s="90"/>
      <c r="C246" s="89"/>
      <c r="D246" s="90"/>
      <c r="E246" s="90">
        <v>0</v>
      </c>
      <c r="F246" s="90">
        <v>30</v>
      </c>
      <c r="G246" s="91">
        <v>2</v>
      </c>
      <c r="H246" s="92">
        <v>13</v>
      </c>
      <c r="I246" s="140"/>
      <c r="J246" s="92"/>
      <c r="K246" s="93">
        <f t="shared" si="3"/>
        <v>45</v>
      </c>
    </row>
    <row r="247" spans="1:13" s="270" customFormat="1" x14ac:dyDescent="0.3">
      <c r="A247" s="273" t="s">
        <v>378</v>
      </c>
      <c r="B247" s="90"/>
      <c r="C247" s="89"/>
      <c r="D247" s="90"/>
      <c r="E247" s="90"/>
      <c r="F247" s="90"/>
      <c r="G247" s="91"/>
      <c r="H247" s="92"/>
      <c r="I247" s="140"/>
      <c r="J247" s="92"/>
      <c r="K247" s="93">
        <f t="shared" si="3"/>
        <v>0</v>
      </c>
    </row>
    <row r="248" spans="1:13" s="270" customFormat="1" x14ac:dyDescent="0.3">
      <c r="A248" s="273" t="s">
        <v>156</v>
      </c>
      <c r="B248" s="90"/>
      <c r="C248" s="89"/>
      <c r="D248" s="90"/>
      <c r="E248" s="90"/>
      <c r="F248" s="90"/>
      <c r="G248" s="91"/>
      <c r="H248" s="92"/>
      <c r="I248" s="140"/>
      <c r="J248" s="92"/>
      <c r="K248" s="93">
        <f t="shared" si="3"/>
        <v>0</v>
      </c>
    </row>
    <row r="249" spans="1:13" s="270" customFormat="1" x14ac:dyDescent="0.3">
      <c r="A249" s="273" t="s">
        <v>252</v>
      </c>
      <c r="B249" s="90"/>
      <c r="C249" s="89"/>
      <c r="D249" s="90"/>
      <c r="E249" s="90"/>
      <c r="F249" s="90"/>
      <c r="G249" s="91"/>
      <c r="H249" s="92"/>
      <c r="I249" s="140"/>
      <c r="J249" s="92"/>
      <c r="K249" s="93">
        <f t="shared" si="3"/>
        <v>0</v>
      </c>
    </row>
    <row r="250" spans="1:13" s="270" customFormat="1" x14ac:dyDescent="0.3">
      <c r="A250" s="273" t="s">
        <v>304</v>
      </c>
      <c r="B250" s="90"/>
      <c r="C250" s="89"/>
      <c r="D250" s="90"/>
      <c r="E250" s="90"/>
      <c r="F250" s="90"/>
      <c r="G250" s="91"/>
      <c r="H250" s="92"/>
      <c r="I250" s="140"/>
      <c r="J250" s="92"/>
      <c r="K250" s="93">
        <f t="shared" si="3"/>
        <v>0</v>
      </c>
    </row>
    <row r="251" spans="1:13" s="270" customFormat="1" x14ac:dyDescent="0.3">
      <c r="A251" s="273" t="s">
        <v>380</v>
      </c>
      <c r="B251" s="90"/>
      <c r="C251" s="89"/>
      <c r="D251" s="90"/>
      <c r="E251" s="90"/>
      <c r="F251" s="90"/>
      <c r="G251" s="91"/>
      <c r="H251" s="92"/>
      <c r="I251" s="140"/>
      <c r="J251" s="92"/>
      <c r="K251" s="93">
        <f t="shared" si="3"/>
        <v>0</v>
      </c>
    </row>
    <row r="252" spans="1:13" s="270" customFormat="1" x14ac:dyDescent="0.3">
      <c r="A252" s="273" t="s">
        <v>328</v>
      </c>
      <c r="B252" s="90"/>
      <c r="C252" s="89"/>
      <c r="D252" s="90"/>
      <c r="E252" s="90"/>
      <c r="F252" s="90"/>
      <c r="G252" s="91"/>
      <c r="H252" s="92"/>
      <c r="I252" s="140"/>
      <c r="J252" s="92"/>
      <c r="K252" s="93">
        <f t="shared" si="3"/>
        <v>0</v>
      </c>
    </row>
    <row r="253" spans="1:13" s="270" customFormat="1" x14ac:dyDescent="0.3">
      <c r="A253" s="273" t="s">
        <v>382</v>
      </c>
      <c r="B253" s="90"/>
      <c r="C253" s="89"/>
      <c r="D253" s="90"/>
      <c r="E253" s="90"/>
      <c r="F253" s="90"/>
      <c r="G253" s="91"/>
      <c r="H253" s="92"/>
      <c r="I253" s="140"/>
      <c r="J253" s="92"/>
      <c r="K253" s="93">
        <f t="shared" si="3"/>
        <v>0</v>
      </c>
    </row>
    <row r="254" spans="1:13" s="270" customFormat="1" x14ac:dyDescent="0.3">
      <c r="A254" s="273" t="s">
        <v>385</v>
      </c>
      <c r="B254" s="90"/>
      <c r="C254" s="89"/>
      <c r="D254" s="90"/>
      <c r="E254" s="90">
        <v>11</v>
      </c>
      <c r="F254" s="90">
        <v>11</v>
      </c>
      <c r="G254" s="91">
        <v>7</v>
      </c>
      <c r="H254" s="92"/>
      <c r="I254" s="140">
        <v>2</v>
      </c>
      <c r="J254" s="92"/>
      <c r="K254" s="93">
        <f t="shared" ref="K254:K260" si="4">SUM(B254,F254:J254)</f>
        <v>20</v>
      </c>
    </row>
    <row r="255" spans="1:13" x14ac:dyDescent="0.3">
      <c r="A255" s="273" t="s">
        <v>388</v>
      </c>
      <c r="B255" s="90"/>
      <c r="C255" s="89"/>
      <c r="D255" s="90"/>
      <c r="E255" s="90"/>
      <c r="F255" s="90"/>
      <c r="G255" s="91"/>
      <c r="H255" s="92"/>
      <c r="I255" s="140"/>
      <c r="J255" s="92"/>
      <c r="K255" s="93">
        <f t="shared" si="4"/>
        <v>0</v>
      </c>
      <c r="M255" s="270"/>
    </row>
    <row r="256" spans="1:13" x14ac:dyDescent="0.3">
      <c r="A256" s="273" t="s">
        <v>534</v>
      </c>
      <c r="B256" s="90"/>
      <c r="C256" s="89"/>
      <c r="D256" s="90"/>
      <c r="E256" s="90"/>
      <c r="F256" s="90"/>
      <c r="G256" s="91"/>
      <c r="H256" s="92"/>
      <c r="I256" s="140"/>
      <c r="J256" s="92"/>
      <c r="K256" s="93">
        <f t="shared" si="4"/>
        <v>0</v>
      </c>
      <c r="M256" s="270"/>
    </row>
    <row r="257" spans="1:13" x14ac:dyDescent="0.3">
      <c r="A257" s="273" t="s">
        <v>390</v>
      </c>
      <c r="B257" s="90"/>
      <c r="C257" s="89"/>
      <c r="D257" s="90"/>
      <c r="E257" s="90"/>
      <c r="F257" s="90"/>
      <c r="G257" s="91"/>
      <c r="H257" s="92"/>
      <c r="I257" s="140"/>
      <c r="J257" s="92"/>
      <c r="K257" s="93">
        <f t="shared" si="4"/>
        <v>0</v>
      </c>
    </row>
    <row r="258" spans="1:13" x14ac:dyDescent="0.3">
      <c r="A258" s="273" t="s">
        <v>224</v>
      </c>
      <c r="B258" s="90"/>
      <c r="C258" s="89"/>
      <c r="D258" s="90"/>
      <c r="E258" s="90"/>
      <c r="F258" s="90"/>
      <c r="G258" s="91"/>
      <c r="H258" s="92"/>
      <c r="I258" s="140"/>
      <c r="J258" s="92"/>
      <c r="K258" s="93">
        <f t="shared" si="4"/>
        <v>0</v>
      </c>
    </row>
    <row r="259" spans="1:13" x14ac:dyDescent="0.3">
      <c r="A259" s="273" t="s">
        <v>273</v>
      </c>
      <c r="B259" s="90"/>
      <c r="C259" s="89"/>
      <c r="D259" s="90"/>
      <c r="E259" s="90"/>
      <c r="F259" s="90"/>
      <c r="G259" s="91"/>
      <c r="H259" s="92"/>
      <c r="I259" s="140"/>
      <c r="J259" s="92"/>
      <c r="K259" s="93">
        <f t="shared" si="4"/>
        <v>0</v>
      </c>
    </row>
    <row r="260" spans="1:13" x14ac:dyDescent="0.3">
      <c r="A260" s="273" t="s">
        <v>56</v>
      </c>
      <c r="B260" s="90"/>
      <c r="C260" s="89"/>
      <c r="D260" s="90"/>
      <c r="E260" s="90"/>
      <c r="F260" s="90"/>
      <c r="G260" s="91"/>
      <c r="H260" s="92"/>
      <c r="I260" s="140"/>
      <c r="J260" s="92"/>
      <c r="K260" s="93">
        <f t="shared" si="4"/>
        <v>0</v>
      </c>
    </row>
    <row r="261" spans="1:13" ht="14.4" thickBot="1" x14ac:dyDescent="0.35">
      <c r="A261" s="274" t="s">
        <v>77</v>
      </c>
      <c r="B261" s="275">
        <f>SUM(B4:B260)</f>
        <v>210</v>
      </c>
      <c r="C261" s="276">
        <f t="shared" ref="C261:J261" si="5">SUM(C4:C260)</f>
        <v>7</v>
      </c>
      <c r="D261" s="276">
        <f t="shared" si="5"/>
        <v>1</v>
      </c>
      <c r="E261" s="276">
        <f t="shared" si="5"/>
        <v>20</v>
      </c>
      <c r="F261" s="277">
        <f t="shared" si="5"/>
        <v>340</v>
      </c>
      <c r="G261" s="109">
        <f t="shared" si="5"/>
        <v>105</v>
      </c>
      <c r="H261" s="225">
        <f t="shared" si="5"/>
        <v>207</v>
      </c>
      <c r="I261" s="278">
        <f t="shared" si="5"/>
        <v>27</v>
      </c>
      <c r="J261" s="225">
        <f t="shared" si="5"/>
        <v>50</v>
      </c>
      <c r="K261" s="279">
        <f>SUM(K4:K260)</f>
        <v>939</v>
      </c>
    </row>
    <row r="263" spans="1:13" ht="30" customHeight="1" x14ac:dyDescent="0.3">
      <c r="A263" s="458" t="s">
        <v>577</v>
      </c>
      <c r="B263" s="458"/>
      <c r="C263" s="458"/>
      <c r="D263" s="458"/>
      <c r="E263" s="458"/>
      <c r="F263" s="458"/>
      <c r="G263" s="458"/>
      <c r="H263" s="458"/>
      <c r="I263" s="458"/>
      <c r="J263" s="458"/>
      <c r="K263" s="458"/>
    </row>
    <row r="264" spans="1:13" ht="15" customHeight="1" x14ac:dyDescent="0.3">
      <c r="A264" s="458" t="s">
        <v>578</v>
      </c>
      <c r="B264" s="458"/>
      <c r="C264" s="458"/>
      <c r="D264" s="458"/>
      <c r="E264" s="458"/>
      <c r="F264" s="458"/>
      <c r="G264" s="458"/>
      <c r="H264" s="458"/>
      <c r="I264" s="458"/>
      <c r="J264" s="458"/>
      <c r="K264" s="458"/>
      <c r="M264" s="270"/>
    </row>
    <row r="265" spans="1:13" ht="25.5" customHeight="1" x14ac:dyDescent="0.3">
      <c r="A265" s="458" t="s">
        <v>579</v>
      </c>
      <c r="B265" s="458"/>
      <c r="C265" s="458"/>
      <c r="D265" s="458"/>
      <c r="E265" s="458"/>
      <c r="F265" s="458"/>
      <c r="G265" s="458"/>
      <c r="H265" s="458"/>
      <c r="I265" s="458"/>
      <c r="J265" s="458"/>
      <c r="K265" s="458"/>
      <c r="M265" s="270"/>
    </row>
    <row r="266" spans="1:13" ht="15" customHeight="1" x14ac:dyDescent="0.3">
      <c r="A266" s="458" t="s">
        <v>580</v>
      </c>
      <c r="B266" s="458"/>
      <c r="C266" s="458"/>
      <c r="D266" s="458"/>
      <c r="E266" s="458"/>
      <c r="F266" s="458"/>
      <c r="G266" s="458"/>
      <c r="H266" s="458"/>
      <c r="I266" s="458"/>
      <c r="J266" s="458"/>
      <c r="K266" s="458"/>
      <c r="M266" s="270"/>
    </row>
    <row r="267" spans="1:13" ht="26.25" customHeight="1" x14ac:dyDescent="0.3">
      <c r="A267" s="416" t="s">
        <v>558</v>
      </c>
      <c r="B267" s="416"/>
      <c r="C267" s="416"/>
      <c r="D267" s="416"/>
      <c r="E267" s="416"/>
      <c r="F267" s="416"/>
      <c r="G267" s="416"/>
      <c r="H267" s="416"/>
      <c r="I267" s="416"/>
      <c r="J267" s="416"/>
      <c r="K267" s="416"/>
    </row>
    <row r="268" spans="1:13" ht="26.25" customHeight="1" x14ac:dyDescent="0.3">
      <c r="A268" s="416" t="s">
        <v>412</v>
      </c>
      <c r="B268" s="416"/>
      <c r="C268" s="416"/>
      <c r="D268" s="416"/>
      <c r="E268" s="416"/>
      <c r="F268" s="416"/>
      <c r="G268" s="416"/>
      <c r="H268" s="416"/>
      <c r="I268" s="416"/>
      <c r="J268" s="416"/>
      <c r="K268" s="416"/>
    </row>
    <row r="269" spans="1:13" ht="25.5" customHeight="1" x14ac:dyDescent="0.3">
      <c r="A269" s="416" t="s">
        <v>552</v>
      </c>
      <c r="B269" s="416"/>
      <c r="C269" s="416"/>
      <c r="D269" s="416"/>
      <c r="E269" s="416"/>
      <c r="F269" s="416"/>
      <c r="G269" s="416"/>
      <c r="H269" s="416"/>
      <c r="I269" s="416"/>
      <c r="J269" s="416"/>
      <c r="K269" s="416"/>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pageSetUpPr fitToPage="1"/>
  </sheetPr>
  <dimension ref="A1:K28"/>
  <sheetViews>
    <sheetView topLeftCell="A15" workbookViewId="0">
      <selection activeCell="A26" sqref="A26"/>
    </sheetView>
  </sheetViews>
  <sheetFormatPr defaultRowHeight="14.4" x14ac:dyDescent="0.3"/>
  <cols>
    <col min="1" max="1" width="32.6640625" customWidth="1"/>
    <col min="2" max="2" width="12.6640625" customWidth="1"/>
    <col min="3" max="3" width="12.6640625" style="189" customWidth="1"/>
    <col min="4" max="4" width="12.6640625" customWidth="1"/>
    <col min="5" max="5" width="12.6640625" style="189" customWidth="1"/>
    <col min="6" max="6" width="12.6640625" customWidth="1"/>
    <col min="7" max="7" width="12.6640625" style="189" customWidth="1"/>
    <col min="8" max="8" width="12.6640625" customWidth="1"/>
    <col min="9" max="9" width="12.6640625" style="189" customWidth="1"/>
    <col min="10" max="10" width="12.6640625" customWidth="1"/>
    <col min="11" max="11" width="12.6640625" style="189" customWidth="1"/>
    <col min="12" max="15" width="10.6640625" customWidth="1"/>
  </cols>
  <sheetData>
    <row r="1" spans="1:11" ht="42.75" customHeight="1" x14ac:dyDescent="0.3">
      <c r="A1" s="546" t="s">
        <v>465</v>
      </c>
      <c r="B1" s="547"/>
      <c r="C1" s="547"/>
      <c r="D1" s="547"/>
      <c r="E1" s="547"/>
      <c r="F1" s="547"/>
      <c r="G1" s="547"/>
      <c r="H1" s="547"/>
      <c r="I1" s="547"/>
      <c r="J1" s="547"/>
      <c r="K1" s="548"/>
    </row>
    <row r="2" spans="1:11" ht="15" customHeight="1" x14ac:dyDescent="0.3">
      <c r="A2" s="550" t="s">
        <v>602</v>
      </c>
      <c r="B2" s="549" t="s">
        <v>0</v>
      </c>
      <c r="C2" s="549"/>
      <c r="D2" s="549" t="s">
        <v>2</v>
      </c>
      <c r="E2" s="549"/>
      <c r="F2" s="549" t="s">
        <v>1</v>
      </c>
      <c r="G2" s="549"/>
      <c r="H2" s="549" t="s">
        <v>3</v>
      </c>
      <c r="I2" s="549"/>
      <c r="J2" s="544" t="s">
        <v>437</v>
      </c>
      <c r="K2" s="545"/>
    </row>
    <row r="3" spans="1:11" ht="15" customHeight="1" thickBot="1" x14ac:dyDescent="0.35">
      <c r="A3" s="551"/>
      <c r="B3" s="317" t="s">
        <v>460</v>
      </c>
      <c r="C3" s="318" t="s">
        <v>461</v>
      </c>
      <c r="D3" s="317" t="s">
        <v>460</v>
      </c>
      <c r="E3" s="318" t="s">
        <v>461</v>
      </c>
      <c r="F3" s="317" t="s">
        <v>460</v>
      </c>
      <c r="G3" s="318" t="s">
        <v>461</v>
      </c>
      <c r="H3" s="317" t="s">
        <v>460</v>
      </c>
      <c r="I3" s="318" t="s">
        <v>461</v>
      </c>
      <c r="J3" s="294" t="s">
        <v>460</v>
      </c>
      <c r="K3" s="319" t="s">
        <v>461</v>
      </c>
    </row>
    <row r="4" spans="1:11" x14ac:dyDescent="0.3">
      <c r="A4" s="71" t="s">
        <v>592</v>
      </c>
      <c r="B4" s="542"/>
      <c r="C4" s="542"/>
      <c r="D4" s="542"/>
      <c r="E4" s="542"/>
      <c r="F4" s="542"/>
      <c r="G4" s="542"/>
      <c r="H4" s="542"/>
      <c r="I4" s="542"/>
      <c r="J4" s="542"/>
      <c r="K4" s="320"/>
    </row>
    <row r="5" spans="1:11" ht="45" customHeight="1" x14ac:dyDescent="0.3">
      <c r="A5" s="69" t="s">
        <v>459</v>
      </c>
      <c r="B5" s="321">
        <v>5.3571428571428568</v>
      </c>
      <c r="C5" s="322">
        <v>3</v>
      </c>
      <c r="D5" s="321"/>
      <c r="E5" s="322"/>
      <c r="F5" s="321">
        <v>30.232558139534881</v>
      </c>
      <c r="G5" s="322">
        <v>13</v>
      </c>
      <c r="H5" s="321">
        <v>0</v>
      </c>
      <c r="I5" s="322">
        <v>0</v>
      </c>
      <c r="J5" s="323">
        <v>16</v>
      </c>
      <c r="K5" s="324">
        <v>16</v>
      </c>
    </row>
    <row r="6" spans="1:11" ht="55.2" x14ac:dyDescent="0.3">
      <c r="A6" s="69" t="s">
        <v>457</v>
      </c>
      <c r="B6" s="325"/>
      <c r="C6" s="326"/>
      <c r="D6" s="325"/>
      <c r="E6" s="326"/>
      <c r="F6" s="325"/>
      <c r="G6" s="326"/>
      <c r="H6" s="321">
        <v>0</v>
      </c>
      <c r="I6" s="322">
        <v>0</v>
      </c>
      <c r="J6" s="329">
        <v>0</v>
      </c>
      <c r="K6" s="330">
        <v>0</v>
      </c>
    </row>
    <row r="7" spans="1:11" x14ac:dyDescent="0.3">
      <c r="A7" s="67" t="s">
        <v>594</v>
      </c>
      <c r="B7" s="539"/>
      <c r="C7" s="539"/>
      <c r="D7" s="539"/>
      <c r="E7" s="539"/>
      <c r="F7" s="539"/>
      <c r="G7" s="539"/>
      <c r="H7" s="539"/>
      <c r="I7" s="539"/>
      <c r="J7" s="539"/>
      <c r="K7" s="331"/>
    </row>
    <row r="8" spans="1:11" ht="45" customHeight="1" x14ac:dyDescent="0.3">
      <c r="A8" s="69" t="s">
        <v>459</v>
      </c>
      <c r="B8" s="321">
        <v>14.572864321608039</v>
      </c>
      <c r="C8" s="322">
        <v>29</v>
      </c>
      <c r="D8" s="321"/>
      <c r="E8" s="322"/>
      <c r="F8" s="321">
        <v>10.975609756097562</v>
      </c>
      <c r="G8" s="322">
        <v>9</v>
      </c>
      <c r="H8" s="321">
        <v>50</v>
      </c>
      <c r="I8" s="322">
        <v>5</v>
      </c>
      <c r="J8" s="323">
        <v>14.776632302405499</v>
      </c>
      <c r="K8" s="324">
        <v>43</v>
      </c>
    </row>
    <row r="9" spans="1:11" ht="55.2" x14ac:dyDescent="0.3">
      <c r="A9" s="69" t="s">
        <v>458</v>
      </c>
      <c r="B9" s="325"/>
      <c r="C9" s="326"/>
      <c r="D9" s="325"/>
      <c r="E9" s="326"/>
      <c r="F9" s="325"/>
      <c r="G9" s="326"/>
      <c r="H9" s="327">
        <v>50</v>
      </c>
      <c r="I9" s="328">
        <v>5</v>
      </c>
      <c r="J9" s="329">
        <v>50</v>
      </c>
      <c r="K9" s="330">
        <v>5</v>
      </c>
    </row>
    <row r="10" spans="1:11" x14ac:dyDescent="0.3">
      <c r="A10" s="71" t="s">
        <v>595</v>
      </c>
      <c r="B10" s="543"/>
      <c r="C10" s="543"/>
      <c r="D10" s="543"/>
      <c r="E10" s="543"/>
      <c r="F10" s="543"/>
      <c r="G10" s="543"/>
      <c r="H10" s="543"/>
      <c r="I10" s="543"/>
      <c r="J10" s="543"/>
      <c r="K10" s="320"/>
    </row>
    <row r="11" spans="1:11" ht="45" customHeight="1" x14ac:dyDescent="0.3">
      <c r="A11" s="69" t="s">
        <v>459</v>
      </c>
      <c r="B11" s="321">
        <v>5.0595238095238093</v>
      </c>
      <c r="C11" s="322">
        <v>17</v>
      </c>
      <c r="D11" s="321">
        <v>1.7857142857142856</v>
      </c>
      <c r="E11" s="322">
        <v>1</v>
      </c>
      <c r="F11" s="321">
        <v>1.89873417721519</v>
      </c>
      <c r="G11" s="322">
        <v>3</v>
      </c>
      <c r="H11" s="321">
        <v>100</v>
      </c>
      <c r="I11" s="322">
        <v>3</v>
      </c>
      <c r="J11" s="323">
        <v>4.3399638336347195</v>
      </c>
      <c r="K11" s="324">
        <v>24</v>
      </c>
    </row>
    <row r="12" spans="1:11" ht="55.2" x14ac:dyDescent="0.3">
      <c r="A12" s="69" t="s">
        <v>457</v>
      </c>
      <c r="B12" s="325"/>
      <c r="C12" s="326"/>
      <c r="D12" s="325"/>
      <c r="E12" s="326"/>
      <c r="F12" s="325"/>
      <c r="G12" s="326"/>
      <c r="H12" s="327">
        <v>66.666666666666657</v>
      </c>
      <c r="I12" s="328">
        <v>2</v>
      </c>
      <c r="J12" s="329">
        <v>66.666666666666657</v>
      </c>
      <c r="K12" s="330">
        <v>2</v>
      </c>
    </row>
    <row r="13" spans="1:11" x14ac:dyDescent="0.3">
      <c r="A13" s="67" t="s">
        <v>596</v>
      </c>
      <c r="B13" s="539"/>
      <c r="C13" s="539"/>
      <c r="D13" s="539"/>
      <c r="E13" s="539"/>
      <c r="F13" s="539"/>
      <c r="G13" s="539"/>
      <c r="H13" s="539"/>
      <c r="I13" s="539"/>
      <c r="J13" s="539"/>
      <c r="K13" s="331"/>
    </row>
    <row r="14" spans="1:11" ht="41.4" x14ac:dyDescent="0.3">
      <c r="A14" s="69" t="s">
        <v>459</v>
      </c>
      <c r="B14" s="321">
        <v>10.317460317460316</v>
      </c>
      <c r="C14" s="322">
        <v>13</v>
      </c>
      <c r="D14" s="321"/>
      <c r="E14" s="322"/>
      <c r="F14" s="321">
        <v>9.8901098901098905</v>
      </c>
      <c r="G14" s="322">
        <v>9</v>
      </c>
      <c r="H14" s="321">
        <v>56.25</v>
      </c>
      <c r="I14" s="322">
        <v>9</v>
      </c>
      <c r="J14" s="323">
        <v>13.304721030042918</v>
      </c>
      <c r="K14" s="324">
        <v>31</v>
      </c>
    </row>
    <row r="15" spans="1:11" ht="55.2" x14ac:dyDescent="0.3">
      <c r="A15" s="69" t="s">
        <v>458</v>
      </c>
      <c r="B15" s="325"/>
      <c r="C15" s="326"/>
      <c r="D15" s="325"/>
      <c r="E15" s="326"/>
      <c r="F15" s="325"/>
      <c r="G15" s="326"/>
      <c r="H15" s="327">
        <v>56.25</v>
      </c>
      <c r="I15" s="328">
        <v>9</v>
      </c>
      <c r="J15" s="329">
        <v>56.25</v>
      </c>
      <c r="K15" s="330">
        <v>9</v>
      </c>
    </row>
    <row r="16" spans="1:11" s="172" customFormat="1" x14ac:dyDescent="0.3">
      <c r="A16" s="71" t="s">
        <v>603</v>
      </c>
      <c r="B16" s="543"/>
      <c r="C16" s="543"/>
      <c r="D16" s="543"/>
      <c r="E16" s="543"/>
      <c r="F16" s="543"/>
      <c r="G16" s="543"/>
      <c r="H16" s="543"/>
      <c r="I16" s="543"/>
      <c r="J16" s="543"/>
      <c r="K16" s="320"/>
    </row>
    <row r="17" spans="1:11" ht="15" customHeight="1" x14ac:dyDescent="0.3">
      <c r="A17" s="69" t="s">
        <v>459</v>
      </c>
      <c r="B17" s="321">
        <v>2.5</v>
      </c>
      <c r="C17" s="322">
        <v>2</v>
      </c>
      <c r="D17" s="321"/>
      <c r="E17" s="322"/>
      <c r="F17" s="321">
        <v>3.79746835443038</v>
      </c>
      <c r="G17" s="322">
        <v>3</v>
      </c>
      <c r="H17" s="321">
        <v>0</v>
      </c>
      <c r="I17" s="322">
        <v>0</v>
      </c>
      <c r="J17" s="323">
        <v>3.0864197530864197</v>
      </c>
      <c r="K17" s="324">
        <v>5</v>
      </c>
    </row>
    <row r="18" spans="1:11" ht="55.2" x14ac:dyDescent="0.3">
      <c r="A18" s="69" t="s">
        <v>457</v>
      </c>
      <c r="B18" s="325"/>
      <c r="C18" s="326"/>
      <c r="D18" s="325"/>
      <c r="E18" s="326"/>
      <c r="F18" s="325"/>
      <c r="G18" s="326"/>
      <c r="H18" s="327">
        <v>0</v>
      </c>
      <c r="I18" s="328">
        <v>0</v>
      </c>
      <c r="J18" s="329">
        <v>0</v>
      </c>
      <c r="K18" s="330">
        <v>0</v>
      </c>
    </row>
    <row r="19" spans="1:11" x14ac:dyDescent="0.3">
      <c r="A19" s="67" t="s">
        <v>598</v>
      </c>
      <c r="B19" s="539"/>
      <c r="C19" s="539"/>
      <c r="D19" s="539"/>
      <c r="E19" s="539"/>
      <c r="F19" s="539"/>
      <c r="G19" s="539"/>
      <c r="H19" s="539"/>
      <c r="I19" s="539"/>
      <c r="J19" s="539"/>
      <c r="K19" s="331"/>
    </row>
    <row r="20" spans="1:11" ht="41.4" x14ac:dyDescent="0.3">
      <c r="A20" s="69" t="s">
        <v>459</v>
      </c>
      <c r="B20" s="321">
        <v>2.5974025974025974</v>
      </c>
      <c r="C20" s="322">
        <v>6</v>
      </c>
      <c r="D20" s="321">
        <v>3.9473684210526314</v>
      </c>
      <c r="E20" s="322">
        <v>3</v>
      </c>
      <c r="F20" s="321">
        <v>6.7796610169491522</v>
      </c>
      <c r="G20" s="322">
        <v>4</v>
      </c>
      <c r="H20" s="321">
        <v>0</v>
      </c>
      <c r="I20" s="322">
        <v>0</v>
      </c>
      <c r="J20" s="323">
        <v>3.4482758620689653</v>
      </c>
      <c r="K20" s="324">
        <v>13</v>
      </c>
    </row>
    <row r="21" spans="1:11" ht="55.2" x14ac:dyDescent="0.3">
      <c r="A21" s="69" t="s">
        <v>458</v>
      </c>
      <c r="B21" s="325"/>
      <c r="C21" s="326"/>
      <c r="D21" s="325"/>
      <c r="E21" s="326"/>
      <c r="F21" s="325"/>
      <c r="G21" s="326"/>
      <c r="H21" s="327">
        <v>0</v>
      </c>
      <c r="I21" s="328">
        <v>0</v>
      </c>
      <c r="J21" s="329">
        <v>0</v>
      </c>
      <c r="K21" s="330">
        <v>0</v>
      </c>
    </row>
    <row r="22" spans="1:11" x14ac:dyDescent="0.3">
      <c r="A22" s="67" t="s">
        <v>602</v>
      </c>
      <c r="B22" s="539"/>
      <c r="C22" s="539"/>
      <c r="D22" s="539"/>
      <c r="E22" s="539"/>
      <c r="F22" s="539"/>
      <c r="G22" s="539"/>
      <c r="H22" s="539"/>
      <c r="I22" s="539"/>
      <c r="J22" s="539"/>
      <c r="K22" s="331"/>
    </row>
    <row r="23" spans="1:11" ht="41.4" x14ac:dyDescent="0.3">
      <c r="A23" s="69" t="s">
        <v>459</v>
      </c>
      <c r="B23" s="332">
        <v>6.809338521400778</v>
      </c>
      <c r="C23" s="333">
        <v>70</v>
      </c>
      <c r="D23" s="332">
        <v>3.0303030303030303</v>
      </c>
      <c r="E23" s="333">
        <v>4</v>
      </c>
      <c r="F23" s="332">
        <v>8.0078125</v>
      </c>
      <c r="G23" s="333">
        <v>41</v>
      </c>
      <c r="H23" s="327">
        <v>38.636363636363633</v>
      </c>
      <c r="I23" s="328">
        <v>17</v>
      </c>
      <c r="J23" s="323">
        <v>7.6923076923076925</v>
      </c>
      <c r="K23" s="324">
        <v>132</v>
      </c>
    </row>
    <row r="24" spans="1:11" ht="55.2" x14ac:dyDescent="0.3">
      <c r="A24" s="69" t="s">
        <v>458</v>
      </c>
      <c r="B24" s="325"/>
      <c r="C24" s="326"/>
      <c r="D24" s="325"/>
      <c r="E24" s="326"/>
      <c r="F24" s="325"/>
      <c r="G24" s="326"/>
      <c r="H24" s="327">
        <v>36.363636363636367</v>
      </c>
      <c r="I24" s="328">
        <v>16</v>
      </c>
      <c r="J24" s="329">
        <v>36.363636363636367</v>
      </c>
      <c r="K24" s="330">
        <v>16</v>
      </c>
    </row>
    <row r="25" spans="1:11" ht="15" thickBot="1" x14ac:dyDescent="0.35">
      <c r="A25" s="22" t="s">
        <v>77</v>
      </c>
      <c r="B25" s="334">
        <v>6.809338521400778</v>
      </c>
      <c r="C25" s="335">
        <v>70</v>
      </c>
      <c r="D25" s="334">
        <v>3.0303030303030303</v>
      </c>
      <c r="E25" s="335">
        <v>4</v>
      </c>
      <c r="F25" s="334">
        <v>8.0078125</v>
      </c>
      <c r="G25" s="335">
        <v>41</v>
      </c>
      <c r="H25" s="334">
        <v>38.636363636363633</v>
      </c>
      <c r="I25" s="335">
        <v>17</v>
      </c>
      <c r="J25" s="340">
        <v>7.6923076923076925</v>
      </c>
      <c r="K25" s="336">
        <v>132</v>
      </c>
    </row>
    <row r="26" spans="1:11" x14ac:dyDescent="0.3">
      <c r="C26" s="337"/>
      <c r="E26" s="337"/>
      <c r="G26" s="337"/>
      <c r="I26" s="337"/>
      <c r="K26" s="337"/>
    </row>
    <row r="27" spans="1:11" x14ac:dyDescent="0.3">
      <c r="A27" s="540" t="s">
        <v>143</v>
      </c>
      <c r="B27" s="540"/>
      <c r="C27" s="540"/>
      <c r="D27" s="540"/>
      <c r="E27" s="540"/>
      <c r="F27" s="540"/>
      <c r="G27" s="540"/>
      <c r="H27" s="540"/>
      <c r="I27" s="540"/>
      <c r="J27" s="540"/>
      <c r="K27" s="338"/>
    </row>
    <row r="28" spans="1:11" x14ac:dyDescent="0.3">
      <c r="A28" s="541" t="s">
        <v>438</v>
      </c>
      <c r="B28" s="541"/>
      <c r="C28" s="541"/>
      <c r="D28" s="541"/>
      <c r="E28" s="541"/>
      <c r="F28" s="541"/>
      <c r="G28" s="541"/>
      <c r="H28" s="541"/>
      <c r="I28" s="541"/>
      <c r="J28" s="541"/>
      <c r="K28" s="339"/>
    </row>
  </sheetData>
  <mergeCells count="16">
    <mergeCell ref="J2:K2"/>
    <mergeCell ref="A1:K1"/>
    <mergeCell ref="B2:C2"/>
    <mergeCell ref="D2:E2"/>
    <mergeCell ref="F2:G2"/>
    <mergeCell ref="H2:I2"/>
    <mergeCell ref="A2:A3"/>
    <mergeCell ref="B19:J19"/>
    <mergeCell ref="B22:J22"/>
    <mergeCell ref="A27:J27"/>
    <mergeCell ref="A28:J28"/>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theme="6"/>
  </sheetPr>
  <dimension ref="A1:G15"/>
  <sheetViews>
    <sheetView workbookViewId="0">
      <selection activeCell="A12" sqref="A12"/>
    </sheetView>
  </sheetViews>
  <sheetFormatPr defaultColWidth="9.109375" defaultRowHeight="13.8" x14ac:dyDescent="0.3"/>
  <cols>
    <col min="1" max="1" width="26.88671875" style="2" customWidth="1"/>
    <col min="2" max="4" width="15.33203125" style="1" customWidth="1"/>
    <col min="5" max="5" width="14.5546875" style="1" customWidth="1"/>
    <col min="6" max="16384" width="9.109375" style="1"/>
  </cols>
  <sheetData>
    <row r="1" spans="1:7" ht="42.75" customHeight="1" x14ac:dyDescent="0.3">
      <c r="A1" s="511" t="s">
        <v>553</v>
      </c>
      <c r="B1" s="513"/>
      <c r="C1" s="513"/>
      <c r="D1" s="513"/>
      <c r="E1" s="514"/>
      <c r="G1" s="63"/>
    </row>
    <row r="2" spans="1:7" s="4" customFormat="1" ht="15" customHeight="1" x14ac:dyDescent="0.3">
      <c r="A2" s="552" t="s">
        <v>602</v>
      </c>
      <c r="B2" s="380" t="s">
        <v>112</v>
      </c>
      <c r="C2" s="382"/>
      <c r="D2" s="380" t="s">
        <v>435</v>
      </c>
      <c r="E2" s="554"/>
    </row>
    <row r="3" spans="1:7" s="4" customFormat="1" ht="15" customHeight="1" x14ac:dyDescent="0.3">
      <c r="A3" s="553"/>
      <c r="B3" s="291" t="s">
        <v>539</v>
      </c>
      <c r="C3" s="291" t="s">
        <v>540</v>
      </c>
      <c r="D3" s="291" t="s">
        <v>539</v>
      </c>
      <c r="E3" s="252" t="s">
        <v>540</v>
      </c>
    </row>
    <row r="4" spans="1:7" s="5" customFormat="1" ht="16.2" customHeight="1" x14ac:dyDescent="0.3">
      <c r="A4" s="589" t="s">
        <v>603</v>
      </c>
      <c r="B4" s="79">
        <v>1</v>
      </c>
      <c r="C4" s="260">
        <v>1</v>
      </c>
      <c r="D4" s="260">
        <v>0</v>
      </c>
      <c r="E4" s="309">
        <v>0</v>
      </c>
    </row>
    <row r="5" spans="1:7" s="5" customFormat="1" ht="16.2" customHeight="1" x14ac:dyDescent="0.3">
      <c r="A5" s="589" t="s">
        <v>595</v>
      </c>
      <c r="B5" s="79">
        <v>2</v>
      </c>
      <c r="C5" s="260">
        <v>0</v>
      </c>
      <c r="D5" s="260">
        <v>0</v>
      </c>
      <c r="E5" s="309">
        <v>1</v>
      </c>
    </row>
    <row r="6" spans="1:7" s="5" customFormat="1" ht="16.2" customHeight="1" x14ac:dyDescent="0.3">
      <c r="A6" s="589" t="s">
        <v>592</v>
      </c>
      <c r="B6" s="79">
        <v>0</v>
      </c>
      <c r="C6" s="260">
        <v>0</v>
      </c>
      <c r="D6" s="260">
        <v>0</v>
      </c>
      <c r="E6" s="309">
        <v>0</v>
      </c>
    </row>
    <row r="7" spans="1:7" ht="16.2" customHeight="1" x14ac:dyDescent="0.3">
      <c r="A7" s="589" t="s">
        <v>594</v>
      </c>
      <c r="B7" s="79">
        <v>1</v>
      </c>
      <c r="C7" s="260">
        <v>0</v>
      </c>
      <c r="D7" s="260">
        <v>8</v>
      </c>
      <c r="E7" s="309">
        <v>0</v>
      </c>
    </row>
    <row r="8" spans="1:7" ht="16.2" customHeight="1" x14ac:dyDescent="0.3">
      <c r="A8" s="589" t="s">
        <v>598</v>
      </c>
      <c r="B8" s="79">
        <v>10</v>
      </c>
      <c r="C8" s="260">
        <v>0</v>
      </c>
      <c r="D8" s="260">
        <v>4</v>
      </c>
      <c r="E8" s="309">
        <v>0</v>
      </c>
    </row>
    <row r="9" spans="1:7" ht="16.2" customHeight="1" x14ac:dyDescent="0.3">
      <c r="A9" s="589" t="s">
        <v>596</v>
      </c>
      <c r="B9" s="79">
        <v>2</v>
      </c>
      <c r="C9" s="260">
        <v>0</v>
      </c>
      <c r="D9" s="260">
        <v>2</v>
      </c>
      <c r="E9" s="309">
        <v>0</v>
      </c>
    </row>
    <row r="10" spans="1:7" ht="16.2" customHeight="1" x14ac:dyDescent="0.3">
      <c r="A10" s="589" t="s">
        <v>626</v>
      </c>
      <c r="B10" s="79">
        <v>1</v>
      </c>
      <c r="C10" s="260">
        <v>0</v>
      </c>
      <c r="D10" s="260">
        <v>1</v>
      </c>
      <c r="E10" s="309">
        <v>0</v>
      </c>
    </row>
    <row r="11" spans="1:7" ht="14.4" thickBot="1" x14ac:dyDescent="0.35">
      <c r="A11" s="22" t="s">
        <v>77</v>
      </c>
      <c r="B11" s="267">
        <f>SUM(B4:B10)</f>
        <v>17</v>
      </c>
      <c r="C11" s="267">
        <f>SUM(C4:C10)</f>
        <v>1</v>
      </c>
      <c r="D11" s="267">
        <f>SUM(D4:D10)</f>
        <v>15</v>
      </c>
      <c r="E11" s="225">
        <f>SUM(E4:E10)</f>
        <v>1</v>
      </c>
    </row>
    <row r="12" spans="1:7" x14ac:dyDescent="0.3">
      <c r="A12" s="263"/>
      <c r="B12" s="263"/>
      <c r="C12" s="263"/>
      <c r="D12" s="263"/>
      <c r="E12" s="263"/>
    </row>
    <row r="13" spans="1:7" x14ac:dyDescent="0.3">
      <c r="A13" s="82" t="s">
        <v>141</v>
      </c>
      <c r="B13" s="82"/>
      <c r="C13" s="82"/>
      <c r="D13" s="82"/>
      <c r="E13" s="82"/>
    </row>
    <row r="14" spans="1:7" x14ac:dyDescent="0.3">
      <c r="A14" s="416" t="s">
        <v>436</v>
      </c>
      <c r="B14" s="416"/>
      <c r="C14" s="416"/>
      <c r="D14" s="416"/>
      <c r="E14" s="416"/>
    </row>
    <row r="15" spans="1:7" x14ac:dyDescent="0.3">
      <c r="A15" s="416" t="s">
        <v>544</v>
      </c>
      <c r="B15" s="416"/>
      <c r="C15" s="416"/>
      <c r="D15" s="416"/>
      <c r="E15" s="416"/>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pageSetUpPr fitToPage="1"/>
  </sheetPr>
  <dimension ref="A1:L14"/>
  <sheetViews>
    <sheetView zoomScaleNormal="100" workbookViewId="0">
      <selection activeCell="H42" sqref="H42"/>
    </sheetView>
  </sheetViews>
  <sheetFormatPr defaultColWidth="9.109375" defaultRowHeight="13.8" x14ac:dyDescent="0.3"/>
  <cols>
    <col min="1" max="1" width="22.6640625" style="2" customWidth="1"/>
    <col min="2" max="2" width="19.109375" style="38" customWidth="1"/>
    <col min="3" max="3" width="22.33203125" style="38" customWidth="1"/>
    <col min="4" max="4" width="19.33203125" style="38" customWidth="1"/>
    <col min="5" max="6" width="25.109375" style="38" customWidth="1"/>
    <col min="7" max="7" width="19" style="1" customWidth="1"/>
    <col min="8" max="16384" width="9.109375" style="1"/>
  </cols>
  <sheetData>
    <row r="1" spans="1:12" ht="42.75" customHeight="1" x14ac:dyDescent="0.3">
      <c r="A1" s="524" t="s">
        <v>526</v>
      </c>
      <c r="B1" s="555"/>
      <c r="C1" s="555"/>
      <c r="D1" s="555"/>
      <c r="E1" s="555"/>
      <c r="F1" s="555"/>
      <c r="G1" s="556"/>
    </row>
    <row r="2" spans="1:12" s="4" customFormat="1" ht="30" customHeight="1" x14ac:dyDescent="0.3">
      <c r="A2" s="12" t="s">
        <v>9</v>
      </c>
      <c r="B2" s="557" t="s">
        <v>115</v>
      </c>
      <c r="C2" s="557"/>
      <c r="D2" s="557"/>
      <c r="E2" s="557" t="s">
        <v>116</v>
      </c>
      <c r="F2" s="557"/>
      <c r="G2" s="558"/>
      <c r="H2" s="1"/>
      <c r="I2" s="1"/>
      <c r="J2" s="1"/>
      <c r="K2" s="1"/>
      <c r="L2" s="1"/>
    </row>
    <row r="3" spans="1:12" s="4" customFormat="1" ht="35.25" customHeight="1" x14ac:dyDescent="0.3">
      <c r="A3" s="12"/>
      <c r="B3" s="175" t="s">
        <v>113</v>
      </c>
      <c r="C3" s="175" t="s">
        <v>114</v>
      </c>
      <c r="D3" s="259" t="s">
        <v>527</v>
      </c>
      <c r="E3" s="253" t="s">
        <v>113</v>
      </c>
      <c r="F3" s="253" t="s">
        <v>114</v>
      </c>
      <c r="G3" s="252" t="s">
        <v>527</v>
      </c>
      <c r="H3" s="1"/>
      <c r="I3" s="1"/>
      <c r="J3" s="1"/>
      <c r="K3" s="1"/>
      <c r="L3" s="1"/>
    </row>
    <row r="4" spans="1:12" s="5" customFormat="1" ht="13.5" customHeight="1" x14ac:dyDescent="0.3">
      <c r="A4" s="67" t="s">
        <v>88</v>
      </c>
      <c r="B4" s="36"/>
      <c r="C4" s="36"/>
      <c r="D4" s="36"/>
      <c r="E4" s="36"/>
      <c r="F4" s="36"/>
      <c r="G4" s="65"/>
      <c r="H4" s="1"/>
      <c r="I4" s="1"/>
      <c r="J4" s="1"/>
      <c r="K4" s="1"/>
      <c r="L4" s="1"/>
    </row>
    <row r="5" spans="1:12" s="5" customFormat="1" ht="13.5" customHeight="1" x14ac:dyDescent="0.3">
      <c r="A5" s="12" t="s">
        <v>101</v>
      </c>
      <c r="B5" s="176"/>
      <c r="C5" s="176"/>
      <c r="D5" s="176"/>
      <c r="E5" s="176"/>
      <c r="F5" s="176"/>
      <c r="G5" s="177"/>
      <c r="H5" s="1"/>
      <c r="I5" s="1"/>
      <c r="J5" s="1"/>
      <c r="K5" s="1"/>
      <c r="L5" s="1"/>
    </row>
    <row r="6" spans="1:12" s="5" customFormat="1" x14ac:dyDescent="0.3">
      <c r="A6" s="67" t="s">
        <v>89</v>
      </c>
      <c r="B6" s="36"/>
      <c r="C6" s="36"/>
      <c r="D6" s="36"/>
      <c r="E6" s="36"/>
      <c r="F6" s="36"/>
      <c r="G6" s="65"/>
      <c r="H6" s="1"/>
      <c r="I6" s="1"/>
      <c r="J6" s="1"/>
      <c r="K6" s="1"/>
      <c r="L6" s="1"/>
    </row>
    <row r="7" spans="1:12" s="5" customFormat="1" x14ac:dyDescent="0.3">
      <c r="A7" s="12" t="s">
        <v>101</v>
      </c>
      <c r="B7" s="176"/>
      <c r="C7" s="176"/>
      <c r="D7" s="176"/>
      <c r="E7" s="176"/>
      <c r="F7" s="176"/>
      <c r="G7" s="177"/>
      <c r="H7" s="1"/>
      <c r="I7" s="1"/>
      <c r="J7" s="1"/>
      <c r="K7" s="1"/>
      <c r="L7" s="1"/>
    </row>
    <row r="8" spans="1:12" x14ac:dyDescent="0.3">
      <c r="A8" s="25" t="s">
        <v>4</v>
      </c>
      <c r="B8" s="178">
        <f t="shared" ref="B8:G9" si="0">SUM(B4,B6)</f>
        <v>0</v>
      </c>
      <c r="C8" s="178">
        <f t="shared" si="0"/>
        <v>0</v>
      </c>
      <c r="D8" s="178">
        <f t="shared" si="0"/>
        <v>0</v>
      </c>
      <c r="E8" s="178">
        <f t="shared" si="0"/>
        <v>0</v>
      </c>
      <c r="F8" s="178">
        <f t="shared" si="0"/>
        <v>0</v>
      </c>
      <c r="G8" s="58">
        <f t="shared" si="0"/>
        <v>0</v>
      </c>
    </row>
    <row r="9" spans="1:12" ht="14.4" thickBot="1" x14ac:dyDescent="0.35">
      <c r="A9" s="41" t="s">
        <v>101</v>
      </c>
      <c r="B9" s="44">
        <f t="shared" si="0"/>
        <v>0</v>
      </c>
      <c r="C9" s="44">
        <f t="shared" si="0"/>
        <v>0</v>
      </c>
      <c r="D9" s="44">
        <f t="shared" si="0"/>
        <v>0</v>
      </c>
      <c r="E9" s="44">
        <f t="shared" si="0"/>
        <v>0</v>
      </c>
      <c r="F9" s="44">
        <f t="shared" si="0"/>
        <v>0</v>
      </c>
      <c r="G9" s="179">
        <f t="shared" si="0"/>
        <v>0</v>
      </c>
    </row>
    <row r="11" spans="1:12" ht="30" customHeight="1" x14ac:dyDescent="0.3">
      <c r="A11" s="416" t="s">
        <v>149</v>
      </c>
      <c r="B11" s="416"/>
      <c r="C11" s="416"/>
      <c r="D11" s="416"/>
      <c r="E11" s="416"/>
      <c r="F11" s="416"/>
      <c r="G11" s="416"/>
    </row>
    <row r="12" spans="1:12" ht="15" customHeight="1" x14ac:dyDescent="0.3">
      <c r="A12" s="433" t="s">
        <v>129</v>
      </c>
      <c r="B12" s="433"/>
      <c r="C12" s="433"/>
      <c r="D12" s="433"/>
      <c r="E12" s="433"/>
      <c r="F12" s="433"/>
      <c r="G12" s="433"/>
    </row>
    <row r="13" spans="1:12" ht="15" customHeight="1" x14ac:dyDescent="0.3">
      <c r="A13" s="433" t="s">
        <v>150</v>
      </c>
      <c r="B13" s="433"/>
      <c r="C13" s="433"/>
      <c r="D13" s="433"/>
      <c r="E13" s="433"/>
      <c r="F13" s="433"/>
      <c r="G13" s="433"/>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sheetPr>
  <dimension ref="A1:H17"/>
  <sheetViews>
    <sheetView workbookViewId="0">
      <selection activeCell="C19" sqref="C19"/>
    </sheetView>
  </sheetViews>
  <sheetFormatPr defaultColWidth="9.109375" defaultRowHeight="13.8" x14ac:dyDescent="0.3"/>
  <cols>
    <col min="1" max="1" width="40.6640625" style="2" customWidth="1"/>
    <col min="2" max="2" width="17.6640625" style="38" customWidth="1"/>
    <col min="3" max="7" width="10" style="38" customWidth="1"/>
    <col min="8" max="8" width="10" style="1" customWidth="1"/>
    <col min="9" max="16384" width="9.109375" style="1"/>
  </cols>
  <sheetData>
    <row r="1" spans="1:8" ht="42.75" customHeight="1" thickBot="1" x14ac:dyDescent="0.35">
      <c r="A1" s="559" t="s">
        <v>452</v>
      </c>
      <c r="B1" s="560"/>
      <c r="C1" s="561"/>
      <c r="D1" s="561"/>
      <c r="E1" s="561"/>
      <c r="F1" s="561"/>
      <c r="G1" s="561"/>
      <c r="H1" s="562"/>
    </row>
    <row r="2" spans="1:8" s="4" customFormat="1" ht="13.8" customHeight="1" x14ac:dyDescent="0.3">
      <c r="A2" s="468" t="s">
        <v>602</v>
      </c>
      <c r="B2" s="564" t="s">
        <v>453</v>
      </c>
      <c r="C2" s="566" t="s">
        <v>444</v>
      </c>
      <c r="D2" s="567"/>
      <c r="E2" s="567"/>
      <c r="F2" s="567"/>
      <c r="G2" s="567"/>
      <c r="H2" s="568"/>
    </row>
    <row r="3" spans="1:8" s="4" customFormat="1" ht="13.8" customHeight="1" x14ac:dyDescent="0.3">
      <c r="A3" s="468"/>
      <c r="B3" s="564"/>
      <c r="C3" s="515" t="s">
        <v>0</v>
      </c>
      <c r="D3" s="517"/>
      <c r="E3" s="515" t="s">
        <v>2</v>
      </c>
      <c r="F3" s="517"/>
      <c r="G3" s="515" t="s">
        <v>1</v>
      </c>
      <c r="H3" s="569"/>
    </row>
    <row r="4" spans="1:8" s="4" customFormat="1" ht="39" customHeight="1" x14ac:dyDescent="0.3">
      <c r="A4" s="563"/>
      <c r="B4" s="565"/>
      <c r="C4" s="256" t="s">
        <v>532</v>
      </c>
      <c r="D4" s="256" t="s">
        <v>533</v>
      </c>
      <c r="E4" s="256" t="s">
        <v>532</v>
      </c>
      <c r="F4" s="256" t="s">
        <v>533</v>
      </c>
      <c r="G4" s="256" t="s">
        <v>532</v>
      </c>
      <c r="H4" s="257" t="s">
        <v>533</v>
      </c>
    </row>
    <row r="5" spans="1:8" s="5" customFormat="1" x14ac:dyDescent="0.3">
      <c r="A5" s="587" t="s">
        <v>598</v>
      </c>
      <c r="B5" s="582">
        <v>38</v>
      </c>
      <c r="C5" s="583">
        <v>0</v>
      </c>
      <c r="D5" s="583">
        <v>1046</v>
      </c>
      <c r="E5" s="583">
        <v>0</v>
      </c>
      <c r="F5" s="583">
        <v>576</v>
      </c>
      <c r="G5" s="583">
        <v>0</v>
      </c>
      <c r="H5" s="584">
        <v>192</v>
      </c>
    </row>
    <row r="6" spans="1:8" s="5" customFormat="1" x14ac:dyDescent="0.3">
      <c r="A6" s="588" t="s">
        <v>603</v>
      </c>
      <c r="B6" s="585">
        <v>19</v>
      </c>
      <c r="C6" s="585">
        <v>369</v>
      </c>
      <c r="D6" s="585">
        <v>55</v>
      </c>
      <c r="E6" s="585">
        <v>0</v>
      </c>
      <c r="F6" s="585">
        <v>0</v>
      </c>
      <c r="G6" s="585">
        <v>265</v>
      </c>
      <c r="H6" s="586">
        <v>0</v>
      </c>
    </row>
    <row r="7" spans="1:8" x14ac:dyDescent="0.3">
      <c r="A7" s="587" t="s">
        <v>594</v>
      </c>
      <c r="B7" s="582">
        <v>3</v>
      </c>
      <c r="C7" s="583">
        <v>265</v>
      </c>
      <c r="D7" s="583">
        <v>0</v>
      </c>
      <c r="E7" s="583">
        <v>0</v>
      </c>
      <c r="F7" s="583">
        <v>0</v>
      </c>
      <c r="G7" s="583">
        <v>95</v>
      </c>
      <c r="H7" s="584">
        <v>0</v>
      </c>
    </row>
    <row r="8" spans="1:8" x14ac:dyDescent="0.3">
      <c r="A8" s="587" t="s">
        <v>596</v>
      </c>
      <c r="B8" s="582">
        <v>7</v>
      </c>
      <c r="C8" s="583">
        <v>0</v>
      </c>
      <c r="D8" s="583">
        <v>0</v>
      </c>
      <c r="E8" s="583">
        <v>0</v>
      </c>
      <c r="F8" s="583">
        <v>0</v>
      </c>
      <c r="G8" s="583">
        <v>102</v>
      </c>
      <c r="H8" s="584">
        <v>0</v>
      </c>
    </row>
    <row r="9" spans="1:8" x14ac:dyDescent="0.3">
      <c r="A9" s="587" t="s">
        <v>595</v>
      </c>
      <c r="B9" s="582">
        <v>42</v>
      </c>
      <c r="C9" s="583">
        <v>1777</v>
      </c>
      <c r="D9" s="583">
        <v>0</v>
      </c>
      <c r="E9" s="583">
        <v>435</v>
      </c>
      <c r="F9" s="583">
        <v>0</v>
      </c>
      <c r="G9" s="583">
        <v>571</v>
      </c>
      <c r="H9" s="584">
        <v>0</v>
      </c>
    </row>
    <row r="10" spans="1:8" x14ac:dyDescent="0.3">
      <c r="A10" s="587" t="s">
        <v>592</v>
      </c>
      <c r="B10" s="582">
        <v>0</v>
      </c>
      <c r="C10" s="583">
        <v>0</v>
      </c>
      <c r="D10" s="583">
        <v>0</v>
      </c>
      <c r="E10" s="583">
        <v>0</v>
      </c>
      <c r="F10" s="583">
        <v>0</v>
      </c>
      <c r="G10" s="583">
        <v>0</v>
      </c>
      <c r="H10" s="584">
        <v>0</v>
      </c>
    </row>
    <row r="11" spans="1:8" ht="14.4" thickBot="1" x14ac:dyDescent="0.35">
      <c r="A11" s="22" t="s">
        <v>4</v>
      </c>
      <c r="B11" s="37">
        <f t="shared" ref="B11:H11" si="0">SUM(B5:B10)</f>
        <v>109</v>
      </c>
      <c r="C11" s="255">
        <f t="shared" si="0"/>
        <v>2411</v>
      </c>
      <c r="D11" s="255">
        <f t="shared" si="0"/>
        <v>1101</v>
      </c>
      <c r="E11" s="255">
        <f t="shared" si="0"/>
        <v>435</v>
      </c>
      <c r="F11" s="255">
        <f t="shared" si="0"/>
        <v>576</v>
      </c>
      <c r="G11" s="255">
        <f t="shared" si="0"/>
        <v>1033</v>
      </c>
      <c r="H11" s="66">
        <f t="shared" si="0"/>
        <v>192</v>
      </c>
    </row>
    <row r="12" spans="1:8" ht="12.75" customHeight="1" x14ac:dyDescent="0.3"/>
    <row r="13" spans="1:8" x14ac:dyDescent="0.3">
      <c r="A13" s="458" t="s">
        <v>76</v>
      </c>
      <c r="B13" s="458"/>
      <c r="C13" s="458"/>
      <c r="D13" s="458"/>
      <c r="E13" s="458"/>
      <c r="F13" s="458"/>
      <c r="G13" s="458"/>
      <c r="H13" s="458"/>
    </row>
    <row r="14" spans="1:8" x14ac:dyDescent="0.3">
      <c r="A14" s="433" t="s">
        <v>87</v>
      </c>
      <c r="B14" s="433"/>
      <c r="C14" s="433"/>
      <c r="D14" s="433"/>
      <c r="E14" s="433"/>
      <c r="F14" s="433"/>
      <c r="G14" s="433"/>
      <c r="H14" s="433"/>
    </row>
    <row r="15" spans="1:8" x14ac:dyDescent="0.3">
      <c r="A15" s="433" t="s">
        <v>151</v>
      </c>
      <c r="B15" s="433"/>
      <c r="C15" s="433"/>
      <c r="D15" s="433"/>
      <c r="E15" s="433"/>
      <c r="F15" s="433"/>
      <c r="G15" s="433"/>
      <c r="H15" s="433"/>
    </row>
    <row r="16" spans="1:8" x14ac:dyDescent="0.3">
      <c r="A16" s="458" t="s">
        <v>454</v>
      </c>
      <c r="B16" s="458"/>
      <c r="C16" s="458"/>
      <c r="D16" s="458"/>
      <c r="E16" s="458"/>
      <c r="F16" s="458"/>
      <c r="G16" s="458"/>
      <c r="H16" s="458"/>
    </row>
    <row r="17" spans="1:8" x14ac:dyDescent="0.3">
      <c r="A17" s="458"/>
      <c r="B17" s="458"/>
      <c r="C17" s="458"/>
      <c r="D17" s="458"/>
      <c r="E17" s="458"/>
      <c r="F17" s="458"/>
      <c r="G17" s="458"/>
      <c r="H17" s="458"/>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theme="6"/>
    <pageSetUpPr fitToPage="1"/>
  </sheetPr>
  <dimension ref="A1:K19"/>
  <sheetViews>
    <sheetView workbookViewId="0">
      <selection activeCell="H16" sqref="H16"/>
    </sheetView>
  </sheetViews>
  <sheetFormatPr defaultColWidth="9.109375" defaultRowHeight="13.8" x14ac:dyDescent="0.3"/>
  <cols>
    <col min="1" max="1" width="55.44140625" style="2" customWidth="1"/>
    <col min="2" max="2" width="17.109375" style="38"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427" t="s">
        <v>466</v>
      </c>
      <c r="B1" s="576"/>
      <c r="C1" s="576"/>
      <c r="D1" s="576"/>
      <c r="E1" s="577"/>
      <c r="G1" s="570" t="s">
        <v>404</v>
      </c>
      <c r="H1" s="571"/>
      <c r="I1" s="571"/>
      <c r="J1" s="571"/>
      <c r="K1" s="571"/>
    </row>
    <row r="2" spans="1:11" ht="16.5" customHeight="1" x14ac:dyDescent="0.3">
      <c r="A2" s="12" t="s">
        <v>602</v>
      </c>
      <c r="B2" s="578"/>
      <c r="C2" s="579"/>
      <c r="D2" s="579"/>
      <c r="E2" s="580"/>
      <c r="G2" s="572" t="s">
        <v>408</v>
      </c>
      <c r="H2" s="572"/>
      <c r="I2" s="572"/>
      <c r="J2" s="133" t="s">
        <v>405</v>
      </c>
      <c r="K2" s="133" t="s">
        <v>406</v>
      </c>
    </row>
    <row r="3" spans="1:11" ht="18" customHeight="1" x14ac:dyDescent="0.3">
      <c r="A3" s="136"/>
      <c r="B3" s="137" t="s">
        <v>93</v>
      </c>
      <c r="C3" s="137" t="s">
        <v>94</v>
      </c>
      <c r="D3" s="142" t="s">
        <v>399</v>
      </c>
      <c r="E3" s="48" t="s">
        <v>400</v>
      </c>
      <c r="G3" s="572"/>
      <c r="H3" s="572"/>
      <c r="I3" s="572"/>
      <c r="J3" s="133">
        <f>SUM(D9:D11)</f>
        <v>39</v>
      </c>
      <c r="K3" s="147">
        <f>SUM(E9:E11)</f>
        <v>3944792.87</v>
      </c>
    </row>
    <row r="4" spans="1:11" ht="16.5" customHeight="1" x14ac:dyDescent="0.3">
      <c r="A4" s="15" t="s">
        <v>136</v>
      </c>
      <c r="B4" s="59"/>
      <c r="C4" s="59"/>
      <c r="D4" s="143">
        <v>1</v>
      </c>
      <c r="E4" s="146"/>
      <c r="G4" s="572"/>
      <c r="H4" s="572"/>
      <c r="I4" s="572"/>
      <c r="J4" s="573" t="s">
        <v>407</v>
      </c>
      <c r="K4" s="573"/>
    </row>
    <row r="5" spans="1:11" ht="15.75" customHeight="1" x14ac:dyDescent="0.3">
      <c r="A5" s="15" t="s">
        <v>137</v>
      </c>
      <c r="B5" s="6">
        <v>0</v>
      </c>
      <c r="C5" s="6">
        <v>4</v>
      </c>
      <c r="D5" s="10">
        <f>SUM(B5:C5)</f>
        <v>4</v>
      </c>
      <c r="E5" s="146"/>
      <c r="G5" s="572"/>
      <c r="H5" s="572"/>
      <c r="I5" s="572"/>
      <c r="J5" s="574">
        <f>K3/J3</f>
        <v>101148.53512820513</v>
      </c>
      <c r="K5" s="574"/>
    </row>
    <row r="6" spans="1:11" ht="16.5" customHeight="1" x14ac:dyDescent="0.3">
      <c r="A6" s="15" t="s">
        <v>138</v>
      </c>
      <c r="B6" s="6">
        <v>0</v>
      </c>
      <c r="C6" s="7">
        <v>0</v>
      </c>
      <c r="D6" s="144">
        <f>SUM(B6:C6)</f>
        <v>0</v>
      </c>
      <c r="E6" s="146"/>
    </row>
    <row r="7" spans="1:11" ht="17.25" customHeight="1" x14ac:dyDescent="0.3">
      <c r="A7" s="15" t="s">
        <v>139</v>
      </c>
      <c r="B7" s="6">
        <v>0</v>
      </c>
      <c r="C7" s="6">
        <v>0</v>
      </c>
      <c r="D7" s="143">
        <f>SUM(B7:C7)</f>
        <v>0</v>
      </c>
      <c r="E7" s="146"/>
    </row>
    <row r="8" spans="1:11" ht="17.25" customHeight="1" x14ac:dyDescent="0.3">
      <c r="A8" s="19" t="s">
        <v>402</v>
      </c>
      <c r="B8" s="96">
        <v>5</v>
      </c>
      <c r="C8" s="96">
        <v>0</v>
      </c>
      <c r="D8" s="145">
        <f>SUM(B8:C8)</f>
        <v>5</v>
      </c>
      <c r="E8" s="146"/>
    </row>
    <row r="9" spans="1:11" ht="17.25" customHeight="1" x14ac:dyDescent="0.3">
      <c r="A9" s="19" t="s">
        <v>401</v>
      </c>
      <c r="B9" s="96">
        <v>1</v>
      </c>
      <c r="C9" s="96">
        <v>0</v>
      </c>
      <c r="D9" s="145">
        <f>SUM(B9:C9)</f>
        <v>1</v>
      </c>
      <c r="E9" s="173">
        <v>254024</v>
      </c>
    </row>
    <row r="10" spans="1:11" ht="17.25" customHeight="1" x14ac:dyDescent="0.3">
      <c r="A10" s="19" t="s">
        <v>403</v>
      </c>
      <c r="B10" s="59"/>
      <c r="C10" s="59"/>
      <c r="D10" s="145">
        <v>35</v>
      </c>
      <c r="E10" s="173">
        <v>3419966.64</v>
      </c>
    </row>
    <row r="11" spans="1:11" ht="17.25" customHeight="1" thickBot="1" x14ac:dyDescent="0.35">
      <c r="A11" s="141" t="s">
        <v>121</v>
      </c>
      <c r="B11" s="97"/>
      <c r="C11" s="97"/>
      <c r="D11" s="72">
        <v>3</v>
      </c>
      <c r="E11" s="174">
        <v>270802.23</v>
      </c>
    </row>
    <row r="12" spans="1:11" ht="17.25" customHeight="1" x14ac:dyDescent="0.3">
      <c r="A12" s="4"/>
      <c r="B12" s="4"/>
      <c r="C12" s="4"/>
      <c r="D12" s="4"/>
      <c r="E12" s="4"/>
    </row>
    <row r="13" spans="1:11" ht="15.75" customHeight="1" x14ac:dyDescent="0.3">
      <c r="A13" s="459" t="s">
        <v>564</v>
      </c>
      <c r="B13" s="459"/>
      <c r="C13" s="459"/>
      <c r="D13" s="459"/>
      <c r="E13" s="459"/>
    </row>
    <row r="14" spans="1:11" ht="15" customHeight="1" x14ac:dyDescent="0.3">
      <c r="A14" s="458" t="s">
        <v>95</v>
      </c>
      <c r="B14" s="458"/>
      <c r="C14" s="458"/>
      <c r="D14" s="458"/>
      <c r="E14" s="458"/>
    </row>
    <row r="15" spans="1:11" ht="30" customHeight="1" x14ac:dyDescent="0.3">
      <c r="A15" s="416" t="s">
        <v>565</v>
      </c>
      <c r="B15" s="416"/>
      <c r="C15" s="416"/>
      <c r="D15" s="416"/>
      <c r="E15" s="416"/>
    </row>
    <row r="16" spans="1:11" ht="75" customHeight="1" x14ac:dyDescent="0.3">
      <c r="A16" s="575" t="s">
        <v>133</v>
      </c>
      <c r="B16" s="575"/>
      <c r="C16" s="575"/>
      <c r="D16" s="575"/>
      <c r="E16" s="575"/>
      <c r="F16" s="138"/>
      <c r="G16" s="138"/>
    </row>
    <row r="17" spans="1:7" ht="75" customHeight="1" x14ac:dyDescent="0.3">
      <c r="A17" s="575" t="s">
        <v>132</v>
      </c>
      <c r="B17" s="575"/>
      <c r="C17" s="575"/>
      <c r="D17" s="575"/>
      <c r="E17" s="575"/>
      <c r="F17" s="138"/>
      <c r="G17" s="138"/>
    </row>
    <row r="18" spans="1:7" ht="75" customHeight="1" x14ac:dyDescent="0.3">
      <c r="A18" s="575" t="s">
        <v>131</v>
      </c>
      <c r="B18" s="575"/>
      <c r="C18" s="575"/>
      <c r="D18" s="575"/>
      <c r="E18" s="575"/>
      <c r="F18" s="138"/>
      <c r="G18" s="138"/>
    </row>
    <row r="19" spans="1:7" ht="60" customHeight="1" x14ac:dyDescent="0.3">
      <c r="A19" s="575" t="s">
        <v>130</v>
      </c>
      <c r="B19" s="575"/>
      <c r="C19" s="575"/>
      <c r="D19" s="575"/>
      <c r="E19" s="575"/>
      <c r="F19" s="138"/>
      <c r="G19" s="13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theme="6"/>
  </sheetPr>
  <dimension ref="A1:D17"/>
  <sheetViews>
    <sheetView workbookViewId="0">
      <selection activeCell="A3" sqref="A3"/>
    </sheetView>
  </sheetViews>
  <sheetFormatPr defaultColWidth="9.109375" defaultRowHeight="13.8" x14ac:dyDescent="0.3"/>
  <cols>
    <col min="1" max="1" width="27.88671875" style="80" customWidth="1"/>
    <col min="2" max="2" width="15.6640625" style="81" customWidth="1"/>
    <col min="3" max="16384" width="9.109375" style="82"/>
  </cols>
  <sheetData>
    <row r="1" spans="1:4" ht="42.75" customHeight="1" x14ac:dyDescent="0.3">
      <c r="A1" s="427" t="s">
        <v>554</v>
      </c>
      <c r="B1" s="581"/>
    </row>
    <row r="2" spans="1:4" s="263" customFormat="1" x14ac:dyDescent="0.3">
      <c r="A2" s="91" t="s">
        <v>602</v>
      </c>
      <c r="B2" s="259" t="s">
        <v>40</v>
      </c>
    </row>
    <row r="3" spans="1:4" ht="15" customHeight="1" x14ac:dyDescent="0.3">
      <c r="A3" s="108" t="s">
        <v>43</v>
      </c>
      <c r="B3" s="161" t="s">
        <v>600</v>
      </c>
    </row>
    <row r="4" spans="1:4" ht="30" customHeight="1" x14ac:dyDescent="0.3">
      <c r="A4" s="108" t="s">
        <v>44</v>
      </c>
      <c r="B4" s="161">
        <v>0</v>
      </c>
    </row>
    <row r="5" spans="1:4" ht="30" customHeight="1" x14ac:dyDescent="0.3">
      <c r="A5" s="108" t="s">
        <v>566</v>
      </c>
      <c r="B5" s="161">
        <v>597</v>
      </c>
    </row>
    <row r="6" spans="1:4" ht="39.9" customHeight="1" x14ac:dyDescent="0.3">
      <c r="A6" s="108" t="s">
        <v>567</v>
      </c>
      <c r="B6" s="161">
        <v>514</v>
      </c>
    </row>
    <row r="7" spans="1:4" ht="15" customHeight="1" x14ac:dyDescent="0.3">
      <c r="A7" s="264" t="s">
        <v>568</v>
      </c>
      <c r="B7" s="161" t="s">
        <v>601</v>
      </c>
    </row>
    <row r="8" spans="1:4" ht="30" customHeight="1" x14ac:dyDescent="0.3">
      <c r="A8" s="108" t="s">
        <v>546</v>
      </c>
      <c r="B8" s="161">
        <v>0</v>
      </c>
    </row>
    <row r="9" spans="1:4" ht="30" customHeight="1" x14ac:dyDescent="0.3">
      <c r="A9" s="108" t="s">
        <v>547</v>
      </c>
      <c r="B9" s="161">
        <v>0</v>
      </c>
    </row>
    <row r="10" spans="1:4" ht="30" customHeight="1" x14ac:dyDescent="0.3">
      <c r="A10" s="108" t="s">
        <v>548</v>
      </c>
      <c r="B10" s="161">
        <v>0</v>
      </c>
    </row>
    <row r="11" spans="1:4" ht="30" customHeight="1" x14ac:dyDescent="0.3">
      <c r="A11" s="108" t="s">
        <v>569</v>
      </c>
      <c r="B11" s="161"/>
    </row>
    <row r="12" spans="1:4" s="80" customFormat="1" ht="42" customHeight="1" x14ac:dyDescent="0.3">
      <c r="A12" s="108" t="s">
        <v>570</v>
      </c>
      <c r="B12" s="265"/>
    </row>
    <row r="13" spans="1:4" ht="30" customHeight="1" thickBot="1" x14ac:dyDescent="0.35">
      <c r="A13" s="121" t="s">
        <v>571</v>
      </c>
      <c r="B13" s="266"/>
    </row>
    <row r="15" spans="1:4" ht="39.6" customHeight="1" x14ac:dyDescent="0.3">
      <c r="A15" s="458" t="s">
        <v>549</v>
      </c>
      <c r="B15" s="458"/>
      <c r="C15" s="261"/>
      <c r="D15" s="261"/>
    </row>
    <row r="16" spans="1:4" ht="93.6" customHeight="1" x14ac:dyDescent="0.3">
      <c r="A16" s="458" t="s">
        <v>550</v>
      </c>
      <c r="B16" s="458"/>
      <c r="C16" s="261"/>
      <c r="D16" s="261"/>
    </row>
    <row r="17" spans="1:2" ht="80.099999999999994" customHeight="1" x14ac:dyDescent="0.3">
      <c r="A17" s="458" t="s">
        <v>590</v>
      </c>
      <c r="B17" s="458"/>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theme="6"/>
  </sheetPr>
  <dimension ref="A1:B16"/>
  <sheetViews>
    <sheetView workbookViewId="0">
      <selection activeCell="A3" sqref="A3"/>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
      <c r="A1" s="524" t="s">
        <v>413</v>
      </c>
      <c r="B1" s="514"/>
    </row>
    <row r="2" spans="1:2" s="4" customFormat="1" ht="30" customHeight="1" x14ac:dyDescent="0.3">
      <c r="A2" s="12" t="s">
        <v>602</v>
      </c>
      <c r="B2" s="258" t="s">
        <v>40</v>
      </c>
    </row>
    <row r="3" spans="1:2" s="5" customFormat="1" ht="12.75" customHeight="1" x14ac:dyDescent="0.3">
      <c r="A3" s="28" t="s">
        <v>45</v>
      </c>
      <c r="B3" s="26">
        <f>SUM(B4:B5)</f>
        <v>4511</v>
      </c>
    </row>
    <row r="4" spans="1:2" s="5" customFormat="1" ht="12.75" customHeight="1" x14ac:dyDescent="0.3">
      <c r="A4" s="28" t="s">
        <v>427</v>
      </c>
      <c r="B4" s="26">
        <v>4372</v>
      </c>
    </row>
    <row r="5" spans="1:2" s="5" customFormat="1" ht="12.75" customHeight="1" x14ac:dyDescent="0.3">
      <c r="A5" s="28" t="s">
        <v>426</v>
      </c>
      <c r="B5" s="26">
        <v>139</v>
      </c>
    </row>
    <row r="6" spans="1:2" s="5" customFormat="1" ht="12.75" customHeight="1" x14ac:dyDescent="0.3">
      <c r="A6" s="28" t="s">
        <v>46</v>
      </c>
      <c r="B6" s="26">
        <f>SUM(B7:B8)</f>
        <v>298750</v>
      </c>
    </row>
    <row r="7" spans="1:2" s="5" customFormat="1" ht="12.75" customHeight="1" x14ac:dyDescent="0.3">
      <c r="A7" s="28" t="s">
        <v>455</v>
      </c>
      <c r="B7" s="26">
        <v>291885</v>
      </c>
    </row>
    <row r="8" spans="1:2" s="5" customFormat="1" ht="12.75" customHeight="1" x14ac:dyDescent="0.3">
      <c r="A8" s="28" t="s">
        <v>456</v>
      </c>
      <c r="B8" s="26">
        <v>6865</v>
      </c>
    </row>
    <row r="9" spans="1:2" s="5" customFormat="1" ht="27.6" x14ac:dyDescent="0.3">
      <c r="A9" s="12" t="s">
        <v>542</v>
      </c>
      <c r="B9" s="26">
        <v>169</v>
      </c>
    </row>
    <row r="10" spans="1:2" s="5" customFormat="1" ht="15" customHeight="1" x14ac:dyDescent="0.3">
      <c r="A10" s="12" t="s">
        <v>541</v>
      </c>
      <c r="B10" s="26">
        <v>3</v>
      </c>
    </row>
    <row r="11" spans="1:2" s="5" customFormat="1" ht="15" customHeight="1" thickBot="1" x14ac:dyDescent="0.35">
      <c r="A11" s="87" t="s">
        <v>134</v>
      </c>
      <c r="B11" s="83">
        <v>3</v>
      </c>
    </row>
    <row r="13" spans="1:2" ht="56.25" customHeight="1" x14ac:dyDescent="0.3">
      <c r="A13" s="433" t="s">
        <v>72</v>
      </c>
      <c r="B13" s="433"/>
    </row>
    <row r="14" spans="1:2" ht="57" customHeight="1" x14ac:dyDescent="0.3">
      <c r="A14" s="433" t="s">
        <v>135</v>
      </c>
      <c r="B14" s="433"/>
    </row>
    <row r="16" spans="1:2" ht="51.75" customHeight="1" x14ac:dyDescent="0.3">
      <c r="A16" s="433" t="s">
        <v>559</v>
      </c>
      <c r="B16" s="433"/>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29</vt:i4>
      </vt:variant>
    </vt:vector>
  </HeadingPairs>
  <TitlesOfParts>
    <vt:vector size="29" baseType="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2023-05-03T07:19:02Z</dcterms:modified>
</cp:coreProperties>
</file>