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codeName="ThisWorkbook" defaultThemeVersion="124226"/>
  <xr:revisionPtr revIDLastSave="2032" documentId="8_{BE51D788-14EE-4AC9-9567-807785580E8B}" xr6:coauthVersionLast="47" xr6:coauthVersionMax="47" xr10:uidLastSave="{B0510722-D48E-4A21-9F37-3F25BF675127}"/>
  <bookViews>
    <workbookView xWindow="1230" yWindow="1620" windowWidth="13320" windowHeight="11385" tabRatio="803" firstSheet="11" activeTab="22"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s>
  <definedNames>
    <definedName name="_xlnm.Print_Area" localSheetId="0">'Metodika '!$A$1:$B$40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64" l="1"/>
  <c r="J18" i="64"/>
  <c r="I19" i="64"/>
  <c r="I18" i="64"/>
  <c r="H19" i="64"/>
  <c r="H18" i="64"/>
  <c r="C19" i="64"/>
  <c r="D19" i="64"/>
  <c r="E19" i="64"/>
  <c r="F19" i="64"/>
  <c r="C18" i="64"/>
  <c r="D18" i="64"/>
  <c r="E18" i="64"/>
  <c r="F18" i="64"/>
  <c r="B19" i="64"/>
  <c r="B18" i="64"/>
  <c r="J15" i="64"/>
  <c r="J14" i="64"/>
  <c r="J13" i="64"/>
  <c r="J12" i="64"/>
  <c r="C15" i="28"/>
  <c r="D8" i="61" l="1"/>
  <c r="D7" i="61"/>
  <c r="B12" i="30"/>
  <c r="C53" i="68"/>
  <c r="D53" i="68"/>
  <c r="E53" i="68"/>
  <c r="F53" i="68"/>
  <c r="G53" i="68"/>
  <c r="H53" i="68"/>
  <c r="I53" i="68"/>
  <c r="J53" i="68"/>
  <c r="K53" i="68"/>
  <c r="C54" i="68"/>
  <c r="D54" i="68"/>
  <c r="E54" i="68"/>
  <c r="F54" i="68"/>
  <c r="G54" i="68"/>
  <c r="H54" i="68"/>
  <c r="I54" i="68"/>
  <c r="J54" i="68"/>
  <c r="C55" i="68"/>
  <c r="D55" i="68"/>
  <c r="E55" i="68"/>
  <c r="F55" i="68"/>
  <c r="G55" i="68"/>
  <c r="H55" i="68"/>
  <c r="I55" i="68"/>
  <c r="J55" i="68"/>
  <c r="K55" i="68"/>
  <c r="C56" i="68"/>
  <c r="D56" i="68"/>
  <c r="E56" i="68"/>
  <c r="F56" i="68"/>
  <c r="G56" i="68"/>
  <c r="H56" i="68"/>
  <c r="I56" i="68"/>
  <c r="J56" i="68"/>
  <c r="C57" i="68"/>
  <c r="D57" i="68"/>
  <c r="E57" i="68"/>
  <c r="F57" i="68"/>
  <c r="G57" i="68"/>
  <c r="H57" i="68"/>
  <c r="I57" i="68"/>
  <c r="J57" i="68"/>
  <c r="K57" i="68"/>
  <c r="C58" i="68"/>
  <c r="D58" i="68"/>
  <c r="E58" i="68"/>
  <c r="F58" i="68"/>
  <c r="G58" i="68"/>
  <c r="H58" i="68"/>
  <c r="I58" i="68"/>
  <c r="J58" i="68"/>
  <c r="C59" i="68"/>
  <c r="D59" i="68"/>
  <c r="E59" i="68"/>
  <c r="F59" i="68"/>
  <c r="G59" i="68"/>
  <c r="H59" i="68"/>
  <c r="I59" i="68"/>
  <c r="J59" i="68"/>
  <c r="B54" i="68"/>
  <c r="B55" i="68"/>
  <c r="B56" i="68"/>
  <c r="B57" i="68"/>
  <c r="B58" i="68"/>
  <c r="B59" i="68"/>
  <c r="B53" i="68"/>
  <c r="B52" i="68"/>
  <c r="H52" i="68"/>
  <c r="D52" i="68"/>
  <c r="K51" i="68"/>
  <c r="K48" i="68"/>
  <c r="J44" i="68"/>
  <c r="I44" i="68"/>
  <c r="H44" i="68"/>
  <c r="G44" i="68"/>
  <c r="F44" i="68"/>
  <c r="E44" i="68"/>
  <c r="D44" i="68"/>
  <c r="C44" i="68"/>
  <c r="B44" i="68"/>
  <c r="K36" i="68"/>
  <c r="J36" i="68"/>
  <c r="I36" i="68"/>
  <c r="H36" i="68"/>
  <c r="G36" i="68"/>
  <c r="F36" i="68"/>
  <c r="E36" i="68"/>
  <c r="D36" i="68"/>
  <c r="C36" i="68"/>
  <c r="B36" i="68"/>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K11" i="68"/>
  <c r="K59" i="68" s="1"/>
  <c r="K10" i="68"/>
  <c r="K58" i="68" s="1"/>
  <c r="K6" i="68"/>
  <c r="K54" i="68" s="1"/>
  <c r="K4" i="68"/>
  <c r="J4" i="68"/>
  <c r="I4" i="68"/>
  <c r="H4" i="68"/>
  <c r="G4" i="68"/>
  <c r="F4" i="68"/>
  <c r="E4" i="68"/>
  <c r="D4" i="68"/>
  <c r="C4" i="68"/>
  <c r="B4" i="68"/>
  <c r="K44" i="68" l="1"/>
  <c r="K56" i="68"/>
  <c r="K52" i="68" s="1"/>
  <c r="C52" i="68"/>
  <c r="E52" i="68"/>
  <c r="I52" i="68"/>
  <c r="F52" i="68"/>
  <c r="J52" i="68"/>
  <c r="G52" i="68"/>
  <c r="M41" i="23"/>
  <c r="L41" i="23"/>
  <c r="M40" i="23"/>
  <c r="L40" i="23"/>
  <c r="M39" i="23"/>
  <c r="L39" i="23"/>
  <c r="M38" i="23"/>
  <c r="L38" i="23"/>
  <c r="M33" i="23"/>
  <c r="L33" i="23"/>
  <c r="M32" i="23"/>
  <c r="L32" i="23"/>
  <c r="M31" i="23"/>
  <c r="L31" i="23"/>
  <c r="M30" i="23"/>
  <c r="L30" i="23"/>
  <c r="M25" i="23"/>
  <c r="L25" i="23"/>
  <c r="M24" i="23"/>
  <c r="L24" i="23"/>
  <c r="M23" i="23"/>
  <c r="L23" i="23"/>
  <c r="M22" i="23"/>
  <c r="L22" i="23"/>
  <c r="M17" i="23"/>
  <c r="L17" i="23"/>
  <c r="M16" i="23"/>
  <c r="L16" i="23"/>
  <c r="M15" i="23"/>
  <c r="L15" i="23"/>
  <c r="M14" i="23"/>
  <c r="L14" i="23"/>
  <c r="M9" i="23"/>
  <c r="L9" i="23"/>
  <c r="M8" i="23"/>
  <c r="L8" i="23"/>
  <c r="M7" i="23"/>
  <c r="L7" i="23"/>
  <c r="M6" i="23"/>
  <c r="L6" i="23"/>
  <c r="C5" i="67"/>
  <c r="D5" i="67"/>
  <c r="E5" i="67"/>
  <c r="F5" i="67"/>
  <c r="G5" i="67"/>
  <c r="H5" i="67"/>
  <c r="I5" i="67"/>
  <c r="J5" i="67"/>
  <c r="K5" i="67"/>
  <c r="L5" i="67"/>
  <c r="M5" i="67"/>
  <c r="N5" i="67"/>
  <c r="O5" i="67"/>
  <c r="P5" i="67"/>
  <c r="Q5" i="67"/>
  <c r="R5" i="67"/>
  <c r="S5" i="67"/>
  <c r="T5" i="67"/>
  <c r="U5" i="67"/>
  <c r="V5" i="67"/>
  <c r="W5" i="67"/>
  <c r="C6" i="67"/>
  <c r="D6" i="67"/>
  <c r="E6" i="67"/>
  <c r="F6" i="67"/>
  <c r="G6" i="67"/>
  <c r="H6" i="67"/>
  <c r="I6" i="67"/>
  <c r="J6" i="67"/>
  <c r="K6" i="67"/>
  <c r="L6" i="67"/>
  <c r="M6" i="67"/>
  <c r="N6" i="67"/>
  <c r="O6" i="67"/>
  <c r="P6" i="67"/>
  <c r="Q6" i="67"/>
  <c r="R6" i="67"/>
  <c r="S6" i="67"/>
  <c r="T6" i="67"/>
  <c r="U6" i="67"/>
  <c r="V6" i="67"/>
  <c r="W6" i="67"/>
  <c r="C7" i="67"/>
  <c r="D7" i="67"/>
  <c r="E7" i="67"/>
  <c r="F7" i="67"/>
  <c r="G7" i="67"/>
  <c r="H7" i="67"/>
  <c r="I7" i="67"/>
  <c r="J7" i="67"/>
  <c r="K7" i="67"/>
  <c r="L7" i="67"/>
  <c r="M7" i="67"/>
  <c r="N7" i="67"/>
  <c r="O7" i="67"/>
  <c r="P7" i="67"/>
  <c r="Q7" i="67"/>
  <c r="R7" i="67"/>
  <c r="S7" i="67"/>
  <c r="T7" i="67"/>
  <c r="U7" i="67"/>
  <c r="V7" i="67"/>
  <c r="W7" i="67"/>
  <c r="C8" i="67"/>
  <c r="D8" i="67"/>
  <c r="E8" i="67"/>
  <c r="F8" i="67"/>
  <c r="G8" i="67"/>
  <c r="H8" i="67"/>
  <c r="I8" i="67"/>
  <c r="J8" i="67"/>
  <c r="K8" i="67"/>
  <c r="L8" i="67"/>
  <c r="M8" i="67"/>
  <c r="N8" i="67"/>
  <c r="O8" i="67"/>
  <c r="P8" i="67"/>
  <c r="Q8" i="67"/>
  <c r="R8" i="67"/>
  <c r="S8" i="67"/>
  <c r="T8" i="67"/>
  <c r="U8" i="67"/>
  <c r="V8" i="67"/>
  <c r="W8" i="67"/>
  <c r="C9" i="67"/>
  <c r="D9" i="67"/>
  <c r="E9" i="67"/>
  <c r="F9" i="67"/>
  <c r="G9" i="67"/>
  <c r="H9" i="67"/>
  <c r="I9" i="67"/>
  <c r="J9" i="67"/>
  <c r="K9" i="67"/>
  <c r="L9" i="67"/>
  <c r="M9" i="67"/>
  <c r="N9" i="67"/>
  <c r="O9" i="67"/>
  <c r="P9" i="67"/>
  <c r="Q9" i="67"/>
  <c r="R9" i="67"/>
  <c r="S9" i="67"/>
  <c r="T9" i="67"/>
  <c r="U9" i="67"/>
  <c r="V9" i="67"/>
  <c r="W9" i="67"/>
  <c r="C10" i="67"/>
  <c r="D10" i="67"/>
  <c r="E10" i="67"/>
  <c r="F10" i="67"/>
  <c r="G10" i="67"/>
  <c r="H10" i="67"/>
  <c r="I10" i="67"/>
  <c r="J10" i="67"/>
  <c r="K10" i="67"/>
  <c r="L10" i="67"/>
  <c r="M10" i="67"/>
  <c r="N10" i="67"/>
  <c r="O10" i="67"/>
  <c r="P10" i="67"/>
  <c r="Q10" i="67"/>
  <c r="R10" i="67"/>
  <c r="S10" i="67"/>
  <c r="T10" i="67"/>
  <c r="U10" i="67"/>
  <c r="V10" i="67"/>
  <c r="W10" i="67"/>
  <c r="B5" i="67"/>
  <c r="B6" i="67"/>
  <c r="X6" i="67" s="1"/>
  <c r="B7" i="67"/>
  <c r="X7" i="67" s="1"/>
  <c r="B9" i="67"/>
  <c r="X9" i="67" s="1"/>
  <c r="B10" i="67"/>
  <c r="X10" i="67" s="1"/>
  <c r="B8" i="67"/>
  <c r="X8" i="67" s="1"/>
  <c r="W77" i="67"/>
  <c r="V77" i="67"/>
  <c r="U77" i="67"/>
  <c r="T77" i="67"/>
  <c r="S77" i="67"/>
  <c r="R77" i="67"/>
  <c r="Q77" i="67"/>
  <c r="P77" i="67"/>
  <c r="O77" i="67"/>
  <c r="N77" i="67"/>
  <c r="M77" i="67"/>
  <c r="L77" i="67"/>
  <c r="K77" i="67"/>
  <c r="J77" i="67"/>
  <c r="I77" i="67"/>
  <c r="H77" i="67"/>
  <c r="G77" i="67"/>
  <c r="F77" i="67"/>
  <c r="E77" i="67"/>
  <c r="D77" i="67"/>
  <c r="C77" i="67"/>
  <c r="B77" i="67"/>
  <c r="Y76" i="67"/>
  <c r="X76" i="67"/>
  <c r="Y75" i="67"/>
  <c r="X75" i="67"/>
  <c r="Y74" i="67"/>
  <c r="X74" i="67"/>
  <c r="Y73" i="67"/>
  <c r="X73" i="67"/>
  <c r="Y72" i="67"/>
  <c r="X72" i="67"/>
  <c r="Y71" i="67"/>
  <c r="X71" i="67"/>
  <c r="W55" i="67"/>
  <c r="V55" i="67"/>
  <c r="U55" i="67"/>
  <c r="T55" i="67"/>
  <c r="S55" i="67"/>
  <c r="R55" i="67"/>
  <c r="Q55" i="67"/>
  <c r="P55" i="67"/>
  <c r="O55" i="67"/>
  <c r="N55" i="67"/>
  <c r="M55" i="67"/>
  <c r="L55" i="67"/>
  <c r="K55" i="67"/>
  <c r="J55" i="67"/>
  <c r="I55" i="67"/>
  <c r="H55" i="67"/>
  <c r="G55" i="67"/>
  <c r="F55" i="67"/>
  <c r="E55" i="67"/>
  <c r="D55" i="67"/>
  <c r="C55" i="67"/>
  <c r="B55" i="67"/>
  <c r="Y54" i="67"/>
  <c r="X54" i="67"/>
  <c r="Y53" i="67"/>
  <c r="X53" i="67"/>
  <c r="Y52" i="67"/>
  <c r="X52" i="67"/>
  <c r="Y51" i="67"/>
  <c r="X51" i="67"/>
  <c r="Y50" i="67"/>
  <c r="X50" i="67"/>
  <c r="Y49" i="67"/>
  <c r="X49" i="67"/>
  <c r="W44" i="67"/>
  <c r="V44" i="67"/>
  <c r="U44" i="67"/>
  <c r="T44" i="67"/>
  <c r="S44" i="67"/>
  <c r="R44" i="67"/>
  <c r="Q44" i="67"/>
  <c r="P44" i="67"/>
  <c r="O44" i="67"/>
  <c r="N44" i="67"/>
  <c r="M44" i="67"/>
  <c r="L44" i="67"/>
  <c r="K44" i="67"/>
  <c r="J44" i="67"/>
  <c r="I44" i="67"/>
  <c r="H44" i="67"/>
  <c r="G44" i="67"/>
  <c r="F44" i="67"/>
  <c r="E44" i="67"/>
  <c r="D44" i="67"/>
  <c r="C44" i="67"/>
  <c r="B44" i="67"/>
  <c r="Y43" i="67"/>
  <c r="X43" i="67"/>
  <c r="Y42" i="67"/>
  <c r="X42" i="67"/>
  <c r="Y41" i="67"/>
  <c r="X41" i="67"/>
  <c r="Y40" i="67"/>
  <c r="X40" i="67"/>
  <c r="Y39" i="67"/>
  <c r="X39" i="67"/>
  <c r="Y38" i="67"/>
  <c r="X38" i="67"/>
  <c r="W33" i="67"/>
  <c r="V33" i="67"/>
  <c r="U33" i="67"/>
  <c r="T33" i="67"/>
  <c r="S33" i="67"/>
  <c r="R33" i="67"/>
  <c r="Q33" i="67"/>
  <c r="P33" i="67"/>
  <c r="O33" i="67"/>
  <c r="N33" i="67"/>
  <c r="M33" i="67"/>
  <c r="L33" i="67"/>
  <c r="K33" i="67"/>
  <c r="J33" i="67"/>
  <c r="I33" i="67"/>
  <c r="H33" i="67"/>
  <c r="G33" i="67"/>
  <c r="F33" i="67"/>
  <c r="E33" i="67"/>
  <c r="D33" i="67"/>
  <c r="C33" i="67"/>
  <c r="B33" i="67"/>
  <c r="Y32" i="67"/>
  <c r="X32" i="67"/>
  <c r="Y31" i="67"/>
  <c r="X31" i="67"/>
  <c r="Y30" i="67"/>
  <c r="X30" i="67"/>
  <c r="Y29" i="67"/>
  <c r="X29" i="67"/>
  <c r="Y28" i="67"/>
  <c r="X28" i="67"/>
  <c r="Y27" i="67"/>
  <c r="X27" i="67"/>
  <c r="W22" i="67"/>
  <c r="V22" i="67"/>
  <c r="U22" i="67"/>
  <c r="T22" i="67"/>
  <c r="S22" i="67"/>
  <c r="R22" i="67"/>
  <c r="Q22" i="67"/>
  <c r="P22" i="67"/>
  <c r="O22" i="67"/>
  <c r="N22" i="67"/>
  <c r="M22" i="67"/>
  <c r="L22" i="67"/>
  <c r="K22" i="67"/>
  <c r="J22" i="67"/>
  <c r="I22" i="67"/>
  <c r="H22" i="67"/>
  <c r="G22" i="67"/>
  <c r="F22" i="67"/>
  <c r="E22" i="67"/>
  <c r="D22" i="67"/>
  <c r="C22" i="67"/>
  <c r="B22" i="67"/>
  <c r="Y21" i="67"/>
  <c r="X21" i="67"/>
  <c r="Y20" i="67"/>
  <c r="X20" i="67"/>
  <c r="Y19" i="67"/>
  <c r="X19" i="67"/>
  <c r="Y18" i="67"/>
  <c r="X18" i="67"/>
  <c r="Y17" i="67"/>
  <c r="X17" i="67"/>
  <c r="Y16" i="67"/>
  <c r="X16" i="67"/>
  <c r="D16" i="66"/>
  <c r="E16" i="66"/>
  <c r="F16" i="66"/>
  <c r="G16" i="66"/>
  <c r="H16" i="66"/>
  <c r="I16" i="66"/>
  <c r="J16" i="66"/>
  <c r="K16" i="66"/>
  <c r="L16" i="66"/>
  <c r="M16" i="66"/>
  <c r="D17" i="66"/>
  <c r="E17" i="66"/>
  <c r="F17" i="66"/>
  <c r="G17" i="66"/>
  <c r="H17" i="66"/>
  <c r="I17" i="66"/>
  <c r="J17" i="66"/>
  <c r="K17" i="66"/>
  <c r="L17" i="66"/>
  <c r="M17" i="66"/>
  <c r="C17" i="66"/>
  <c r="C16" i="66"/>
  <c r="K35" i="47"/>
  <c r="K34" i="47"/>
  <c r="K18" i="47"/>
  <c r="K19" i="47"/>
  <c r="J99" i="47"/>
  <c r="E15" i="57"/>
  <c r="B11" i="30"/>
  <c r="B7" i="30"/>
  <c r="B6" i="30"/>
  <c r="B5" i="30"/>
  <c r="B3" i="30"/>
  <c r="K44" i="43"/>
  <c r="C65" i="47"/>
  <c r="D10" i="40"/>
  <c r="F15" i="57"/>
  <c r="E14" i="57"/>
  <c r="F14" i="57"/>
  <c r="C30" i="26"/>
  <c r="D30" i="26"/>
  <c r="C31" i="26"/>
  <c r="D31" i="26"/>
  <c r="C32" i="26"/>
  <c r="D32" i="26"/>
  <c r="C33" i="26"/>
  <c r="D33" i="26"/>
  <c r="B31" i="26"/>
  <c r="B32" i="26"/>
  <c r="B33" i="26"/>
  <c r="B30" i="26"/>
  <c r="X44" i="67" l="1"/>
  <c r="B11" i="67"/>
  <c r="Y10" i="67"/>
  <c r="W11" i="67"/>
  <c r="V11" i="67"/>
  <c r="U11" i="67"/>
  <c r="T11" i="67"/>
  <c r="S11" i="67"/>
  <c r="R11" i="67"/>
  <c r="Q11" i="67"/>
  <c r="P11" i="67"/>
  <c r="O11" i="67"/>
  <c r="N11" i="67"/>
  <c r="M11" i="67"/>
  <c r="L11" i="67"/>
  <c r="K11" i="67"/>
  <c r="J11" i="67"/>
  <c r="I11" i="67"/>
  <c r="H11" i="67"/>
  <c r="G11" i="67"/>
  <c r="F11" i="67"/>
  <c r="E11" i="67"/>
  <c r="D11" i="67"/>
  <c r="C11" i="67"/>
  <c r="X22" i="67"/>
  <c r="X33" i="67"/>
  <c r="Y33" i="67"/>
  <c r="Y44" i="67"/>
  <c r="Y55" i="67"/>
  <c r="X55" i="67"/>
  <c r="X77" i="67"/>
  <c r="Y22" i="67"/>
  <c r="Y77" i="67"/>
  <c r="Y5" i="67"/>
  <c r="X5" i="67"/>
  <c r="X11" i="67" s="1"/>
  <c r="Y7" i="67"/>
  <c r="Y8" i="67"/>
  <c r="Y6" i="67"/>
  <c r="K20" i="58"/>
  <c r="K17" i="58"/>
  <c r="K14" i="58"/>
  <c r="K11" i="58"/>
  <c r="K8" i="58"/>
  <c r="K5" i="58"/>
  <c r="C10" i="70"/>
  <c r="D10" i="70"/>
  <c r="E10" i="70"/>
  <c r="F10" i="70"/>
  <c r="G10" i="70"/>
  <c r="H10" i="70"/>
  <c r="B10" i="70"/>
  <c r="C15" i="57"/>
  <c r="D15" i="57"/>
  <c r="G15" i="57"/>
  <c r="B15" i="57"/>
  <c r="C14" i="57"/>
  <c r="D14" i="57"/>
  <c r="G14" i="57"/>
  <c r="B14" i="57"/>
  <c r="B10" i="36"/>
  <c r="B22" i="58"/>
  <c r="K18" i="58"/>
  <c r="K15" i="58"/>
  <c r="K12" i="58"/>
  <c r="J18" i="58"/>
  <c r="J15" i="58"/>
  <c r="J12" i="58"/>
  <c r="J9" i="58"/>
  <c r="J6" i="58"/>
  <c r="J11" i="64"/>
  <c r="J10" i="64"/>
  <c r="J9" i="64"/>
  <c r="J8" i="64"/>
  <c r="K42" i="23"/>
  <c r="J42" i="23"/>
  <c r="I42" i="23"/>
  <c r="H42" i="23"/>
  <c r="G42" i="23"/>
  <c r="F42" i="23"/>
  <c r="E42" i="23"/>
  <c r="D42" i="23"/>
  <c r="C42" i="23"/>
  <c r="B42" i="23"/>
  <c r="K34" i="23"/>
  <c r="J34" i="23"/>
  <c r="I34" i="23"/>
  <c r="H34" i="23"/>
  <c r="G34" i="23"/>
  <c r="F34" i="23"/>
  <c r="E34" i="23"/>
  <c r="D34" i="23"/>
  <c r="C34" i="23"/>
  <c r="B34" i="23"/>
  <c r="K26" i="23"/>
  <c r="J26" i="23"/>
  <c r="I26" i="23"/>
  <c r="H26" i="23"/>
  <c r="G26" i="23"/>
  <c r="F26" i="23"/>
  <c r="E26" i="23"/>
  <c r="D26" i="23"/>
  <c r="C26" i="23"/>
  <c r="B26" i="23"/>
  <c r="L42" i="23" l="1"/>
  <c r="M42" i="23"/>
  <c r="L34" i="23"/>
  <c r="L26" i="23"/>
  <c r="M26" i="23"/>
  <c r="M34" i="23"/>
  <c r="W66" i="67" l="1"/>
  <c r="V66" i="67"/>
  <c r="U66" i="67"/>
  <c r="T66" i="67"/>
  <c r="S66" i="67"/>
  <c r="R66" i="67"/>
  <c r="Q66" i="67"/>
  <c r="P66" i="67"/>
  <c r="O66" i="67"/>
  <c r="N66" i="67"/>
  <c r="M66" i="67"/>
  <c r="L66" i="67"/>
  <c r="K66" i="67"/>
  <c r="J66" i="67"/>
  <c r="I66" i="67"/>
  <c r="H66" i="67"/>
  <c r="G66" i="67"/>
  <c r="F66" i="67"/>
  <c r="E66" i="67"/>
  <c r="D66" i="67"/>
  <c r="C66" i="67"/>
  <c r="B66" i="67"/>
  <c r="Y65" i="67"/>
  <c r="X65" i="67"/>
  <c r="Y64" i="67"/>
  <c r="X64" i="67"/>
  <c r="Y63" i="67"/>
  <c r="X63" i="67"/>
  <c r="Y62" i="67"/>
  <c r="X62" i="67"/>
  <c r="Y61" i="67"/>
  <c r="X61" i="67"/>
  <c r="Y60" i="67"/>
  <c r="X60" i="67"/>
  <c r="B7" i="66"/>
  <c r="N7" i="66" s="1"/>
  <c r="B6" i="66"/>
  <c r="N6" i="66" s="1"/>
  <c r="B9" i="66"/>
  <c r="N9" i="66" s="1"/>
  <c r="B8" i="66"/>
  <c r="N8" i="66" s="1"/>
  <c r="B13" i="66"/>
  <c r="N13" i="66" s="1"/>
  <c r="B12" i="66"/>
  <c r="N12" i="66" s="1"/>
  <c r="B11" i="66"/>
  <c r="B10" i="66"/>
  <c r="E87" i="19"/>
  <c r="F87" i="19"/>
  <c r="H87" i="19"/>
  <c r="I87" i="19"/>
  <c r="J87" i="19"/>
  <c r="L87" i="19"/>
  <c r="M87" i="19"/>
  <c r="N87" i="19"/>
  <c r="P87" i="19"/>
  <c r="Q87" i="19"/>
  <c r="R87" i="19"/>
  <c r="D87" i="19"/>
  <c r="E73" i="19"/>
  <c r="F73" i="19"/>
  <c r="H73" i="19"/>
  <c r="I73" i="19"/>
  <c r="J73" i="19"/>
  <c r="L73" i="19"/>
  <c r="M73" i="19"/>
  <c r="N73" i="19"/>
  <c r="P73" i="19"/>
  <c r="Q73" i="19"/>
  <c r="R73" i="19"/>
  <c r="D73" i="19"/>
  <c r="E59" i="19"/>
  <c r="F59" i="19"/>
  <c r="H59" i="19"/>
  <c r="I59" i="19"/>
  <c r="J59" i="19"/>
  <c r="L59" i="19"/>
  <c r="M59" i="19"/>
  <c r="N59" i="19"/>
  <c r="P59" i="19"/>
  <c r="Q59" i="19"/>
  <c r="R59" i="19"/>
  <c r="D59" i="19"/>
  <c r="E45" i="19"/>
  <c r="F45" i="19"/>
  <c r="H45" i="19"/>
  <c r="I45" i="19"/>
  <c r="J45" i="19"/>
  <c r="L45" i="19"/>
  <c r="M45" i="19"/>
  <c r="N45" i="19"/>
  <c r="P45" i="19"/>
  <c r="Q45" i="19"/>
  <c r="R45" i="19"/>
  <c r="D45" i="19"/>
  <c r="C99" i="17"/>
  <c r="D99" i="17"/>
  <c r="E99" i="17"/>
  <c r="F99" i="17"/>
  <c r="G99" i="17"/>
  <c r="H99" i="17"/>
  <c r="I99" i="17"/>
  <c r="J99" i="17"/>
  <c r="D98" i="17"/>
  <c r="E98" i="17"/>
  <c r="F98" i="17"/>
  <c r="G98" i="17"/>
  <c r="H98" i="17"/>
  <c r="I98" i="17"/>
  <c r="J98" i="17"/>
  <c r="C98" i="17"/>
  <c r="C87" i="17"/>
  <c r="D87" i="17"/>
  <c r="E87" i="17"/>
  <c r="F87" i="17"/>
  <c r="G87" i="17"/>
  <c r="H87" i="17"/>
  <c r="I87" i="17"/>
  <c r="J87" i="17"/>
  <c r="C88" i="17"/>
  <c r="D88" i="17"/>
  <c r="E88" i="17"/>
  <c r="F88" i="17"/>
  <c r="G88" i="17"/>
  <c r="H88" i="17"/>
  <c r="I88" i="17"/>
  <c r="J88" i="17"/>
  <c r="C89" i="17"/>
  <c r="D89" i="17"/>
  <c r="E89" i="17"/>
  <c r="F89" i="17"/>
  <c r="G89" i="17"/>
  <c r="H89" i="17"/>
  <c r="I89" i="17"/>
  <c r="J89" i="17"/>
  <c r="C90" i="17"/>
  <c r="D90" i="17"/>
  <c r="E90" i="17"/>
  <c r="F90" i="17"/>
  <c r="G90" i="17"/>
  <c r="H90" i="17"/>
  <c r="I90" i="17"/>
  <c r="J90" i="17"/>
  <c r="C91" i="17"/>
  <c r="D91" i="17"/>
  <c r="E91" i="17"/>
  <c r="F91" i="17"/>
  <c r="G91" i="17"/>
  <c r="H91" i="17"/>
  <c r="I91" i="17"/>
  <c r="J91" i="17"/>
  <c r="C92" i="17"/>
  <c r="D92" i="17"/>
  <c r="E92" i="17"/>
  <c r="F92" i="17"/>
  <c r="G92" i="17"/>
  <c r="H92" i="17"/>
  <c r="I92" i="17"/>
  <c r="J92" i="17"/>
  <c r="C93" i="17"/>
  <c r="D93" i="17"/>
  <c r="E93" i="17"/>
  <c r="F93" i="17"/>
  <c r="G93" i="17"/>
  <c r="H93" i="17"/>
  <c r="I93" i="17"/>
  <c r="J93" i="17"/>
  <c r="C94" i="17"/>
  <c r="D94" i="17"/>
  <c r="E94" i="17"/>
  <c r="F94" i="17"/>
  <c r="G94" i="17"/>
  <c r="H94" i="17"/>
  <c r="I94" i="17"/>
  <c r="J94" i="17"/>
  <c r="C95" i="17"/>
  <c r="D95" i="17"/>
  <c r="E95" i="17"/>
  <c r="F95" i="17"/>
  <c r="G95" i="17"/>
  <c r="H95" i="17"/>
  <c r="I95" i="17"/>
  <c r="J95" i="17"/>
  <c r="C96" i="17"/>
  <c r="D96" i="17"/>
  <c r="E96" i="17"/>
  <c r="F96" i="17"/>
  <c r="G96" i="17"/>
  <c r="H96" i="17"/>
  <c r="I96" i="17"/>
  <c r="J96" i="17"/>
  <c r="D86" i="17"/>
  <c r="D97" i="17" s="1"/>
  <c r="E86" i="17"/>
  <c r="E97" i="17" s="1"/>
  <c r="F86" i="17"/>
  <c r="F97" i="17" s="1"/>
  <c r="G86" i="17"/>
  <c r="G97" i="17" s="1"/>
  <c r="H86" i="17"/>
  <c r="H97" i="17" s="1"/>
  <c r="I86" i="17"/>
  <c r="I97" i="17" s="1"/>
  <c r="J86" i="17"/>
  <c r="J97" i="17" s="1"/>
  <c r="C86" i="17"/>
  <c r="D81" i="17"/>
  <c r="E81" i="17"/>
  <c r="F81" i="17"/>
  <c r="G81" i="17"/>
  <c r="H81" i="17"/>
  <c r="I81" i="17"/>
  <c r="J81" i="17"/>
  <c r="C81" i="17"/>
  <c r="K71" i="17"/>
  <c r="K72" i="17"/>
  <c r="K73" i="17"/>
  <c r="K74" i="17"/>
  <c r="K75" i="17"/>
  <c r="K76" i="17"/>
  <c r="K77" i="17"/>
  <c r="K78" i="17"/>
  <c r="K79" i="17"/>
  <c r="K80" i="17"/>
  <c r="K82" i="17"/>
  <c r="K83" i="17"/>
  <c r="K70" i="17"/>
  <c r="D65" i="17"/>
  <c r="E65" i="17"/>
  <c r="F65" i="17"/>
  <c r="G65" i="17"/>
  <c r="H65" i="17"/>
  <c r="I65" i="17"/>
  <c r="J65" i="17"/>
  <c r="C65" i="17"/>
  <c r="K55" i="17"/>
  <c r="K56" i="17"/>
  <c r="K57" i="17"/>
  <c r="K58" i="17"/>
  <c r="K59" i="17"/>
  <c r="K60" i="17"/>
  <c r="K61" i="17"/>
  <c r="K62" i="17"/>
  <c r="K63" i="17"/>
  <c r="K64" i="17"/>
  <c r="K66" i="17"/>
  <c r="K67" i="17"/>
  <c r="K54" i="17"/>
  <c r="D49" i="17"/>
  <c r="E49" i="17"/>
  <c r="F49" i="17"/>
  <c r="G49" i="17"/>
  <c r="H49" i="17"/>
  <c r="I49" i="17"/>
  <c r="J49" i="17"/>
  <c r="C49" i="17"/>
  <c r="K39" i="17"/>
  <c r="K40" i="17"/>
  <c r="K41" i="17"/>
  <c r="K42" i="17"/>
  <c r="K43" i="17"/>
  <c r="K44" i="17"/>
  <c r="K45" i="17"/>
  <c r="K46" i="17"/>
  <c r="K47" i="17"/>
  <c r="K48" i="17"/>
  <c r="K50" i="17"/>
  <c r="K51" i="17"/>
  <c r="K38" i="17"/>
  <c r="N10" i="66" l="1"/>
  <c r="Y9" i="67"/>
  <c r="Y11" i="67" s="1"/>
  <c r="C97" i="17"/>
  <c r="K65" i="17"/>
  <c r="K49" i="17"/>
  <c r="K81" i="17"/>
  <c r="X66" i="67"/>
  <c r="Y66" i="67"/>
  <c r="J99" i="14"/>
  <c r="I99" i="14"/>
  <c r="H99" i="14"/>
  <c r="G99" i="14"/>
  <c r="F99" i="14"/>
  <c r="E99" i="14"/>
  <c r="D99" i="14"/>
  <c r="C99" i="14"/>
  <c r="J98" i="14"/>
  <c r="I98" i="14"/>
  <c r="H98" i="14"/>
  <c r="G98" i="14"/>
  <c r="F98" i="14"/>
  <c r="E98" i="14"/>
  <c r="D98" i="14"/>
  <c r="C98" i="14"/>
  <c r="J96" i="14"/>
  <c r="I96" i="14"/>
  <c r="H96" i="14"/>
  <c r="G96" i="14"/>
  <c r="F96" i="14"/>
  <c r="E96" i="14"/>
  <c r="D96" i="14"/>
  <c r="C96" i="14"/>
  <c r="J95" i="14"/>
  <c r="I95" i="14"/>
  <c r="H95" i="14"/>
  <c r="G95" i="14"/>
  <c r="F95" i="14"/>
  <c r="E95" i="14"/>
  <c r="D95" i="14"/>
  <c r="C95" i="14"/>
  <c r="J94" i="14"/>
  <c r="I94" i="14"/>
  <c r="H94" i="14"/>
  <c r="G94" i="14"/>
  <c r="F94" i="14"/>
  <c r="E94" i="14"/>
  <c r="D94" i="14"/>
  <c r="C94" i="14"/>
  <c r="J93" i="14"/>
  <c r="I93" i="14"/>
  <c r="H93" i="14"/>
  <c r="G93" i="14"/>
  <c r="F93" i="14"/>
  <c r="E93" i="14"/>
  <c r="D93" i="14"/>
  <c r="C93" i="14"/>
  <c r="J92" i="14"/>
  <c r="I92" i="14"/>
  <c r="H92" i="14"/>
  <c r="G92" i="14"/>
  <c r="F92" i="14"/>
  <c r="E92" i="14"/>
  <c r="D92" i="14"/>
  <c r="C92" i="14"/>
  <c r="J91" i="14"/>
  <c r="I91" i="14"/>
  <c r="H91" i="14"/>
  <c r="G91" i="14"/>
  <c r="F91" i="14"/>
  <c r="E91" i="14"/>
  <c r="D91" i="14"/>
  <c r="C91" i="14"/>
  <c r="J90" i="14"/>
  <c r="I90" i="14"/>
  <c r="H90" i="14"/>
  <c r="G90" i="14"/>
  <c r="F90" i="14"/>
  <c r="E90" i="14"/>
  <c r="D90" i="14"/>
  <c r="C90" i="14"/>
  <c r="J89" i="14"/>
  <c r="I89" i="14"/>
  <c r="H89" i="14"/>
  <c r="G89" i="14"/>
  <c r="F89" i="14"/>
  <c r="E89" i="14"/>
  <c r="D89" i="14"/>
  <c r="C89" i="14"/>
  <c r="J88" i="14"/>
  <c r="I88" i="14"/>
  <c r="H88" i="14"/>
  <c r="G88" i="14"/>
  <c r="F88" i="14"/>
  <c r="E88" i="14"/>
  <c r="D88" i="14"/>
  <c r="C88" i="14"/>
  <c r="J87" i="14"/>
  <c r="I87" i="14"/>
  <c r="H87" i="14"/>
  <c r="G87" i="14"/>
  <c r="F87" i="14"/>
  <c r="E87" i="14"/>
  <c r="D87" i="14"/>
  <c r="C87" i="14"/>
  <c r="J86" i="14"/>
  <c r="J97" i="14" s="1"/>
  <c r="I86" i="14"/>
  <c r="I97" i="14" s="1"/>
  <c r="H86" i="14"/>
  <c r="H97" i="14" s="1"/>
  <c r="G86" i="14"/>
  <c r="G97" i="14" s="1"/>
  <c r="F86" i="14"/>
  <c r="F97" i="14" s="1"/>
  <c r="E86" i="14"/>
  <c r="E97" i="14" s="1"/>
  <c r="D86" i="14"/>
  <c r="D97" i="14" s="1"/>
  <c r="C86" i="14"/>
  <c r="C97" i="14" s="1"/>
  <c r="K83" i="14"/>
  <c r="K82" i="14"/>
  <c r="J81" i="14"/>
  <c r="I81" i="14"/>
  <c r="H81" i="14"/>
  <c r="G81" i="14"/>
  <c r="F81" i="14"/>
  <c r="E81" i="14"/>
  <c r="D81" i="14"/>
  <c r="C81" i="14"/>
  <c r="K80" i="14"/>
  <c r="K79" i="14"/>
  <c r="K78" i="14"/>
  <c r="K77" i="14"/>
  <c r="K76" i="14"/>
  <c r="K75" i="14"/>
  <c r="K74" i="14"/>
  <c r="K73" i="14"/>
  <c r="K72" i="14"/>
  <c r="K71" i="14"/>
  <c r="K70" i="14"/>
  <c r="K67" i="14"/>
  <c r="K66" i="14"/>
  <c r="J65" i="14"/>
  <c r="I65" i="14"/>
  <c r="H65" i="14"/>
  <c r="G65" i="14"/>
  <c r="F65" i="14"/>
  <c r="E65" i="14"/>
  <c r="D65" i="14"/>
  <c r="C65" i="14"/>
  <c r="K64" i="14"/>
  <c r="K63" i="14"/>
  <c r="K62" i="14"/>
  <c r="K61" i="14"/>
  <c r="K60" i="14"/>
  <c r="K59" i="14"/>
  <c r="K58" i="14"/>
  <c r="K57" i="14"/>
  <c r="K56" i="14"/>
  <c r="K55" i="14"/>
  <c r="K54" i="14"/>
  <c r="K51" i="14"/>
  <c r="K50" i="14"/>
  <c r="J49" i="14"/>
  <c r="I49" i="14"/>
  <c r="H49" i="14"/>
  <c r="G49" i="14"/>
  <c r="F49" i="14"/>
  <c r="E49" i="14"/>
  <c r="D49" i="14"/>
  <c r="C49" i="14"/>
  <c r="K48" i="14"/>
  <c r="K47" i="14"/>
  <c r="K46" i="14"/>
  <c r="K45" i="14"/>
  <c r="K44" i="14"/>
  <c r="K43" i="14"/>
  <c r="K42" i="14"/>
  <c r="K41" i="14"/>
  <c r="K40" i="14"/>
  <c r="K39" i="14"/>
  <c r="K38" i="14"/>
  <c r="K35" i="14"/>
  <c r="K34" i="14"/>
  <c r="J33" i="14"/>
  <c r="I33" i="14"/>
  <c r="H33" i="14"/>
  <c r="G33" i="14"/>
  <c r="F33" i="14"/>
  <c r="E33" i="14"/>
  <c r="D33" i="14"/>
  <c r="C33" i="14"/>
  <c r="K32" i="14"/>
  <c r="K31" i="14"/>
  <c r="K30" i="14"/>
  <c r="K29" i="14"/>
  <c r="K28" i="14"/>
  <c r="K27" i="14"/>
  <c r="K26" i="14"/>
  <c r="K25" i="14"/>
  <c r="K24" i="14"/>
  <c r="K23" i="14"/>
  <c r="K22" i="14"/>
  <c r="K19" i="14"/>
  <c r="K18" i="14"/>
  <c r="J17" i="14"/>
  <c r="I17" i="14"/>
  <c r="H17" i="14"/>
  <c r="G17" i="14"/>
  <c r="F17" i="14"/>
  <c r="E17" i="14"/>
  <c r="D17" i="14"/>
  <c r="C17" i="14"/>
  <c r="K16" i="14"/>
  <c r="K15" i="14"/>
  <c r="K14" i="14"/>
  <c r="K13" i="14"/>
  <c r="K12" i="14"/>
  <c r="K11" i="14"/>
  <c r="K10" i="14"/>
  <c r="K9" i="14"/>
  <c r="K8" i="14"/>
  <c r="K7" i="14"/>
  <c r="K6" i="14"/>
  <c r="C99" i="47"/>
  <c r="D99" i="47"/>
  <c r="E99" i="47"/>
  <c r="F99" i="47"/>
  <c r="G99" i="47"/>
  <c r="H99" i="47"/>
  <c r="I99" i="47"/>
  <c r="D98" i="47"/>
  <c r="E98" i="47"/>
  <c r="F98" i="47"/>
  <c r="G98" i="47"/>
  <c r="H98" i="47"/>
  <c r="I98" i="47"/>
  <c r="J98" i="47"/>
  <c r="C98" i="47"/>
  <c r="K98" i="47" s="1"/>
  <c r="C87" i="47"/>
  <c r="D87" i="47"/>
  <c r="E87" i="47"/>
  <c r="F87" i="47"/>
  <c r="G87" i="47"/>
  <c r="H87" i="47"/>
  <c r="I87" i="47"/>
  <c r="J87" i="47"/>
  <c r="C88" i="47"/>
  <c r="D88" i="47"/>
  <c r="E88" i="47"/>
  <c r="F88" i="47"/>
  <c r="G88" i="47"/>
  <c r="H88" i="47"/>
  <c r="I88" i="47"/>
  <c r="J88" i="47"/>
  <c r="C89" i="47"/>
  <c r="D89" i="47"/>
  <c r="E89" i="47"/>
  <c r="F89" i="47"/>
  <c r="G89" i="47"/>
  <c r="H89" i="47"/>
  <c r="I89" i="47"/>
  <c r="J89" i="47"/>
  <c r="C90" i="47"/>
  <c r="D90" i="47"/>
  <c r="E90" i="47"/>
  <c r="F90" i="47"/>
  <c r="G90" i="47"/>
  <c r="H90" i="47"/>
  <c r="I90" i="47"/>
  <c r="J90" i="47"/>
  <c r="C91" i="47"/>
  <c r="D91" i="47"/>
  <c r="E91" i="47"/>
  <c r="F91" i="47"/>
  <c r="G91" i="47"/>
  <c r="H91" i="47"/>
  <c r="I91" i="47"/>
  <c r="J91" i="47"/>
  <c r="C92" i="47"/>
  <c r="D92" i="47"/>
  <c r="E92" i="47"/>
  <c r="F92" i="47"/>
  <c r="G92" i="47"/>
  <c r="H92" i="47"/>
  <c r="I92" i="47"/>
  <c r="J92" i="47"/>
  <c r="C93" i="47"/>
  <c r="D93" i="47"/>
  <c r="E93" i="47"/>
  <c r="F93" i="47"/>
  <c r="G93" i="47"/>
  <c r="H93" i="47"/>
  <c r="I93" i="47"/>
  <c r="J93" i="47"/>
  <c r="C94" i="47"/>
  <c r="D94" i="47"/>
  <c r="E94" i="47"/>
  <c r="F94" i="47"/>
  <c r="G94" i="47"/>
  <c r="H94" i="47"/>
  <c r="I94" i="47"/>
  <c r="J94" i="47"/>
  <c r="C95" i="47"/>
  <c r="D95" i="47"/>
  <c r="E95" i="47"/>
  <c r="F95" i="47"/>
  <c r="G95" i="47"/>
  <c r="H95" i="47"/>
  <c r="I95" i="47"/>
  <c r="J95" i="47"/>
  <c r="C96" i="47"/>
  <c r="D96" i="47"/>
  <c r="E96" i="47"/>
  <c r="F96" i="47"/>
  <c r="G96" i="47"/>
  <c r="H96" i="47"/>
  <c r="I96" i="47"/>
  <c r="J96" i="47"/>
  <c r="D86" i="47"/>
  <c r="E86" i="47"/>
  <c r="F86" i="47"/>
  <c r="G86" i="47"/>
  <c r="H86" i="47"/>
  <c r="I86" i="47"/>
  <c r="J86" i="47"/>
  <c r="C77" i="1"/>
  <c r="D77" i="1"/>
  <c r="E77" i="1"/>
  <c r="F77" i="1"/>
  <c r="G77" i="1"/>
  <c r="H77" i="1"/>
  <c r="I77" i="1"/>
  <c r="J77" i="1"/>
  <c r="C78" i="1"/>
  <c r="D78" i="1"/>
  <c r="E78" i="1"/>
  <c r="F78" i="1"/>
  <c r="G78" i="1"/>
  <c r="H78" i="1"/>
  <c r="I78" i="1"/>
  <c r="J78" i="1"/>
  <c r="C79" i="1"/>
  <c r="D79" i="1"/>
  <c r="E79" i="1"/>
  <c r="F79" i="1"/>
  <c r="G79" i="1"/>
  <c r="H79" i="1"/>
  <c r="I79" i="1"/>
  <c r="J79" i="1"/>
  <c r="C80" i="1"/>
  <c r="D80" i="1"/>
  <c r="E80" i="1"/>
  <c r="F80" i="1"/>
  <c r="G80" i="1"/>
  <c r="H80" i="1"/>
  <c r="I80" i="1"/>
  <c r="J80" i="1"/>
  <c r="C81" i="1"/>
  <c r="D81" i="1"/>
  <c r="E81" i="1"/>
  <c r="F81" i="1"/>
  <c r="G81" i="1"/>
  <c r="H81" i="1"/>
  <c r="I81" i="1"/>
  <c r="J81" i="1"/>
  <c r="C82" i="1"/>
  <c r="D82" i="1"/>
  <c r="E82" i="1"/>
  <c r="F82" i="1"/>
  <c r="G82" i="1"/>
  <c r="H82" i="1"/>
  <c r="I82" i="1"/>
  <c r="J82" i="1"/>
  <c r="C83" i="1"/>
  <c r="D83" i="1"/>
  <c r="E83" i="1"/>
  <c r="F83" i="1"/>
  <c r="G83" i="1"/>
  <c r="H83" i="1"/>
  <c r="I83" i="1"/>
  <c r="J83" i="1"/>
  <c r="C84" i="1"/>
  <c r="D84" i="1"/>
  <c r="E84" i="1"/>
  <c r="F84" i="1"/>
  <c r="G84" i="1"/>
  <c r="H84" i="1"/>
  <c r="I84" i="1"/>
  <c r="J84" i="1"/>
  <c r="C85" i="1"/>
  <c r="D85" i="1"/>
  <c r="E85" i="1"/>
  <c r="F85" i="1"/>
  <c r="G85" i="1"/>
  <c r="H85" i="1"/>
  <c r="I85" i="1"/>
  <c r="J85" i="1"/>
  <c r="C86" i="1"/>
  <c r="D86" i="1"/>
  <c r="E86" i="1"/>
  <c r="F86" i="1"/>
  <c r="G86" i="1"/>
  <c r="H86" i="1"/>
  <c r="I86" i="1"/>
  <c r="J86" i="1"/>
  <c r="D76" i="1"/>
  <c r="E76" i="1"/>
  <c r="E87" i="1" s="1"/>
  <c r="F76" i="1"/>
  <c r="F87" i="1" s="1"/>
  <c r="G76" i="1"/>
  <c r="H76" i="1"/>
  <c r="I76" i="1"/>
  <c r="J76" i="1"/>
  <c r="C86" i="47"/>
  <c r="D81" i="47"/>
  <c r="E81" i="47"/>
  <c r="F81" i="47"/>
  <c r="G81" i="47"/>
  <c r="H81" i="47"/>
  <c r="I81" i="47"/>
  <c r="J81" i="47"/>
  <c r="C81" i="47"/>
  <c r="K71" i="47"/>
  <c r="K72" i="47"/>
  <c r="K73" i="47"/>
  <c r="K74" i="47"/>
  <c r="K75" i="47"/>
  <c r="K76" i="47"/>
  <c r="K77" i="47"/>
  <c r="K78" i="47"/>
  <c r="K79" i="47"/>
  <c r="K80" i="47"/>
  <c r="K82" i="47"/>
  <c r="K83" i="47"/>
  <c r="K70" i="47"/>
  <c r="D65" i="47"/>
  <c r="E65" i="47"/>
  <c r="F65" i="47"/>
  <c r="G65" i="47"/>
  <c r="H65" i="47"/>
  <c r="I65" i="47"/>
  <c r="J65" i="47"/>
  <c r="K55" i="47"/>
  <c r="K56" i="47"/>
  <c r="K57" i="47"/>
  <c r="K58" i="47"/>
  <c r="K59" i="47"/>
  <c r="K60" i="47"/>
  <c r="K61" i="47"/>
  <c r="K62" i="47"/>
  <c r="K63" i="47"/>
  <c r="K64" i="47"/>
  <c r="K66" i="47"/>
  <c r="K67" i="47"/>
  <c r="K54" i="47"/>
  <c r="D49" i="47"/>
  <c r="E49" i="47"/>
  <c r="F49" i="47"/>
  <c r="G49" i="47"/>
  <c r="H49" i="47"/>
  <c r="I49" i="47"/>
  <c r="J49" i="47"/>
  <c r="C49" i="47"/>
  <c r="K39" i="47"/>
  <c r="K40" i="47"/>
  <c r="K41" i="47"/>
  <c r="K42" i="47"/>
  <c r="K43" i="47"/>
  <c r="K44" i="47"/>
  <c r="K45" i="47"/>
  <c r="K46" i="47"/>
  <c r="K47" i="47"/>
  <c r="K48" i="47"/>
  <c r="K50" i="47"/>
  <c r="K51" i="47"/>
  <c r="K38" i="47"/>
  <c r="K99" i="47" l="1"/>
  <c r="K65" i="47"/>
  <c r="J87" i="1"/>
  <c r="I87" i="1"/>
  <c r="H87" i="1"/>
  <c r="G87" i="1"/>
  <c r="D87" i="1"/>
  <c r="K81" i="47"/>
  <c r="K49" i="47"/>
  <c r="K99" i="14"/>
  <c r="K90" i="14"/>
  <c r="K87" i="14"/>
  <c r="K17" i="14"/>
  <c r="K49" i="14"/>
  <c r="K65" i="14"/>
  <c r="K92" i="14"/>
  <c r="K93" i="14"/>
  <c r="K94" i="14"/>
  <c r="K95" i="14"/>
  <c r="K96" i="14"/>
  <c r="K98" i="14"/>
  <c r="K33" i="14"/>
  <c r="K86" i="14"/>
  <c r="K88" i="14"/>
  <c r="K89" i="14"/>
  <c r="K91" i="14"/>
  <c r="K81" i="14"/>
  <c r="K97" i="14" l="1"/>
  <c r="C17" i="59"/>
  <c r="J86" i="59"/>
  <c r="I86" i="59"/>
  <c r="H86" i="59"/>
  <c r="G86" i="59"/>
  <c r="F86" i="59"/>
  <c r="E86" i="59"/>
  <c r="D86" i="59"/>
  <c r="C86" i="59"/>
  <c r="J85" i="59"/>
  <c r="I85" i="59"/>
  <c r="H85" i="59"/>
  <c r="G85" i="59"/>
  <c r="F85" i="59"/>
  <c r="E85" i="59"/>
  <c r="D85" i="59"/>
  <c r="C85" i="59"/>
  <c r="J84" i="59"/>
  <c r="I84" i="59"/>
  <c r="H84" i="59"/>
  <c r="G84" i="59"/>
  <c r="F84" i="59"/>
  <c r="E84" i="59"/>
  <c r="D84" i="59"/>
  <c r="C84" i="59"/>
  <c r="J83" i="59"/>
  <c r="I83" i="59"/>
  <c r="H83" i="59"/>
  <c r="G83" i="59"/>
  <c r="F83" i="59"/>
  <c r="E83" i="59"/>
  <c r="D83" i="59"/>
  <c r="C83" i="59"/>
  <c r="J82" i="59"/>
  <c r="I82" i="59"/>
  <c r="H82" i="59"/>
  <c r="G82" i="59"/>
  <c r="F82" i="59"/>
  <c r="E82" i="59"/>
  <c r="D82" i="59"/>
  <c r="C82" i="59"/>
  <c r="J81" i="59"/>
  <c r="I81" i="59"/>
  <c r="H81" i="59"/>
  <c r="G81" i="59"/>
  <c r="F81" i="59"/>
  <c r="E81" i="59"/>
  <c r="D81" i="59"/>
  <c r="C81" i="59"/>
  <c r="J80" i="59"/>
  <c r="I80" i="59"/>
  <c r="H80" i="59"/>
  <c r="G80" i="59"/>
  <c r="F80" i="59"/>
  <c r="E80" i="59"/>
  <c r="D80" i="59"/>
  <c r="C80" i="59"/>
  <c r="J79" i="59"/>
  <c r="I79" i="59"/>
  <c r="H79" i="59"/>
  <c r="G79" i="59"/>
  <c r="F79" i="59"/>
  <c r="E79" i="59"/>
  <c r="D79" i="59"/>
  <c r="C79" i="59"/>
  <c r="J78" i="59"/>
  <c r="I78" i="59"/>
  <c r="H78" i="59"/>
  <c r="G78" i="59"/>
  <c r="F78" i="59"/>
  <c r="E78" i="59"/>
  <c r="D78" i="59"/>
  <c r="C78" i="59"/>
  <c r="J77" i="59"/>
  <c r="I77" i="59"/>
  <c r="H77" i="59"/>
  <c r="G77" i="59"/>
  <c r="F77" i="59"/>
  <c r="E77" i="59"/>
  <c r="D77" i="59"/>
  <c r="C77" i="59"/>
  <c r="J76" i="59"/>
  <c r="J87" i="59" s="1"/>
  <c r="I76" i="59"/>
  <c r="I87" i="59" s="1"/>
  <c r="H76" i="59"/>
  <c r="G76" i="59"/>
  <c r="G87" i="59" s="1"/>
  <c r="F76" i="59"/>
  <c r="F87" i="59" s="1"/>
  <c r="E76" i="59"/>
  <c r="E87" i="59" s="1"/>
  <c r="D76" i="59"/>
  <c r="C76" i="59"/>
  <c r="C87" i="59" s="1"/>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7" i="59"/>
  <c r="I17" i="59"/>
  <c r="H17" i="59"/>
  <c r="G17" i="59"/>
  <c r="F17" i="59"/>
  <c r="E17" i="59"/>
  <c r="D17" i="59"/>
  <c r="K16" i="59"/>
  <c r="K15" i="59"/>
  <c r="K14" i="59"/>
  <c r="K13" i="59"/>
  <c r="K12" i="59"/>
  <c r="K11" i="59"/>
  <c r="K10" i="59"/>
  <c r="K9" i="59"/>
  <c r="K8" i="59"/>
  <c r="K7" i="59"/>
  <c r="K6" i="59"/>
  <c r="C76" i="1"/>
  <c r="C87" i="1" s="1"/>
  <c r="K63" i="1"/>
  <c r="K64" i="1"/>
  <c r="K65" i="1"/>
  <c r="K66" i="1"/>
  <c r="K67" i="1"/>
  <c r="K68" i="1"/>
  <c r="K69" i="1"/>
  <c r="K70" i="1"/>
  <c r="K71" i="1"/>
  <c r="K72" i="1"/>
  <c r="K62" i="1"/>
  <c r="D73" i="1"/>
  <c r="E73" i="1"/>
  <c r="F73" i="1"/>
  <c r="G73" i="1"/>
  <c r="H73" i="1"/>
  <c r="I73" i="1"/>
  <c r="J73" i="1"/>
  <c r="C73" i="1"/>
  <c r="K49" i="1"/>
  <c r="K50" i="1"/>
  <c r="K51" i="1"/>
  <c r="K52" i="1"/>
  <c r="K53" i="1"/>
  <c r="K54" i="1"/>
  <c r="K55" i="1"/>
  <c r="K56" i="1"/>
  <c r="K57" i="1"/>
  <c r="K58" i="1"/>
  <c r="K48" i="1"/>
  <c r="D59" i="1"/>
  <c r="E59" i="1"/>
  <c r="F59" i="1"/>
  <c r="G59" i="1"/>
  <c r="H59" i="1"/>
  <c r="I59" i="1"/>
  <c r="J59" i="1"/>
  <c r="C59" i="1"/>
  <c r="K35" i="1"/>
  <c r="K36" i="1"/>
  <c r="K37" i="1"/>
  <c r="K38" i="1"/>
  <c r="K39" i="1"/>
  <c r="K40" i="1"/>
  <c r="K41" i="1"/>
  <c r="K42" i="1"/>
  <c r="K43" i="1"/>
  <c r="K44" i="1"/>
  <c r="K34" i="1"/>
  <c r="K20" i="1"/>
  <c r="D45" i="1"/>
  <c r="E45" i="1"/>
  <c r="F45" i="1"/>
  <c r="G45" i="1"/>
  <c r="H45" i="1"/>
  <c r="I45" i="1"/>
  <c r="J45" i="1"/>
  <c r="C45" i="1"/>
  <c r="C31" i="1"/>
  <c r="H87" i="59" l="1"/>
  <c r="D87" i="59"/>
  <c r="K45" i="1"/>
  <c r="K59" i="1"/>
  <c r="K76" i="59"/>
  <c r="K78" i="59"/>
  <c r="K79" i="59"/>
  <c r="K80" i="59"/>
  <c r="K82" i="59"/>
  <c r="K83" i="59"/>
  <c r="K84" i="59"/>
  <c r="K85" i="59"/>
  <c r="K86" i="59"/>
  <c r="K77" i="59"/>
  <c r="K59" i="59"/>
  <c r="K31" i="59"/>
  <c r="K73" i="59"/>
  <c r="K81" i="59"/>
  <c r="K45" i="59"/>
  <c r="K17" i="59"/>
  <c r="K73" i="1"/>
  <c r="K87" i="59" l="1"/>
  <c r="D16" i="71"/>
  <c r="E16" i="71"/>
  <c r="C16" i="71"/>
  <c r="F16" i="71" s="1"/>
  <c r="F6" i="71"/>
  <c r="F7" i="71"/>
  <c r="F8" i="71"/>
  <c r="F9" i="71"/>
  <c r="F10" i="71"/>
  <c r="F11" i="71"/>
  <c r="F12" i="71"/>
  <c r="F13" i="71"/>
  <c r="F14" i="71"/>
  <c r="F15" i="71"/>
  <c r="F5" i="71"/>
  <c r="C261" i="43"/>
  <c r="D261" i="43"/>
  <c r="E261" i="43"/>
  <c r="F261" i="43"/>
  <c r="G261" i="43"/>
  <c r="H261" i="43"/>
  <c r="I261" i="43"/>
  <c r="J261" i="43"/>
  <c r="B261" i="43"/>
  <c r="K260" i="43"/>
  <c r="K259" i="43"/>
  <c r="K258" i="43"/>
  <c r="K257" i="43"/>
  <c r="K256" i="43"/>
  <c r="K255" i="43"/>
  <c r="K254" i="43"/>
  <c r="I22" i="58"/>
  <c r="G22" i="58" l="1"/>
  <c r="E22" i="58"/>
  <c r="C22" i="58"/>
  <c r="D10" i="36" l="1"/>
  <c r="C10" i="36"/>
  <c r="B4" i="66" l="1"/>
  <c r="B5" i="66"/>
  <c r="B14" i="66"/>
  <c r="B15" i="66"/>
  <c r="B17" i="66" l="1"/>
  <c r="N17" i="66" s="1"/>
  <c r="B16" i="66"/>
  <c r="N16" i="66" s="1"/>
  <c r="R31" i="19"/>
  <c r="Q31" i="19"/>
  <c r="P31" i="19"/>
  <c r="N31" i="19"/>
  <c r="M31" i="19"/>
  <c r="L31" i="19"/>
  <c r="J31" i="19"/>
  <c r="I31" i="19"/>
  <c r="H31" i="19"/>
  <c r="F31" i="19"/>
  <c r="E31" i="19"/>
  <c r="D31" i="19"/>
  <c r="R17" i="19"/>
  <c r="Q17" i="19"/>
  <c r="P17" i="19"/>
  <c r="N17" i="19"/>
  <c r="M17" i="19"/>
  <c r="L17" i="19"/>
  <c r="J17" i="19"/>
  <c r="I17" i="19"/>
  <c r="H17" i="19"/>
  <c r="F17" i="19"/>
  <c r="E17" i="19"/>
  <c r="D17" i="19"/>
  <c r="H16" i="32"/>
  <c r="G16" i="32"/>
  <c r="F16" i="32"/>
  <c r="E16" i="32"/>
  <c r="D16" i="32"/>
  <c r="C16" i="32"/>
  <c r="I16" i="32"/>
  <c r="J15" i="32"/>
  <c r="J31" i="1"/>
  <c r="I31" i="1"/>
  <c r="H31" i="1"/>
  <c r="G31" i="1"/>
  <c r="F31" i="1"/>
  <c r="E31" i="1"/>
  <c r="D31" i="1"/>
  <c r="D17" i="1"/>
  <c r="E17" i="1"/>
  <c r="F17" i="1"/>
  <c r="G17" i="1"/>
  <c r="H17" i="1"/>
  <c r="I17" i="1"/>
  <c r="J17" i="1"/>
  <c r="C17" i="1"/>
  <c r="K30" i="1"/>
  <c r="K16" i="1"/>
  <c r="J33" i="17"/>
  <c r="I33" i="17"/>
  <c r="H33" i="17"/>
  <c r="G33" i="17"/>
  <c r="F33" i="17"/>
  <c r="E33" i="17"/>
  <c r="D33" i="17"/>
  <c r="C33" i="17"/>
  <c r="D17" i="17"/>
  <c r="E17" i="17"/>
  <c r="F17" i="17"/>
  <c r="G17" i="17"/>
  <c r="H17" i="17"/>
  <c r="I17" i="17"/>
  <c r="J17" i="17"/>
  <c r="C17" i="17"/>
  <c r="K32" i="17"/>
  <c r="K16" i="17"/>
  <c r="J33" i="47"/>
  <c r="I33" i="47"/>
  <c r="H33" i="47"/>
  <c r="G33" i="47"/>
  <c r="F33" i="47"/>
  <c r="E33" i="47"/>
  <c r="D33" i="47"/>
  <c r="C33" i="47"/>
  <c r="K32" i="47"/>
  <c r="K31" i="47"/>
  <c r="K30" i="47"/>
  <c r="K29" i="47"/>
  <c r="K28" i="47"/>
  <c r="K27" i="47"/>
  <c r="K26" i="47"/>
  <c r="K25" i="47"/>
  <c r="K24" i="47"/>
  <c r="K23" i="47"/>
  <c r="K22" i="47"/>
  <c r="K16" i="47"/>
  <c r="D17" i="47"/>
  <c r="E17" i="47"/>
  <c r="F17" i="47"/>
  <c r="G17" i="47"/>
  <c r="H17" i="47"/>
  <c r="I17" i="47"/>
  <c r="J17" i="47"/>
  <c r="C17" i="47"/>
  <c r="K96" i="17" l="1"/>
  <c r="K86" i="1"/>
  <c r="K33" i="47"/>
  <c r="K96" i="47"/>
  <c r="J17" i="64"/>
  <c r="J16" i="64"/>
  <c r="N15" i="66" l="1"/>
  <c r="N14" i="66"/>
  <c r="N5" i="66"/>
  <c r="N4" i="66"/>
  <c r="N11" i="66"/>
  <c r="K21" i="58" l="1"/>
  <c r="K9" i="58"/>
  <c r="K6" i="58"/>
  <c r="H22" i="58" l="1"/>
  <c r="D22" i="58"/>
  <c r="F22" i="58"/>
  <c r="J21" i="58" l="1"/>
  <c r="E10" i="36"/>
  <c r="K45" i="43"/>
  <c r="I21" i="64" l="1"/>
  <c r="H21" i="64"/>
  <c r="G21" i="64"/>
  <c r="F21" i="64"/>
  <c r="E21" i="64"/>
  <c r="D21" i="64"/>
  <c r="C21" i="64"/>
  <c r="B21" i="64"/>
  <c r="I20" i="64"/>
  <c r="H20" i="64"/>
  <c r="G20" i="64"/>
  <c r="F20" i="64"/>
  <c r="E20" i="64"/>
  <c r="D20" i="64"/>
  <c r="C20" i="64"/>
  <c r="B20" i="64"/>
  <c r="J7" i="64"/>
  <c r="J6" i="64"/>
  <c r="J5" i="64"/>
  <c r="J4" i="64"/>
  <c r="J20" i="64" l="1"/>
  <c r="J21" i="64"/>
  <c r="D8" i="40"/>
  <c r="D9" i="40"/>
  <c r="K47" i="43"/>
  <c r="K58" i="23" l="1"/>
  <c r="J58" i="23"/>
  <c r="I58" i="23"/>
  <c r="H58" i="23"/>
  <c r="G58" i="23"/>
  <c r="F58" i="23"/>
  <c r="E58" i="23"/>
  <c r="D58" i="23"/>
  <c r="C58" i="23"/>
  <c r="B58" i="23"/>
  <c r="I4" i="8"/>
  <c r="I3" i="8"/>
  <c r="I4" i="7"/>
  <c r="I3" i="7"/>
  <c r="I4" i="6"/>
  <c r="I3" i="6"/>
  <c r="K86" i="17" l="1"/>
  <c r="K87" i="17"/>
  <c r="K88" i="17"/>
  <c r="K89" i="17"/>
  <c r="K90" i="17"/>
  <c r="K91" i="17"/>
  <c r="K93" i="17"/>
  <c r="K95" i="17"/>
  <c r="K98" i="17"/>
  <c r="K99" i="17"/>
  <c r="K76" i="1"/>
  <c r="K80" i="1"/>
  <c r="K85" i="1"/>
  <c r="K81" i="1"/>
  <c r="K86" i="47"/>
  <c r="K87" i="47"/>
  <c r="K88" i="47"/>
  <c r="K89" i="47"/>
  <c r="K90" i="47"/>
  <c r="K91" i="47"/>
  <c r="K93" i="47"/>
  <c r="K95" i="47"/>
  <c r="K79" i="1"/>
  <c r="K82" i="1"/>
  <c r="K77" i="1"/>
  <c r="K84" i="1"/>
  <c r="K83" i="1"/>
  <c r="K78" i="1"/>
  <c r="M58" i="23"/>
  <c r="L58" i="23"/>
  <c r="K3" i="40"/>
  <c r="J3" i="40"/>
  <c r="K87" i="1" l="1"/>
  <c r="J5" i="40"/>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94" i="17" l="1"/>
  <c r="K94" i="47"/>
  <c r="J97" i="47"/>
  <c r="I97" i="47"/>
  <c r="E97" i="47"/>
  <c r="C97" i="47"/>
  <c r="G97" i="47"/>
  <c r="F97" i="47"/>
  <c r="H97" i="47"/>
  <c r="D97" i="47"/>
  <c r="E5" i="61"/>
  <c r="E6" i="61"/>
  <c r="E7" i="61"/>
  <c r="E8" i="61"/>
  <c r="E9" i="61"/>
  <c r="E4" i="61"/>
  <c r="J6" i="32"/>
  <c r="J7" i="32"/>
  <c r="J8" i="32"/>
  <c r="J9" i="32"/>
  <c r="J10" i="32"/>
  <c r="J11" i="32"/>
  <c r="J12" i="32"/>
  <c r="J13" i="32"/>
  <c r="J14" i="32"/>
  <c r="J5" i="32"/>
  <c r="J16" i="32" l="1"/>
  <c r="K92" i="47"/>
  <c r="K97" i="47" s="1"/>
  <c r="K92" i="17"/>
  <c r="K97" i="17" s="1"/>
  <c r="K50" i="23"/>
  <c r="J50" i="23"/>
  <c r="I50" i="23"/>
  <c r="H50" i="23"/>
  <c r="G50" i="23"/>
  <c r="F50" i="23"/>
  <c r="E50" i="23"/>
  <c r="D50" i="23"/>
  <c r="C50" i="23"/>
  <c r="B50" i="23"/>
  <c r="K18" i="23"/>
  <c r="J18" i="23"/>
  <c r="I18" i="23"/>
  <c r="H18" i="23"/>
  <c r="G18" i="23"/>
  <c r="F18" i="23"/>
  <c r="E18" i="23"/>
  <c r="D18" i="23"/>
  <c r="C18" i="23"/>
  <c r="B18" i="23"/>
  <c r="M49" i="23"/>
  <c r="L49" i="23"/>
  <c r="M48" i="23"/>
  <c r="L48" i="23"/>
  <c r="M47" i="23"/>
  <c r="L47" i="23"/>
  <c r="M46" i="23"/>
  <c r="L46" i="23"/>
  <c r="C10" i="23"/>
  <c r="D10" i="23"/>
  <c r="E10" i="23"/>
  <c r="F10" i="23"/>
  <c r="G10" i="23"/>
  <c r="H10" i="23"/>
  <c r="I10" i="23"/>
  <c r="J10" i="23"/>
  <c r="K10" i="23"/>
  <c r="B10" i="23"/>
  <c r="K35" i="17"/>
  <c r="K34" i="17"/>
  <c r="K31" i="17"/>
  <c r="K30" i="17"/>
  <c r="K29" i="17"/>
  <c r="K28" i="17"/>
  <c r="K27" i="17"/>
  <c r="K26" i="17"/>
  <c r="K25" i="17"/>
  <c r="K24" i="17"/>
  <c r="K23" i="17"/>
  <c r="K22" i="17"/>
  <c r="K19" i="17"/>
  <c r="K18" i="17"/>
  <c r="K15" i="17"/>
  <c r="K14" i="17"/>
  <c r="K13" i="17"/>
  <c r="K12" i="17"/>
  <c r="K11" i="17"/>
  <c r="K10" i="17"/>
  <c r="K9" i="17"/>
  <c r="K8" i="17"/>
  <c r="K7" i="17"/>
  <c r="K6" i="17"/>
  <c r="K7" i="47"/>
  <c r="K8" i="47"/>
  <c r="K9" i="47"/>
  <c r="K10" i="47"/>
  <c r="K11" i="47"/>
  <c r="K12" i="47"/>
  <c r="K13" i="47"/>
  <c r="K14" i="47"/>
  <c r="K15" i="47"/>
  <c r="K6" i="47"/>
  <c r="K21" i="1"/>
  <c r="K22" i="1"/>
  <c r="K23" i="1"/>
  <c r="K24" i="1"/>
  <c r="K25" i="1"/>
  <c r="K26" i="1"/>
  <c r="K27" i="1"/>
  <c r="K28" i="1"/>
  <c r="K29" i="1"/>
  <c r="K7" i="1"/>
  <c r="K8" i="1"/>
  <c r="K9" i="1"/>
  <c r="K10" i="1"/>
  <c r="K11" i="1"/>
  <c r="K12" i="1"/>
  <c r="K13" i="1"/>
  <c r="K14" i="1"/>
  <c r="K15" i="1"/>
  <c r="K6" i="1"/>
  <c r="K31" i="1" l="1"/>
  <c r="K17" i="1"/>
  <c r="K17" i="17"/>
  <c r="K33" i="17"/>
  <c r="K17" i="47"/>
  <c r="M50" i="23"/>
  <c r="L18" i="23"/>
  <c r="M10" i="23"/>
  <c r="L50" i="23"/>
  <c r="L10" i="23"/>
  <c r="M18" i="23"/>
  <c r="K4" i="43"/>
  <c r="K261"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<sst xmlns="http://schemas.openxmlformats.org/spreadsheetml/2006/main" count="2598" uniqueCount="712">
  <si>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</si>
  <si>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</si>
  <si>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</si>
  <si>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</si>
  <si>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</si>
  <si>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</si>
  <si>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</si>
  <si>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</si>
  <si>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</si>
  <si>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</si>
  <si>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</si>
  <si>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</si>
  <si>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</si>
  <si>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</si>
  <si>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</si>
  <si>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</si>
  <si>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</si>
  <si>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</si>
  <si>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</si>
  <si>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</si>
  <si>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</si>
  <si>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</si>
  <si>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</si>
  <si>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</si>
  <si>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</si>
  <si>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</si>
  <si>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</si>
  <si>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</si>
  <si>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</si>
  <si>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</si>
  <si>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</si>
  <si>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</si>
  <si>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</si>
  <si>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</si>
  <si>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</si>
  <si>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</si>
  <si>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</si>
  <si>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</si>
  <si>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</si>
  <si>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</si>
  <si>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</si>
  <si>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</si>
  <si>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</si>
  <si>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</si>
  <si>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</si>
  <si>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</si>
  <si>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</si>
  <si>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</si>
  <si>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</si>
  <si>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</si>
  <si>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</si>
  <si>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</si>
  <si>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</si>
  <si>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</si>
  <si>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</si>
  <si>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</si>
  <si>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</si>
  <si>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</si>
  <si>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</si>
  <si>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</si>
  <si>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</si>
  <si>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</si>
  <si>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</si>
  <si>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</si>
  <si>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</si>
  <si>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</si>
  <si>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</si>
  <si>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</si>
  <si>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</si>
  <si>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Slezská univerzita v Opavě</t>
  </si>
  <si>
    <t>Bakalářské studium</t>
  </si>
  <si>
    <t>Magisterské studium</t>
  </si>
  <si>
    <t>Navazující magisterské studium</t>
  </si>
  <si>
    <t>Doktorské studium</t>
  </si>
  <si>
    <t>CELKEM</t>
  </si>
  <si>
    <t>P</t>
  </si>
  <si>
    <t>K/D</t>
  </si>
  <si>
    <t>Matematický ústav v Opavě*</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</si>
  <si>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</si>
  <si>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</si>
  <si>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</si>
  <si>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</si>
  <si>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</si>
  <si>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</si>
  <si>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</si>
  <si>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</si>
  <si>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</si>
  <si>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</si>
  <si>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</si>
  <si>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</si>
  <si>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</si>
  <si>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</si>
  <si>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</si>
  <si>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</si>
  <si>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</si>
  <si>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</si>
  <si>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</si>
  <si>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</si>
  <si>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</si>
  <si>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</si>
  <si>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</si>
  <si>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</si>
  <si>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MÚ celkem</t>
  </si>
  <si>
    <t>X</t>
  </si>
  <si>
    <t>Filozoficko-přírodovědecká fakulta v Opavě*</t>
  </si>
  <si>
    <t>FPF celkem</t>
  </si>
  <si>
    <t>Fyzikální ústav v Opavě*</t>
  </si>
  <si>
    <t>FÚ celkem</t>
  </si>
  <si>
    <t>Fakulta veřejných politik v Opavě*</t>
  </si>
  <si>
    <t>FVP celkem</t>
  </si>
  <si>
    <t>Obchodně podnikatelská fakulta v Karviné*</t>
  </si>
  <si>
    <t>OPF celkem</t>
  </si>
  <si>
    <t>SU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</si>
  <si>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</si>
  <si>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</si>
  <si>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</si>
  <si>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</si>
  <si>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</si>
  <si>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</si>
  <si>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Vysoká škola (název)</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</si>
  <si>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</si>
  <si>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</si>
  <si>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</si>
  <si>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</si>
  <si>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</si>
  <si>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</si>
  <si>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</si>
  <si>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</si>
  <si>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</si>
  <si>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</si>
  <si>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</si>
  <si>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</si>
  <si>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</si>
  <si>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</si>
  <si>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</si>
  <si>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</si>
  <si>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</si>
  <si>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</si>
  <si>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</si>
  <si>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Slezská univerzita v Opavě/Obchodně podnikatelská fakulta v Karviné</t>
  </si>
  <si>
    <t>Gastronomie, hotelnictví a turismus</t>
  </si>
  <si>
    <t>Široce vymezený obory ISCED-F</t>
  </si>
  <si>
    <t>Partnerská vyšší odborná škola</t>
  </si>
  <si>
    <t>Střední škola hotelnictví a služeb a Vyšší odborná škola, Opava, p.o.</t>
  </si>
  <si>
    <t>bakalářský</t>
  </si>
  <si>
    <r>
      <rPr>
        <b/>
        <sz val="12"/>
        <color indexed="9"/>
        <rFont val="Calibri"/>
        <family val="2"/>
        <charset val="238"/>
      </rPr>
      <t xml:space="preserve">Tab. 2.6: </t>
    </r>
    <r>
      <rPr>
        <b/>
        <sz val="14"/>
        <color indexed="9"/>
        <rFont val="Calibri"/>
        <family val="2"/>
        <charset val="238"/>
      </rPr>
      <t xml:space="preserve">Kurzy celoživotního vzdělávání (CŽV) na vysoké škole (počty </t>
    </r>
    <r>
      <rPr>
        <b/>
        <sz val="14"/>
        <color rgb="FFFF0000"/>
        <rFont val="Calibri"/>
        <family val="2"/>
        <charset val="238"/>
      </rPr>
      <t>realizovaných</t>
    </r>
    <r>
      <rPr>
        <b/>
        <sz val="14"/>
        <color indexed="9"/>
        <rFont val="Calibri"/>
        <family val="2"/>
        <charset val="238"/>
      </rPr>
      <t xml:space="preserve">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</si>
  <si>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</si>
  <si>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</si>
  <si>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</si>
  <si>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</si>
  <si>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</si>
  <si>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</si>
  <si>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</si>
  <si>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</si>
  <si>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</si>
  <si>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</si>
  <si>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</si>
  <si>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</si>
  <si>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</si>
  <si>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</si>
  <si>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</si>
  <si>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</si>
  <si>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</si>
  <si>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MÚ</t>
  </si>
  <si>
    <t>Z toho počet cizinců na MÚ</t>
  </si>
  <si>
    <t>Z toho počet žen na FPF</t>
  </si>
  <si>
    <t>Z toho počet cizinců na FPF</t>
  </si>
  <si>
    <t>Z toho počet žen na FÚ</t>
  </si>
  <si>
    <t>Z toho počet cizinců na FÚ</t>
  </si>
  <si>
    <t>Z toho počet žen na FVP</t>
  </si>
  <si>
    <t>Z toho počet cizinců na FVP</t>
  </si>
  <si>
    <t>Z toho počet žen na OPF</t>
  </si>
  <si>
    <t>Z toho počet cizinců na OPF</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</si>
  <si>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</si>
  <si>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</si>
  <si>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</si>
  <si>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</si>
  <si>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</si>
  <si>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</si>
  <si>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Matematický ústav v Opavě</t>
  </si>
  <si>
    <t>Filozoficko-přírodovědecká fakulta v Opavě</t>
  </si>
  <si>
    <t>Fyzikální ústav v Opavě</t>
  </si>
  <si>
    <t>Fakulta veřejných politik v Opavě</t>
  </si>
  <si>
    <t>Obchodně podnikatelská fakulta v Karviné</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</si>
  <si>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</si>
  <si>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</si>
  <si>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</si>
  <si>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</si>
  <si>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</si>
  <si>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</si>
  <si>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</si>
  <si>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</si>
  <si>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</si>
  <si>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</si>
  <si>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</si>
  <si>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</si>
  <si>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</si>
  <si>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</si>
  <si>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</si>
  <si>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</si>
  <si>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</si>
  <si>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</si>
  <si>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</si>
  <si>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</si>
  <si>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</si>
  <si>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</si>
  <si>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</si>
  <si>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</si>
  <si>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</si>
  <si>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</si>
  <si>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</si>
  <si>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</si>
  <si>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</si>
  <si>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</si>
  <si>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</si>
  <si>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</si>
  <si>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</si>
  <si>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</si>
  <si>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 viz list metodika. </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</si>
  <si>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</si>
  <si>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</si>
  <si>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</si>
  <si>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</si>
  <si>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</si>
  <si>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</si>
  <si>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</si>
  <si>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</si>
  <si>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</si>
  <si>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</si>
  <si>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</si>
  <si>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</si>
  <si>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</si>
  <si>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</si>
  <si>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</si>
  <si>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</si>
  <si>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</si>
  <si>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Počty žen na FPF</t>
  </si>
  <si>
    <t>Počty žen na OPF</t>
  </si>
  <si>
    <t>Počty žen na FVP</t>
  </si>
  <si>
    <t>Počty žen na MÚ</t>
  </si>
  <si>
    <t>Počty žen na FÚ</t>
  </si>
  <si>
    <t>Rektorát</t>
  </si>
  <si>
    <t>Počty žen na rektorátě</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</si>
  <si>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</si>
  <si>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</si>
  <si>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</si>
  <si>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</si>
  <si>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</si>
  <si>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</si>
  <si>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</si>
  <si>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</si>
  <si>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</si>
  <si>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</si>
  <si>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</si>
  <si>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</si>
  <si>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</si>
  <si>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</si>
  <si>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</si>
  <si>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</si>
  <si>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</si>
  <si>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Rektorát+CIT+UK</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</si>
  <si>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</si>
  <si>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</si>
  <si>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</si>
  <si>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</si>
  <si>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Filozoficko-přírodovědecká fakulta v Opavě**</t>
  </si>
  <si>
    <t>prof.</t>
  </si>
  <si>
    <t>doc.</t>
  </si>
  <si>
    <t>DrSc., CSc., Dr., Ph.D., Th.D.</t>
  </si>
  <si>
    <t>ostatní</t>
  </si>
  <si>
    <t>Rozsahy úvazků</t>
  </si>
  <si>
    <t>do 0,3</t>
  </si>
  <si>
    <t>0,31–0,5</t>
  </si>
  <si>
    <t>0,51–0,7</t>
  </si>
  <si>
    <t>0,71–1</t>
  </si>
  <si>
    <t>Obchodně podnikatelská fakulta v Karviné**</t>
  </si>
  <si>
    <t>Fakulta veřejných politik v Opavě**</t>
  </si>
  <si>
    <t>Matematický ústav v Opavě**</t>
  </si>
  <si>
    <t>Fyzikální ústav v Opavě**</t>
  </si>
  <si>
    <t>Ostatní pracoviště celkem (R+CIT+UK OP+UK KA)**</t>
  </si>
  <si>
    <t>;</t>
  </si>
  <si>
    <t>VŠ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</si>
  <si>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</si>
  <si>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</si>
  <si>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</si>
  <si>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</si>
  <si>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</si>
  <si>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</si>
  <si>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</si>
  <si>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</si>
  <si>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</si>
  <si>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</si>
  <si>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</si>
  <si>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</si>
  <si>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</si>
  <si>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Slezská univerzita v Opavě - úroveň VŠ/rektorátu, nikoliv údaje za součásti VŠ</t>
  </si>
  <si>
    <t xml:space="preserve">     z toho ženy</t>
  </si>
  <si>
    <t>Ostatní pracoviště (CIT+UK)celkem***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</si>
  <si>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</si>
  <si>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</si>
  <si>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</si>
  <si>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</si>
  <si>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</si>
  <si>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</si>
  <si>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</si>
  <si>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</si>
  <si>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</si>
  <si>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</si>
  <si>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</si>
  <si>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</si>
  <si>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</si>
  <si>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</si>
  <si>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</si>
  <si>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</si>
  <si>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</si>
  <si>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Ostatní pracoviště (R+CIT+UK OP+UK KI) celkem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</si>
  <si>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</si>
  <si>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</si>
  <si>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</si>
  <si>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</si>
  <si>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</si>
  <si>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</si>
  <si>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</si>
  <si>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Matematický ústav v Opavě****</t>
  </si>
  <si>
    <t>Profesoři jmenovaní v roce 2022</t>
  </si>
  <si>
    <t>Docenti jmenovaní v roce 2022</t>
  </si>
  <si>
    <t>Filozoficko-přírodovědecká fakulta v Opavě****</t>
  </si>
  <si>
    <t>Fyzikální ústav v Opavě****</t>
  </si>
  <si>
    <t>Fakulta veřejných politik v Opavě****</t>
  </si>
  <si>
    <t>Obchodně podnikatelská fakulta v Karviné****</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</si>
  <si>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</si>
  <si>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</si>
  <si>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</si>
  <si>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</si>
  <si>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</si>
  <si>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</si>
  <si>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</si>
  <si>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H2022/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</si>
  <si>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</si>
  <si>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</si>
  <si>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</si>
  <si>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</si>
  <si>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</si>
  <si>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</si>
  <si>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</si>
  <si>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</si>
  <si>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</si>
  <si>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</si>
  <si>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</si>
  <si>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</si>
  <si>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</si>
  <si>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</si>
  <si>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</si>
  <si>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</si>
  <si>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</si>
  <si>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</si>
  <si>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</si>
  <si>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</si>
  <si>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</si>
  <si>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</si>
  <si>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</si>
  <si>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</si>
  <si>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</si>
  <si>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</si>
  <si>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</si>
  <si>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</si>
  <si>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</si>
  <si>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</si>
  <si>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</si>
  <si>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</si>
  <si>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</si>
  <si>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</si>
  <si>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</si>
  <si>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</si>
  <si>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</si>
  <si>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</si>
  <si>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</si>
  <si>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</si>
  <si>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</si>
  <si>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</si>
  <si>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</si>
  <si>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</si>
  <si>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</si>
  <si>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</si>
  <si>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</si>
  <si>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</si>
  <si>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</si>
  <si>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</si>
  <si>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</si>
  <si>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</si>
  <si>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</si>
  <si>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</si>
  <si>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</si>
  <si>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</si>
  <si>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</si>
  <si>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</si>
  <si>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</si>
  <si>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</si>
  <si>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</si>
  <si>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</si>
  <si>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</si>
  <si>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</si>
  <si>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</si>
  <si>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</si>
  <si>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</si>
  <si>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</si>
  <si>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</si>
  <si>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</si>
  <si>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</si>
  <si>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</si>
  <si>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</si>
  <si>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</si>
  <si>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</si>
  <si>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</si>
  <si>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</si>
  <si>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</si>
  <si>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</si>
  <si>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</si>
  <si>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</si>
  <si>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</si>
  <si>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</si>
  <si>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</si>
  <si>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</si>
  <si>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</si>
  <si>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</si>
  <si>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</si>
  <si>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</si>
  <si>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</si>
  <si>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</si>
  <si>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</si>
  <si>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</si>
  <si>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</si>
  <si>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</si>
  <si>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</si>
  <si>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</si>
  <si>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</si>
  <si>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</si>
  <si>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</si>
  <si>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</si>
  <si>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</si>
  <si>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</si>
  <si>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</si>
  <si>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</si>
  <si>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</si>
  <si>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</si>
  <si>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</si>
  <si>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</si>
  <si>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</si>
  <si>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</si>
  <si>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</si>
  <si>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</si>
  <si>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</si>
  <si>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</si>
  <si>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</si>
  <si>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</si>
  <si>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</si>
  <si>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</si>
  <si>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</si>
  <si>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</si>
  <si>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</si>
  <si>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</si>
  <si>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</si>
  <si>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</si>
  <si>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</si>
  <si>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</si>
  <si>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</si>
  <si>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</si>
  <si>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</si>
  <si>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</si>
  <si>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</si>
  <si>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</si>
  <si>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</si>
  <si>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</si>
  <si>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</si>
  <si>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</si>
  <si>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</si>
  <si>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</si>
  <si>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</si>
  <si>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</si>
  <si>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</si>
  <si>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</si>
  <si>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</si>
  <si>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</si>
  <si>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</si>
  <si>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</si>
  <si>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</si>
  <si>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</si>
  <si>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</si>
  <si>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</si>
  <si>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</si>
  <si>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</si>
  <si>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</si>
  <si>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</si>
  <si>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</si>
  <si>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</si>
  <si>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</si>
  <si>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</si>
  <si>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</si>
  <si>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</si>
  <si>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</si>
  <si>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</si>
  <si>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</si>
  <si>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</si>
  <si>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</si>
  <si>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</si>
  <si>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</si>
  <si>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</si>
  <si>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</si>
  <si>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</si>
  <si>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</si>
  <si>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</si>
  <si>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</si>
  <si>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</si>
  <si>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</si>
  <si>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</si>
  <si>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</si>
  <si>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</si>
  <si>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</si>
  <si>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</si>
  <si>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</si>
  <si>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</si>
  <si>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</si>
  <si>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</si>
  <si>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</si>
  <si>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</si>
  <si>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</si>
  <si>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</si>
  <si>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</si>
  <si>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</si>
  <si>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</si>
  <si>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</si>
  <si>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</si>
  <si>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</si>
  <si>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</si>
  <si>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</si>
  <si>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</si>
  <si>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</si>
  <si>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</si>
  <si>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</si>
  <si>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</si>
  <si>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</si>
  <si>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</si>
  <si>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</si>
  <si>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</si>
  <si>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</si>
  <si>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</si>
  <si>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</si>
  <si>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</si>
  <si>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</si>
  <si>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</si>
  <si>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</si>
  <si>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</si>
  <si>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</si>
  <si>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</si>
  <si>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</si>
  <si>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</si>
  <si>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</si>
  <si>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</si>
  <si>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</si>
  <si>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</si>
  <si>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</si>
  <si>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</si>
  <si>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</si>
  <si>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</si>
  <si>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</si>
  <si>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</si>
  <si>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</si>
  <si>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</si>
  <si>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</si>
  <si>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</si>
  <si>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</si>
  <si>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</si>
  <si>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</si>
  <si>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</si>
  <si>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</si>
  <si>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</si>
  <si>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</si>
  <si>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</si>
  <si>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</si>
  <si>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</si>
  <si>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</si>
  <si>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</si>
  <si>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</si>
  <si>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</si>
  <si>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</si>
  <si>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</si>
  <si>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</si>
  <si>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</si>
  <si>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</si>
  <si>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</si>
  <si>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</si>
  <si>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</si>
  <si>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</si>
  <si>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</si>
  <si>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</si>
  <si>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</si>
  <si>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</si>
  <si>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</si>
  <si>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</si>
  <si>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</si>
  <si>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</si>
  <si>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</si>
  <si>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</si>
  <si>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</si>
  <si>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</si>
  <si>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</si>
  <si>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</si>
  <si>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</si>
  <si>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</si>
  <si>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</si>
  <si>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</si>
  <si>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</si>
  <si>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</si>
  <si>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</si>
  <si>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</si>
  <si>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</si>
  <si>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</si>
  <si>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</si>
  <si>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</si>
  <si>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</si>
  <si>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</si>
  <si>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</si>
  <si>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</si>
  <si>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</si>
  <si>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</si>
  <si>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</si>
  <si>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</si>
  <si>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</si>
  <si>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</si>
  <si>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</si>
  <si>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SU 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</si>
  <si>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</si>
  <si>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</si>
  <si>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</si>
  <si>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</si>
  <si>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</si>
  <si>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</si>
  <si>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Ostatní pracoviště celkem</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</si>
  <si>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</si>
  <si>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</si>
  <si>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</si>
  <si>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</si>
  <si>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</si>
  <si>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</si>
  <si>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</si>
  <si>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</si>
  <si>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</si>
  <si>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</si>
  <si>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</si>
  <si>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</si>
  <si>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</si>
  <si>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</si>
  <si>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</si>
  <si>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</si>
  <si>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</si>
  <si>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</si>
  <si>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</si>
  <si>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</si>
  <si>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</si>
  <si>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</si>
  <si>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</si>
  <si>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</si>
  <si>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</si>
  <si>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</si>
  <si>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</si>
  <si>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</si>
  <si>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</si>
  <si>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</si>
  <si>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</si>
  <si>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</si>
  <si>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</si>
  <si>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</si>
  <si>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</si>
  <si>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</si>
  <si>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</si>
  <si>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</si>
  <si>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2022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</si>
  <si>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</si>
  <si>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2022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</si>
  <si>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</si>
  <si>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</si>
  <si>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</si>
  <si>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</si>
  <si>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</si>
  <si>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</si>
  <si>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</si>
  <si>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31/12/2022</t>
  </si>
  <si>
    <t>Počet kladně vyřízených žádostí/rezervací o ubytování k 31/12/2022</t>
  </si>
  <si>
    <t>Počet lůžkodnů v roce 2022</t>
  </si>
  <si>
    <t>Celkový počet ukončených smluv (pandemie)*</t>
  </si>
  <si>
    <t>Celkový počet upravených smluv (pandemie)**</t>
  </si>
  <si>
    <t>Celkový počet smluv s výjimkou (pandemie)***</t>
  </si>
  <si>
    <t>Počet hlavních jídel vydaných v roce 2022 studentům</t>
  </si>
  <si>
    <t>Počet hlavních jídel vydaných v roce 2022 zaměstnancům vysoké školy</t>
  </si>
  <si>
    <t>Pozn. počet vydaných stravenek-OPF</t>
  </si>
  <si>
    <t>Počet hlavních jídel vydaných v roce 2022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</si>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</sst>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00\ &quot;Kč&quot;"/>
  </numFmts>
  <fonts count="42"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font>
    <font>
      <b/>
      <i/>
      <sz val="10"/>
      <color rgb="FF000000"/>
      <name val="Calibri"/>
      <family val="2"/>
      <charset val="238"/>
    </font>
    <font>
      <b/>
      <i/>
      <sz val="10"/>
      <name val="Calibri"/>
      <family val="2"/>
      <charset val="238"/>
    </font>
    <font>
      <sz val="10"/>
      <name val="Calibri"/>
      <family val="2"/>
      <charset val="238"/>
    </font>
    <font>
      <i/>
      <sz val="10"/>
      <name val="Calibri"/>
      <family val="2"/>
      <charset val="238"/>
      <scheme val="minor"/>
    </font>
  </fonts>
  <fills count="1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ECDC06"/>
        <bgColor indexed="64"/>
      </patternFill>
    </fill>
    <fill>
      <patternFill patternType="solid">
        <fgColor rgb="FF8BAED5"/>
        <bgColor indexed="64"/>
      </patternFill>
    </fill>
    <fill>
      <patternFill patternType="solid">
        <fgColor rgb="FFFA950E"/>
        <bgColor indexed="64"/>
      </patternFill>
    </fill>
    <fill>
      <patternFill patternType="solid">
        <fgColor rgb="FFA990FF"/>
        <bgColor indexed="64"/>
      </patternFill>
    </fill>
    <fill>
      <patternFill patternType="solid">
        <fgColor rgb="FFA990C2"/>
        <bgColor indexed="64"/>
      </patternFill>
    </fill>
    <fill>
      <patternFill patternType="solid">
        <fgColor rgb="FF6DBB80"/>
        <bgColor indexed="64"/>
      </patternFill>
    </fill>
    <fill>
      <patternFill patternType="solid">
        <fgColor rgb="FFD25D4A"/>
        <bgColor indexed="64"/>
      </patternFill>
    </fill>
    <fill>
      <patternFill patternType="solid">
        <fgColor rgb="FFD9D9D9"/>
        <bgColor rgb="FF000000"/>
      </patternFill>
    </fill>
    <fill>
      <patternFill patternType="solid">
        <fgColor rgb="FFD97171"/>
        <bgColor indexed="64"/>
      </patternFill>
    </fill>
    <fill>
      <patternFill patternType="solid">
        <fgColor rgb="FFBFBFBF"/>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indexed="64"/>
      </left>
      <right/>
      <top style="thin">
        <color indexed="64"/>
      </top>
      <bottom style="thin">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thin">
        <color indexed="64"/>
      </right>
      <top/>
      <bottom style="medium">
        <color indexed="64"/>
      </bottom>
      <diagonal style="thin">
        <color indexed="64"/>
      </diagonal>
    </border>
    <border>
      <left style="medium">
        <color indexed="64"/>
      </left>
      <right/>
      <top/>
      <bottom style="thin">
        <color indexed="64"/>
      </bottom>
      <diagonal/>
    </border>
    <border>
      <left style="medium">
        <color indexed="64"/>
      </left>
      <right/>
      <top style="thin">
        <color indexed="64"/>
      </top>
      <bottom style="medium">
        <color indexed="64"/>
      </bottom>
      <diagonal/>
    </border>
    <border diagonalUp="1" diagonalDown="1">
      <left style="thin">
        <color indexed="64"/>
      </left>
      <right style="thin">
        <color indexed="64"/>
      </right>
      <top style="thin">
        <color rgb="FF000000"/>
      </top>
      <bottom style="medium">
        <color rgb="FF000000"/>
      </bottom>
      <diagonal style="thin">
        <color indexed="64"/>
      </diagonal>
    </border>
    <border>
      <left style="thin">
        <color indexed="64"/>
      </left>
      <right/>
      <top style="thin">
        <color rgb="FF000000"/>
      </top>
      <bottom style="medium">
        <color rgb="FF000000"/>
      </bottom>
      <diagonal/>
    </border>
    <border diagonalUp="1" diagonalDown="1">
      <left style="thin">
        <color rgb="FF000000"/>
      </left>
      <right style="thin">
        <color rgb="FF000000"/>
      </right>
      <top style="thin">
        <color rgb="FF000000"/>
      </top>
      <bottom style="medium">
        <color rgb="FF000000"/>
      </bottom>
      <diagonal style="thin">
        <color indexed="64"/>
      </diagonal>
    </border>
    <border diagonalUp="1" diagonalDown="1">
      <left style="thin">
        <color rgb="FF000000"/>
      </left>
      <right style="thin">
        <color rgb="FF000000"/>
      </right>
      <top/>
      <bottom style="thin">
        <color rgb="FF000000"/>
      </bottom>
      <diagonal style="thin">
        <color indexed="64"/>
      </diagonal>
    </border>
    <border diagonalUp="1" diagonalDown="1">
      <left style="thin">
        <color rgb="FF000000"/>
      </left>
      <right style="thin">
        <color rgb="FF000000"/>
      </right>
      <top/>
      <bottom/>
      <diagonal style="thin">
        <color indexed="64"/>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cellStyleXfs>
  <cellXfs count="76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6" fillId="0" borderId="0" xfId="0" applyFont="1" applyAlignment="1">
      <alignment horizontal="left" wrapText="1"/>
    </xf>
    <xf numFmtId="0" fontId="17"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7" xfId="0" applyFont="1" applyFill="1" applyBorder="1" applyAlignment="1">
      <alignment wrapText="1"/>
    </xf>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8"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8" fillId="0" borderId="0" xfId="0" applyFont="1" applyAlignment="1">
      <alignment horizontal="left" vertical="top" wrapText="1"/>
    </xf>
    <xf numFmtId="0" fontId="11" fillId="0" borderId="10" xfId="0" applyFont="1" applyBorder="1" applyAlignment="1">
      <alignment wrapText="1"/>
    </xf>
    <xf numFmtId="0" fontId="18"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26"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6" xfId="0" applyFont="1" applyBorder="1" applyAlignment="1">
      <alignment wrapText="1"/>
    </xf>
    <xf numFmtId="0" fontId="18" fillId="3" borderId="3" xfId="0" applyFont="1" applyFill="1" applyBorder="1"/>
    <xf numFmtId="0" fontId="18" fillId="0" borderId="8" xfId="0" applyFont="1" applyBorder="1"/>
    <xf numFmtId="0" fontId="18"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6" fillId="0" borderId="0" xfId="0" applyFont="1"/>
    <xf numFmtId="0" fontId="5" fillId="0" borderId="0" xfId="0" applyFont="1" applyAlignment="1">
      <alignment horizontal="left"/>
    </xf>
    <xf numFmtId="0" fontId="18" fillId="3" borderId="1"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8" fillId="0" borderId="2" xfId="0" applyFont="1" applyBorder="1" applyAlignment="1">
      <alignment wrapText="1"/>
    </xf>
    <xf numFmtId="0" fontId="11"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34" xfId="0" applyFont="1" applyBorder="1" applyAlignment="1">
      <alignment wrapText="1"/>
    </xf>
    <xf numFmtId="0" fontId="18" fillId="0" borderId="19" xfId="0" applyFont="1" applyBorder="1" applyAlignment="1">
      <alignment wrapText="1"/>
    </xf>
    <xf numFmtId="0" fontId="18" fillId="0" borderId="10" xfId="0" applyFont="1" applyBorder="1" applyAlignment="1">
      <alignment wrapText="1"/>
    </xf>
    <xf numFmtId="0" fontId="18" fillId="0" borderId="11" xfId="0" applyFont="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3" borderId="46"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35" xfId="0" applyFont="1" applyFill="1" applyBorder="1" applyAlignment="1">
      <alignment wrapText="1"/>
    </xf>
    <xf numFmtId="0" fontId="6" fillId="3" borderId="66"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8"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1" xfId="0" applyFont="1" applyFill="1" applyBorder="1" applyAlignment="1">
      <alignment wrapText="1"/>
    </xf>
    <xf numFmtId="0" fontId="5" fillId="3" borderId="42" xfId="0" applyFont="1" applyFill="1" applyBorder="1" applyAlignment="1">
      <alignment horizontal="center"/>
    </xf>
    <xf numFmtId="0" fontId="5" fillId="3" borderId="42" xfId="0" applyFont="1" applyFill="1" applyBorder="1"/>
    <xf numFmtId="0" fontId="5" fillId="3" borderId="43" xfId="0" applyFont="1" applyFill="1" applyBorder="1"/>
    <xf numFmtId="0" fontId="5" fillId="3" borderId="44" xfId="0" applyFont="1" applyFill="1" applyBorder="1"/>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3" borderId="11" xfId="0" applyNumberFormat="1" applyFont="1" applyFill="1" applyBorder="1"/>
    <xf numFmtId="0" fontId="6" fillId="3" borderId="15" xfId="0" applyFont="1" applyFill="1" applyBorder="1"/>
    <xf numFmtId="0" fontId="26" fillId="2" borderId="22" xfId="0" applyFont="1" applyFill="1" applyBorder="1" applyAlignment="1">
      <alignment wrapText="1"/>
    </xf>
    <xf numFmtId="3" fontId="18" fillId="3" borderId="11" xfId="0" applyNumberFormat="1" applyFont="1" applyFill="1" applyBorder="1" applyAlignment="1">
      <alignment horizontal="right"/>
    </xf>
    <xf numFmtId="0" fontId="11" fillId="3" borderId="34"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26" fillId="2" borderId="14" xfId="0" applyFont="1" applyFill="1" applyBorder="1" applyAlignment="1">
      <alignment wrapText="1"/>
    </xf>
    <xf numFmtId="0" fontId="18" fillId="3" borderId="40"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4" fillId="3" borderId="11" xfId="0" applyNumberFormat="1" applyFont="1" applyFill="1" applyBorder="1"/>
    <xf numFmtId="0" fontId="6" fillId="0" borderId="5" xfId="0" applyFont="1" applyBorder="1" applyAlignment="1">
      <alignment horizontal="center" wrapText="1"/>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4"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0" borderId="38" xfId="0" applyNumberFormat="1" applyFont="1" applyBorder="1" applyAlignment="1">
      <alignment horizontal="right"/>
    </xf>
    <xf numFmtId="168" fontId="18" fillId="0" borderId="38" xfId="0" applyNumberFormat="1" applyFont="1" applyBorder="1"/>
    <xf numFmtId="168" fontId="18" fillId="0" borderId="39" xfId="0" applyNumberFormat="1" applyFont="1" applyBorder="1"/>
    <xf numFmtId="168" fontId="18" fillId="0" borderId="40" xfId="0" applyNumberFormat="1" applyFont="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3" xfId="0" applyNumberFormat="1" applyFont="1" applyFill="1" applyBorder="1"/>
    <xf numFmtId="168" fontId="18" fillId="3" borderId="24" xfId="0" applyNumberFormat="1" applyFont="1" applyFill="1" applyBorder="1"/>
    <xf numFmtId="168" fontId="18" fillId="0" borderId="18" xfId="0" applyNumberFormat="1" applyFont="1" applyBorder="1" applyAlignment="1">
      <alignment horizontal="right"/>
    </xf>
    <xf numFmtId="168" fontId="18" fillId="0" borderId="18" xfId="0" applyNumberFormat="1" applyFont="1" applyBorder="1"/>
    <xf numFmtId="168" fontId="18" fillId="0" borderId="36" xfId="0" applyNumberFormat="1" applyFont="1" applyBorder="1"/>
    <xf numFmtId="168" fontId="18" fillId="0" borderId="20" xfId="0" applyNumberFormat="1" applyFont="1" applyBorder="1"/>
    <xf numFmtId="168" fontId="18" fillId="0" borderId="11" xfId="0" applyNumberFormat="1" applyFont="1" applyBorder="1" applyAlignment="1">
      <alignment horizontal="right"/>
    </xf>
    <xf numFmtId="168" fontId="18" fillId="0" borderId="11" xfId="0" applyNumberFormat="1" applyFont="1" applyBorder="1"/>
    <xf numFmtId="168" fontId="18" fillId="0" borderId="4" xfId="0" applyNumberFormat="1" applyFont="1" applyBorder="1"/>
    <xf numFmtId="168" fontId="11" fillId="3" borderId="38" xfId="0" applyNumberFormat="1" applyFont="1" applyFill="1" applyBorder="1"/>
    <xf numFmtId="168" fontId="11" fillId="3" borderId="40" xfId="0" applyNumberFormat="1" applyFont="1" applyFill="1" applyBorder="1"/>
    <xf numFmtId="168" fontId="11" fillId="4" borderId="11"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4"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1" fillId="3" borderId="57" xfId="0" applyFont="1" applyFill="1" applyBorder="1" applyAlignment="1">
      <alignment wrapText="1"/>
    </xf>
    <xf numFmtId="0" fontId="18" fillId="3" borderId="45" xfId="0" applyFont="1" applyFill="1" applyBorder="1" applyAlignment="1">
      <alignment horizontal="center"/>
    </xf>
    <xf numFmtId="0" fontId="18" fillId="3" borderId="45" xfId="0" applyFont="1" applyFill="1" applyBorder="1"/>
    <xf numFmtId="0" fontId="18" fillId="3" borderId="46" xfId="0" applyFont="1" applyFill="1" applyBorder="1"/>
    <xf numFmtId="0" fontId="18" fillId="0" borderId="1" xfId="0"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1" fillId="4" borderId="7" xfId="0" applyFont="1" applyFill="1" applyBorder="1" applyAlignment="1">
      <alignment wrapText="1"/>
    </xf>
    <xf numFmtId="0" fontId="11" fillId="3" borderId="22" xfId="0" applyFont="1" applyFill="1" applyBorder="1" applyAlignment="1">
      <alignment wrapText="1"/>
    </xf>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18" fillId="0" borderId="0" xfId="0" applyFont="1" applyAlignment="1">
      <alignment vertical="top"/>
    </xf>
    <xf numFmtId="0" fontId="11" fillId="0" borderId="5" xfId="0" applyFont="1" applyBorder="1" applyAlignment="1">
      <alignment horizontal="center" wrapText="1"/>
    </xf>
    <xf numFmtId="0" fontId="11" fillId="0" borderId="16" xfId="0" applyFont="1" applyBorder="1" applyAlignment="1">
      <alignment horizontal="center" wrapText="1"/>
    </xf>
    <xf numFmtId="0" fontId="11" fillId="0" borderId="0" xfId="0" applyFont="1" applyAlignment="1">
      <alignment wrapText="1"/>
    </xf>
    <xf numFmtId="0" fontId="18" fillId="0" borderId="2" xfId="0" applyFont="1" applyBorder="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34" fillId="0" borderId="0" xfId="0" applyFont="1"/>
    <xf numFmtId="0" fontId="11" fillId="4" borderId="48" xfId="0" applyFont="1" applyFill="1" applyBorder="1" applyAlignment="1">
      <alignment wrapText="1"/>
    </xf>
    <xf numFmtId="0" fontId="26" fillId="0" borderId="0" xfId="0" applyFont="1"/>
    <xf numFmtId="0" fontId="11" fillId="4" borderId="59" xfId="0" applyFont="1" applyFill="1" applyBorder="1" applyAlignment="1">
      <alignment wrapText="1"/>
    </xf>
    <xf numFmtId="0" fontId="11" fillId="0" borderId="30" xfId="0" applyFont="1" applyBorder="1" applyAlignment="1">
      <alignment horizontal="center" wrapText="1"/>
    </xf>
    <xf numFmtId="0" fontId="18" fillId="0" borderId="52" xfId="0" applyFont="1" applyBorder="1"/>
    <xf numFmtId="0" fontId="11" fillId="3" borderId="48" xfId="0" applyFont="1" applyFill="1" applyBorder="1" applyAlignment="1">
      <alignment wrapText="1"/>
    </xf>
    <xf numFmtId="0" fontId="11" fillId="3" borderId="49" xfId="0" applyFont="1" applyFill="1" applyBorder="1" applyAlignment="1">
      <alignment wrapText="1"/>
    </xf>
    <xf numFmtId="0" fontId="11" fillId="3" borderId="50" xfId="0" applyFont="1" applyFill="1" applyBorder="1" applyAlignment="1">
      <alignment wrapText="1"/>
    </xf>
    <xf numFmtId="0" fontId="11" fillId="3" borderId="12"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5" fillId="3" borderId="49" xfId="0" applyFont="1" applyFill="1" applyBorder="1"/>
    <xf numFmtId="0" fontId="18" fillId="0" borderId="52" xfId="0" applyFont="1" applyBorder="1" applyAlignment="1">
      <alignment wrapText="1"/>
    </xf>
    <xf numFmtId="0" fontId="24" fillId="0" borderId="1" xfId="0" applyFont="1" applyBorder="1" applyAlignment="1">
      <alignment horizontal="left" vertical="top" wrapText="1"/>
    </xf>
    <xf numFmtId="0" fontId="0" fillId="0" borderId="1" xfId="0" applyBorder="1" applyAlignment="1">
      <alignment horizontal="left" vertical="top" wrapText="1"/>
    </xf>
    <xf numFmtId="0" fontId="24"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2" fillId="3" borderId="1" xfId="0" applyNumberFormat="1" applyFont="1" applyFill="1" applyBorder="1" applyAlignment="1">
      <alignment horizontal="left" vertical="top" wrapText="1"/>
    </xf>
    <xf numFmtId="0" fontId="19" fillId="0" borderId="0" xfId="0" applyFont="1" applyAlignment="1">
      <alignment vertical="center"/>
    </xf>
    <xf numFmtId="167" fontId="0" fillId="3" borderId="9" xfId="0" applyNumberFormat="1" applyFill="1" applyBorder="1"/>
    <xf numFmtId="169" fontId="7" fillId="2" borderId="14" xfId="0" applyNumberFormat="1" applyFont="1" applyFill="1" applyBorder="1" applyAlignment="1">
      <alignment horizontal="left"/>
    </xf>
    <xf numFmtId="169" fontId="26" fillId="2" borderId="2" xfId="1" applyNumberFormat="1" applyFont="1" applyFill="1" applyBorder="1" applyAlignment="1">
      <alignment horizontal="left"/>
    </xf>
    <xf numFmtId="0" fontId="6" fillId="7" borderId="11" xfId="0" applyFont="1" applyFill="1" applyBorder="1" applyAlignment="1">
      <alignment horizontal="center" wrapText="1"/>
    </xf>
    <xf numFmtId="0" fontId="6" fillId="8" borderId="11" xfId="0" applyFont="1" applyFill="1" applyBorder="1" applyAlignment="1">
      <alignment horizontal="center" wrapText="1"/>
    </xf>
    <xf numFmtId="0" fontId="6" fillId="9" borderId="11" xfId="0" applyFont="1" applyFill="1" applyBorder="1" applyAlignment="1">
      <alignment horizontal="center" wrapText="1"/>
    </xf>
    <xf numFmtId="0" fontId="6" fillId="11" borderId="11" xfId="0" applyFont="1" applyFill="1" applyBorder="1" applyAlignment="1">
      <alignment horizontal="center" wrapText="1"/>
    </xf>
    <xf numFmtId="0" fontId="6" fillId="12" borderId="11" xfId="0" applyFont="1" applyFill="1" applyBorder="1" applyAlignment="1">
      <alignment horizontal="center" wrapText="1"/>
    </xf>
    <xf numFmtId="0" fontId="6" fillId="13" borderId="11" xfId="0" applyFont="1" applyFill="1" applyBorder="1" applyAlignment="1">
      <alignment horizontal="center" wrapText="1"/>
    </xf>
    <xf numFmtId="0" fontId="7" fillId="7" borderId="22" xfId="0" applyFont="1" applyFill="1" applyBorder="1" applyAlignment="1">
      <alignment wrapText="1"/>
    </xf>
    <xf numFmtId="0" fontId="7" fillId="8" borderId="22" xfId="0" applyFont="1" applyFill="1" applyBorder="1" applyAlignment="1">
      <alignment wrapText="1"/>
    </xf>
    <xf numFmtId="0" fontId="7" fillId="9" borderId="22" xfId="0" applyFont="1" applyFill="1" applyBorder="1" applyAlignment="1">
      <alignment wrapText="1"/>
    </xf>
    <xf numFmtId="0" fontId="7" fillId="11" borderId="22" xfId="0" applyFont="1" applyFill="1" applyBorder="1" applyAlignment="1">
      <alignment wrapText="1"/>
    </xf>
    <xf numFmtId="0" fontId="7" fillId="12" borderId="22" xfId="0" applyFont="1" applyFill="1" applyBorder="1" applyAlignment="1">
      <alignment wrapText="1"/>
    </xf>
    <xf numFmtId="0" fontId="26" fillId="13" borderId="22" xfId="0" applyFont="1" applyFill="1" applyBorder="1" applyAlignment="1">
      <alignment wrapText="1"/>
    </xf>
    <xf numFmtId="0" fontId="18" fillId="0" borderId="7" xfId="0" applyFont="1" applyBorder="1" applyAlignment="1">
      <alignment wrapText="1"/>
    </xf>
    <xf numFmtId="49" fontId="18" fillId="0" borderId="8" xfId="0" applyNumberFormat="1" applyFont="1" applyBorder="1" applyAlignment="1">
      <alignment horizontal="right"/>
    </xf>
    <xf numFmtId="0" fontId="38" fillId="14" borderId="1" xfId="0" applyFont="1" applyFill="1" applyBorder="1" applyAlignment="1">
      <alignment wrapText="1"/>
    </xf>
    <xf numFmtId="0" fontId="38" fillId="14" borderId="26" xfId="0" applyFont="1" applyFill="1" applyBorder="1" applyAlignment="1">
      <alignment wrapText="1"/>
    </xf>
    <xf numFmtId="0" fontId="38" fillId="14" borderId="6" xfId="0" applyFont="1" applyFill="1" applyBorder="1" applyAlignment="1">
      <alignment wrapText="1"/>
    </xf>
    <xf numFmtId="0" fontId="38" fillId="0" borderId="15" xfId="0" applyFont="1" applyBorder="1" applyAlignment="1">
      <alignment wrapText="1"/>
    </xf>
    <xf numFmtId="0" fontId="38" fillId="0" borderId="32" xfId="0" applyFont="1" applyBorder="1" applyAlignment="1">
      <alignment wrapText="1"/>
    </xf>
    <xf numFmtId="0" fontId="38" fillId="0" borderId="17" xfId="0" applyFont="1" applyBorder="1" applyAlignment="1">
      <alignment wrapText="1"/>
    </xf>
    <xf numFmtId="0" fontId="38" fillId="14" borderId="25" xfId="0" applyFont="1" applyFill="1" applyBorder="1" applyAlignment="1">
      <alignment wrapText="1"/>
    </xf>
    <xf numFmtId="0" fontId="38" fillId="14" borderId="5" xfId="0" applyFont="1" applyFill="1" applyBorder="1" applyAlignment="1">
      <alignment wrapText="1"/>
    </xf>
    <xf numFmtId="0" fontId="38" fillId="14" borderId="3" xfId="0" applyFont="1" applyFill="1" applyBorder="1" applyAlignment="1">
      <alignment wrapText="1"/>
    </xf>
    <xf numFmtId="0" fontId="11" fillId="3" borderId="19" xfId="0" applyFont="1" applyFill="1" applyBorder="1" applyAlignment="1">
      <alignment wrapText="1"/>
    </xf>
    <xf numFmtId="0" fontId="11" fillId="3" borderId="20" xfId="0" applyFont="1" applyFill="1" applyBorder="1" applyAlignment="1">
      <alignment wrapText="1"/>
    </xf>
    <xf numFmtId="0" fontId="11" fillId="3" borderId="69" xfId="0" applyFont="1" applyFill="1" applyBorder="1" applyAlignment="1">
      <alignment wrapText="1"/>
    </xf>
    <xf numFmtId="0" fontId="40" fillId="0" borderId="74" xfId="0" applyFont="1" applyBorder="1" applyAlignment="1">
      <alignment wrapText="1"/>
    </xf>
    <xf numFmtId="0" fontId="40" fillId="0" borderId="75" xfId="0" applyFont="1" applyBorder="1" applyAlignment="1">
      <alignment wrapText="1"/>
    </xf>
    <xf numFmtId="0" fontId="11" fillId="0" borderId="18" xfId="0" applyFont="1" applyBorder="1" applyAlignment="1">
      <alignment horizontal="center" vertical="center" wrapText="1"/>
    </xf>
    <xf numFmtId="0" fontId="11" fillId="0" borderId="11" xfId="0" applyFont="1" applyBorder="1" applyAlignment="1">
      <alignment horizontal="center" vertical="center" wrapText="1"/>
    </xf>
    <xf numFmtId="0" fontId="6" fillId="3" borderId="22" xfId="0" applyFont="1" applyFill="1" applyBorder="1"/>
    <xf numFmtId="0" fontId="6" fillId="3" borderId="14" xfId="0" applyFont="1" applyFill="1" applyBorder="1"/>
    <xf numFmtId="0" fontId="6" fillId="3" borderId="10" xfId="0" applyFont="1" applyFill="1" applyBorder="1"/>
    <xf numFmtId="0" fontId="5" fillId="0" borderId="15" xfId="0" applyFont="1" applyBorder="1"/>
    <xf numFmtId="0" fontId="18" fillId="0" borderId="15" xfId="0" applyFont="1" applyBorder="1"/>
    <xf numFmtId="0" fontId="18" fillId="4" borderId="15" xfId="0" applyFont="1" applyFill="1" applyBorder="1"/>
    <xf numFmtId="0" fontId="6" fillId="3" borderId="32" xfId="0" applyFont="1" applyFill="1" applyBorder="1"/>
    <xf numFmtId="0" fontId="18" fillId="4" borderId="1" xfId="0" applyFont="1" applyFill="1" applyBorder="1"/>
    <xf numFmtId="0" fontId="11" fillId="3" borderId="11" xfId="0" applyFont="1" applyFill="1" applyBorder="1"/>
    <xf numFmtId="0" fontId="11" fillId="3" borderId="32" xfId="0" applyFont="1" applyFill="1" applyBorder="1"/>
    <xf numFmtId="0" fontId="11" fillId="3" borderId="16" xfId="0" applyFont="1" applyFill="1" applyBorder="1"/>
    <xf numFmtId="0" fontId="6" fillId="3" borderId="8" xfId="0" applyFont="1" applyFill="1" applyBorder="1"/>
    <xf numFmtId="0" fontId="6" fillId="3" borderId="9" xfId="0" applyFont="1" applyFill="1" applyBorder="1"/>
    <xf numFmtId="2" fontId="41" fillId="4" borderId="1" xfId="0" applyNumberFormat="1" applyFont="1" applyFill="1" applyBorder="1" applyAlignment="1">
      <alignment horizontal="right"/>
    </xf>
    <xf numFmtId="2" fontId="41" fillId="4" borderId="3" xfId="0" applyNumberFormat="1" applyFont="1" applyFill="1" applyBorder="1" applyAlignment="1">
      <alignment horizontal="right"/>
    </xf>
    <xf numFmtId="2" fontId="41" fillId="0" borderId="11" xfId="0" applyNumberFormat="1" applyFont="1" applyBorder="1" applyAlignment="1">
      <alignment horizontal="right"/>
    </xf>
    <xf numFmtId="2" fontId="41" fillId="0" borderId="4" xfId="0" applyNumberFormat="1" applyFont="1" applyBorder="1" applyAlignment="1">
      <alignment horizontal="right"/>
    </xf>
    <xf numFmtId="2" fontId="41" fillId="0" borderId="1" xfId="0" applyNumberFormat="1" applyFont="1" applyBorder="1" applyAlignment="1">
      <alignment horizontal="right"/>
    </xf>
    <xf numFmtId="2" fontId="26" fillId="15" borderId="1" xfId="0" applyNumberFormat="1" applyFont="1" applyFill="1" applyBorder="1" applyAlignment="1">
      <alignment horizontal="right"/>
    </xf>
    <xf numFmtId="2" fontId="26" fillId="15" borderId="3" xfId="0" applyNumberFormat="1" applyFont="1" applyFill="1" applyBorder="1" applyAlignment="1">
      <alignment horizontal="right"/>
    </xf>
    <xf numFmtId="2" fontId="26" fillId="8" borderId="23" xfId="0" applyNumberFormat="1" applyFont="1" applyFill="1" applyBorder="1"/>
    <xf numFmtId="2" fontId="26" fillId="8" borderId="24" xfId="0" applyNumberFormat="1" applyFont="1" applyFill="1" applyBorder="1"/>
    <xf numFmtId="2" fontId="26" fillId="8" borderId="29" xfId="0" applyNumberFormat="1" applyFont="1" applyFill="1" applyBorder="1" applyAlignment="1">
      <alignment horizontal="right"/>
    </xf>
    <xf numFmtId="2" fontId="26" fillId="12" borderId="23" xfId="0" applyNumberFormat="1" applyFont="1" applyFill="1" applyBorder="1" applyAlignment="1">
      <alignment horizontal="right"/>
    </xf>
    <xf numFmtId="2" fontId="26" fillId="12" borderId="24" xfId="0" applyNumberFormat="1" applyFont="1" applyFill="1" applyBorder="1" applyAlignment="1">
      <alignment horizontal="right"/>
    </xf>
    <xf numFmtId="2" fontId="26" fillId="11" borderId="23" xfId="0" applyNumberFormat="1" applyFont="1" applyFill="1" applyBorder="1" applyAlignment="1">
      <alignment horizontal="right"/>
    </xf>
    <xf numFmtId="2" fontId="26" fillId="11" borderId="24" xfId="0" applyNumberFormat="1" applyFont="1" applyFill="1" applyBorder="1" applyAlignment="1">
      <alignment horizontal="right"/>
    </xf>
    <xf numFmtId="2" fontId="26" fillId="7" borderId="15" xfId="0" applyNumberFormat="1" applyFont="1" applyFill="1" applyBorder="1" applyAlignment="1">
      <alignment horizontal="right"/>
    </xf>
    <xf numFmtId="2" fontId="26" fillId="7" borderId="16" xfId="0" applyNumberFormat="1" applyFont="1" applyFill="1" applyBorder="1" applyAlignment="1">
      <alignment horizontal="right"/>
    </xf>
    <xf numFmtId="2" fontId="26" fillId="9" borderId="15" xfId="0" applyNumberFormat="1" applyFont="1" applyFill="1" applyBorder="1" applyAlignment="1">
      <alignment horizontal="right"/>
    </xf>
    <xf numFmtId="2" fontId="26" fillId="9" borderId="16" xfId="0" applyNumberFormat="1" applyFont="1" applyFill="1" applyBorder="1" applyAlignment="1">
      <alignment horizontal="right"/>
    </xf>
    <xf numFmtId="2" fontId="26" fillId="4" borderId="1" xfId="0" applyNumberFormat="1" applyFont="1" applyFill="1" applyBorder="1" applyAlignment="1">
      <alignment horizontal="right"/>
    </xf>
    <xf numFmtId="2" fontId="26" fillId="4" borderId="3" xfId="0" applyNumberFormat="1" applyFont="1" applyFill="1" applyBorder="1" applyAlignment="1">
      <alignment horizontal="right"/>
    </xf>
    <xf numFmtId="2" fontId="26" fillId="0" borderId="11" xfId="0" applyNumberFormat="1" applyFont="1" applyBorder="1" applyAlignment="1">
      <alignment horizontal="right"/>
    </xf>
    <xf numFmtId="2" fontId="26" fillId="0" borderId="4" xfId="0" applyNumberFormat="1" applyFont="1" applyBorder="1" applyAlignment="1">
      <alignment horizontal="right"/>
    </xf>
    <xf numFmtId="2" fontId="11" fillId="2" borderId="1" xfId="0" applyNumberFormat="1" applyFont="1" applyFill="1" applyBorder="1" applyAlignment="1">
      <alignment horizontal="right"/>
    </xf>
    <xf numFmtId="2" fontId="11" fillId="4" borderId="1" xfId="0" applyNumberFormat="1" applyFont="1" applyFill="1" applyBorder="1" applyAlignment="1">
      <alignment horizontal="right"/>
    </xf>
    <xf numFmtId="2" fontId="11" fillId="4" borderId="3" xfId="0" applyNumberFormat="1" applyFont="1" applyFill="1" applyBorder="1" applyAlignment="1">
      <alignment horizontal="right"/>
    </xf>
    <xf numFmtId="2" fontId="11" fillId="4" borderId="11" xfId="0" applyNumberFormat="1" applyFont="1" applyFill="1" applyBorder="1" applyAlignment="1">
      <alignment horizontal="right"/>
    </xf>
    <xf numFmtId="2" fontId="11" fillId="4" borderId="4" xfId="0" applyNumberFormat="1" applyFont="1" applyFill="1" applyBorder="1" applyAlignment="1">
      <alignment horizontal="right"/>
    </xf>
    <xf numFmtId="2" fontId="6" fillId="0" borderId="3" xfId="0" applyNumberFormat="1" applyFont="1" applyBorder="1" applyAlignment="1">
      <alignment horizontal="right" wrapText="1"/>
    </xf>
    <xf numFmtId="2" fontId="6" fillId="5" borderId="3" xfId="0" applyNumberFormat="1" applyFont="1" applyFill="1" applyBorder="1" applyAlignment="1">
      <alignment horizontal="right" wrapText="1"/>
    </xf>
    <xf numFmtId="2" fontId="6" fillId="3" borderId="4" xfId="0" applyNumberFormat="1" applyFont="1" applyFill="1" applyBorder="1" applyAlignment="1">
      <alignment horizontal="right"/>
    </xf>
    <xf numFmtId="3" fontId="18" fillId="16" borderId="1" xfId="0" applyNumberFormat="1" applyFont="1" applyFill="1" applyBorder="1"/>
    <xf numFmtId="3" fontId="18" fillId="16" borderId="1" xfId="0" applyNumberFormat="1" applyFont="1" applyFill="1" applyBorder="1" applyAlignment="1">
      <alignment horizontal="right"/>
    </xf>
    <xf numFmtId="0" fontId="18" fillId="0" borderId="23" xfId="0" applyFont="1" applyBorder="1"/>
    <xf numFmtId="0" fontId="11" fillId="0" borderId="68" xfId="0" applyFont="1" applyBorder="1" applyAlignment="1">
      <alignment wrapText="1"/>
    </xf>
    <xf numFmtId="0" fontId="18" fillId="0" borderId="68" xfId="0" applyFont="1" applyBorder="1" applyAlignment="1">
      <alignment horizontal="right"/>
    </xf>
    <xf numFmtId="0" fontId="18" fillId="0" borderId="24" xfId="0" applyFont="1" applyBorder="1"/>
    <xf numFmtId="0" fontId="18" fillId="0" borderId="18" xfId="0" applyFont="1" applyBorder="1"/>
    <xf numFmtId="0" fontId="11" fillId="0" borderId="56" xfId="0" applyFont="1" applyBorder="1" applyAlignment="1">
      <alignment wrapText="1"/>
    </xf>
    <xf numFmtId="0" fontId="18" fillId="0" borderId="56" xfId="0" applyFont="1" applyBorder="1"/>
    <xf numFmtId="0" fontId="18" fillId="0" borderId="20" xfId="0" applyFont="1" applyBorder="1"/>
    <xf numFmtId="0" fontId="11" fillId="0" borderId="67" xfId="0" applyFont="1" applyBorder="1" applyAlignment="1">
      <alignment wrapText="1"/>
    </xf>
    <xf numFmtId="0" fontId="18" fillId="0" borderId="38" xfId="0" applyFont="1" applyBorder="1"/>
    <xf numFmtId="0" fontId="11" fillId="0" borderId="65" xfId="0" applyFont="1" applyBorder="1" applyAlignment="1">
      <alignment wrapText="1"/>
    </xf>
    <xf numFmtId="0" fontId="18" fillId="0" borderId="40" xfId="0" applyFont="1" applyBorder="1"/>
    <xf numFmtId="0" fontId="18" fillId="0" borderId="23" xfId="0" applyFont="1" applyBorder="1" applyAlignment="1">
      <alignment horizontal="right"/>
    </xf>
    <xf numFmtId="0" fontId="18" fillId="0" borderId="65" xfId="0" applyFont="1" applyBorder="1"/>
    <xf numFmtId="0" fontId="39" fillId="0" borderId="1" xfId="0" applyFont="1" applyBorder="1" applyAlignment="1">
      <alignment horizontal="right"/>
    </xf>
    <xf numFmtId="0" fontId="39" fillId="0" borderId="25" xfId="0" applyFont="1" applyBorder="1" applyAlignment="1">
      <alignment horizontal="right"/>
    </xf>
    <xf numFmtId="0" fontId="39" fillId="0" borderId="5" xfId="0" applyFont="1" applyBorder="1" applyAlignment="1">
      <alignment horizontal="right"/>
    </xf>
    <xf numFmtId="0" fontId="39" fillId="0" borderId="3" xfId="0" applyFont="1" applyBorder="1" applyAlignment="1">
      <alignment horizontal="right"/>
    </xf>
    <xf numFmtId="0" fontId="26" fillId="0" borderId="1" xfId="0" applyFont="1" applyBorder="1" applyAlignment="1">
      <alignment horizontal="right"/>
    </xf>
    <xf numFmtId="0" fontId="26" fillId="0" borderId="5" xfId="0" applyFont="1" applyBorder="1" applyAlignment="1">
      <alignment horizontal="right"/>
    </xf>
    <xf numFmtId="0" fontId="26" fillId="0" borderId="3" xfId="0" applyFont="1" applyBorder="1" applyAlignment="1">
      <alignment horizontal="right"/>
    </xf>
    <xf numFmtId="0" fontId="11" fillId="3" borderId="11" xfId="0" applyFont="1" applyFill="1" applyBorder="1" applyAlignment="1">
      <alignment horizontal="right" wrapText="1"/>
    </xf>
    <xf numFmtId="0" fontId="11" fillId="3" borderId="4" xfId="0" applyFont="1" applyFill="1" applyBorder="1" applyAlignment="1">
      <alignment horizontal="right" wrapText="1"/>
    </xf>
    <xf numFmtId="0" fontId="18" fillId="0" borderId="16" xfId="0" applyFont="1" applyBorder="1"/>
    <xf numFmtId="0" fontId="18" fillId="0" borderId="49" xfId="0" applyFont="1" applyBorder="1"/>
    <xf numFmtId="0" fontId="18" fillId="0" borderId="32" xfId="0" applyFont="1" applyBorder="1"/>
    <xf numFmtId="0" fontId="11" fillId="0" borderId="77" xfId="0" applyFont="1" applyBorder="1" applyAlignment="1">
      <alignment wrapText="1"/>
    </xf>
    <xf numFmtId="0" fontId="11" fillId="0" borderId="78" xfId="0" applyFont="1" applyBorder="1" applyAlignment="1">
      <alignment wrapText="1"/>
    </xf>
    <xf numFmtId="0" fontId="26" fillId="2" borderId="79" xfId="0" applyFont="1" applyFill="1" applyBorder="1" applyAlignment="1">
      <alignment wrapText="1"/>
    </xf>
    <xf numFmtId="0" fontId="11" fillId="4" borderId="80" xfId="0" applyFont="1" applyFill="1" applyBorder="1" applyAlignment="1">
      <alignment wrapText="1"/>
    </xf>
    <xf numFmtId="0" fontId="18" fillId="0" borderId="31" xfId="0" applyFont="1" applyBorder="1"/>
    <xf numFmtId="0" fontId="18" fillId="0" borderId="67" xfId="0" applyFont="1" applyBorder="1" applyAlignment="1">
      <alignment horizontal="right"/>
    </xf>
    <xf numFmtId="0" fontId="18" fillId="0" borderId="81" xfId="0" applyFont="1" applyBorder="1"/>
    <xf numFmtId="0" fontId="18" fillId="0" borderId="82" xfId="0" applyFont="1" applyBorder="1"/>
    <xf numFmtId="0" fontId="11" fillId="0" borderId="83" xfId="0" applyFont="1" applyBorder="1" applyAlignment="1">
      <alignment wrapText="1"/>
    </xf>
    <xf numFmtId="0" fontId="18" fillId="0" borderId="77" xfId="0" applyFont="1" applyBorder="1" applyAlignment="1">
      <alignment horizontal="right"/>
    </xf>
    <xf numFmtId="0" fontId="18" fillId="0" borderId="42" xfId="0" applyFont="1" applyBorder="1" applyAlignment="1">
      <alignment horizontal="right"/>
    </xf>
    <xf numFmtId="0" fontId="11" fillId="0" borderId="84" xfId="0" applyFont="1" applyBorder="1" applyAlignment="1">
      <alignment wrapText="1"/>
    </xf>
    <xf numFmtId="0" fontId="18" fillId="0" borderId="83" xfId="0" applyFont="1" applyBorder="1"/>
    <xf numFmtId="0" fontId="18" fillId="0" borderId="85" xfId="0" applyFont="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33"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3"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applyAlignment="1"/>
    <xf numFmtId="0" fontId="11" fillId="0" borderId="26" xfId="0" applyFont="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8"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center" vertical="top"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7" fillId="2" borderId="33"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0" borderId="0" xfId="0" applyFont="1" applyAlignment="1">
      <alignment horizontal="left" wrapText="1"/>
    </xf>
    <xf numFmtId="0" fontId="9" fillId="6" borderId="61" xfId="0" applyFont="1" applyFill="1" applyBorder="1" applyAlignment="1">
      <alignment horizontal="center" vertical="center"/>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18" fillId="0" borderId="0" xfId="0" applyFont="1" applyAlignment="1">
      <alignment horizontal="left"/>
    </xf>
    <xf numFmtId="0" fontId="2" fillId="6" borderId="5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5"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5" fillId="0" borderId="0" xfId="0" applyFont="1" applyAlignment="1">
      <alignment wrapText="1"/>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1" xfId="0" applyFont="1" applyBorder="1" applyAlignment="1">
      <alignment horizontal="left" wrapText="1"/>
    </xf>
    <xf numFmtId="0" fontId="6" fillId="0" borderId="37" xfId="0" applyFont="1" applyBorder="1" applyAlignment="1">
      <alignment horizontal="left" wrapText="1"/>
    </xf>
    <xf numFmtId="0" fontId="6" fillId="0" borderId="69" xfId="0" applyFont="1" applyBorder="1" applyAlignment="1">
      <alignment horizontal="left" wrapText="1"/>
    </xf>
    <xf numFmtId="0" fontId="6" fillId="0" borderId="70" xfId="0" applyFont="1" applyBorder="1" applyAlignment="1">
      <alignment horizontal="left" wrapText="1"/>
    </xf>
    <xf numFmtId="0" fontId="11" fillId="0" borderId="0" xfId="0" applyFont="1" applyAlignment="1">
      <alignment horizontal="left" vertical="top" wrapText="1"/>
    </xf>
    <xf numFmtId="0" fontId="20" fillId="6" borderId="57" xfId="0" applyFont="1" applyFill="1" applyBorder="1" applyAlignment="1">
      <alignment horizontal="center" vertical="center"/>
    </xf>
    <xf numFmtId="0" fontId="9" fillId="6" borderId="45" xfId="0" applyFont="1" applyFill="1" applyBorder="1" applyAlignment="1">
      <alignment horizontal="center" vertical="center"/>
    </xf>
    <xf numFmtId="0" fontId="9" fillId="6" borderId="72" xfId="0" applyFont="1" applyFill="1" applyBorder="1" applyAlignment="1">
      <alignment horizontal="center" vertical="center"/>
    </xf>
    <xf numFmtId="0" fontId="9" fillId="6" borderId="46" xfId="0" applyFont="1" applyFill="1" applyBorder="1" applyAlignment="1">
      <alignment horizontal="center" vertical="center"/>
    </xf>
    <xf numFmtId="0" fontId="6" fillId="0" borderId="38"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8" fillId="0" borderId="0" xfId="0" applyFont="1" applyAlignment="1">
      <alignment horizontal="left" vertical="top" wrapText="1"/>
    </xf>
    <xf numFmtId="0" fontId="6" fillId="0" borderId="34" xfId="0" applyFont="1" applyBorder="1" applyAlignment="1">
      <alignment horizontal="left" wrapText="1"/>
    </xf>
    <xf numFmtId="0" fontId="18"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3" xfId="0" applyFont="1" applyBorder="1" applyAlignment="1">
      <alignment horizontal="center" wrapText="1"/>
    </xf>
    <xf numFmtId="0" fontId="11" fillId="0" borderId="28" xfId="0" applyFont="1" applyBorder="1" applyAlignment="1">
      <alignment horizontal="center" wrapText="1"/>
    </xf>
    <xf numFmtId="0" fontId="11" fillId="0" borderId="73" xfId="0" applyFont="1" applyBorder="1" applyAlignment="1">
      <alignment horizontal="center" wrapText="1"/>
    </xf>
    <xf numFmtId="0" fontId="6" fillId="13" borderId="41" xfId="0" applyFont="1" applyFill="1" applyBorder="1" applyAlignment="1">
      <alignment horizontal="left" wrapText="1"/>
    </xf>
    <xf numFmtId="0" fontId="6" fillId="13" borderId="34" xfId="0" applyFont="1" applyFill="1" applyBorder="1" applyAlignment="1">
      <alignment horizontal="left" wrapText="1"/>
    </xf>
    <xf numFmtId="0" fontId="6" fillId="13" borderId="19" xfId="0" applyFont="1" applyFill="1" applyBorder="1" applyAlignment="1">
      <alignment horizontal="left" wrapText="1"/>
    </xf>
    <xf numFmtId="0" fontId="11" fillId="13" borderId="33" xfId="0" applyFont="1" applyFill="1" applyBorder="1" applyAlignment="1">
      <alignment horizontal="center" wrapText="1"/>
    </xf>
    <xf numFmtId="0" fontId="11" fillId="13" borderId="28" xfId="0" applyFont="1" applyFill="1" applyBorder="1" applyAlignment="1">
      <alignment horizontal="center" wrapText="1"/>
    </xf>
    <xf numFmtId="0" fontId="11" fillId="13" borderId="73" xfId="0" applyFont="1" applyFill="1" applyBorder="1" applyAlignment="1">
      <alignment horizontal="center" wrapText="1"/>
    </xf>
    <xf numFmtId="0" fontId="11" fillId="12" borderId="1" xfId="0" applyFont="1" applyFill="1" applyBorder="1" applyAlignment="1">
      <alignment horizontal="center" wrapText="1"/>
    </xf>
    <xf numFmtId="0" fontId="11" fillId="12" borderId="5" xfId="0" applyFont="1" applyFill="1" applyBorder="1" applyAlignment="1">
      <alignment horizontal="center" wrapText="1"/>
    </xf>
    <xf numFmtId="0" fontId="11" fillId="12" borderId="26" xfId="0" applyFont="1" applyFill="1" applyBorder="1" applyAlignment="1">
      <alignment horizontal="center" wrapText="1"/>
    </xf>
    <xf numFmtId="0" fontId="11" fillId="13" borderId="1" xfId="0" applyFont="1" applyFill="1" applyBorder="1" applyAlignment="1">
      <alignment horizontal="center" wrapText="1"/>
    </xf>
    <xf numFmtId="0" fontId="11" fillId="13" borderId="5" xfId="0" applyFont="1" applyFill="1" applyBorder="1" applyAlignment="1">
      <alignment horizontal="center" wrapText="1"/>
    </xf>
    <xf numFmtId="0" fontId="11" fillId="13" borderId="26" xfId="0" applyFont="1" applyFill="1" applyBorder="1" applyAlignment="1">
      <alignment horizontal="center" wrapText="1"/>
    </xf>
    <xf numFmtId="0" fontId="6" fillId="9" borderId="43" xfId="0" applyFont="1" applyFill="1" applyBorder="1" applyAlignment="1">
      <alignment horizontal="center" wrapText="1"/>
    </xf>
    <xf numFmtId="0" fontId="6" fillId="9" borderId="71" xfId="0" applyFont="1" applyFill="1" applyBorder="1" applyAlignment="1">
      <alignment horizontal="center" wrapText="1"/>
    </xf>
    <xf numFmtId="0" fontId="6" fillId="9" borderId="30" xfId="0" applyFont="1" applyFill="1" applyBorder="1" applyAlignment="1">
      <alignment horizontal="center" wrapText="1"/>
    </xf>
    <xf numFmtId="0" fontId="6" fillId="9" borderId="32" xfId="0" applyFont="1" applyFill="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7" borderId="1" xfId="0" applyFont="1" applyFill="1" applyBorder="1" applyAlignment="1">
      <alignment horizontal="center" wrapText="1"/>
    </xf>
    <xf numFmtId="0" fontId="11" fillId="9" borderId="1" xfId="0" applyFont="1" applyFill="1" applyBorder="1" applyAlignment="1">
      <alignment horizontal="center" wrapText="1"/>
    </xf>
    <xf numFmtId="0" fontId="11" fillId="8" borderId="5" xfId="0" applyFont="1" applyFill="1" applyBorder="1" applyAlignment="1">
      <alignment horizontal="center" wrapText="1"/>
    </xf>
    <xf numFmtId="0" fontId="11" fillId="8" borderId="26" xfId="0" applyFont="1" applyFill="1" applyBorder="1" applyAlignment="1">
      <alignment horizontal="center" wrapText="1"/>
    </xf>
    <xf numFmtId="0" fontId="6" fillId="8" borderId="43" xfId="0" applyFont="1" applyFill="1" applyBorder="1" applyAlignment="1">
      <alignment horizontal="center" wrapText="1"/>
    </xf>
    <xf numFmtId="0" fontId="6" fillId="8" borderId="71" xfId="0" applyFont="1" applyFill="1" applyBorder="1" applyAlignment="1">
      <alignment horizontal="center" wrapText="1"/>
    </xf>
    <xf numFmtId="0" fontId="6" fillId="8" borderId="30" xfId="0" applyFont="1" applyFill="1" applyBorder="1" applyAlignment="1">
      <alignment horizontal="center" wrapText="1"/>
    </xf>
    <xf numFmtId="0" fontId="6" fillId="8" borderId="32" xfId="0" applyFont="1" applyFill="1" applyBorder="1" applyAlignment="1">
      <alignment horizontal="center" wrapText="1"/>
    </xf>
    <xf numFmtId="0" fontId="11" fillId="8" borderId="33" xfId="0" applyFont="1" applyFill="1" applyBorder="1" applyAlignment="1">
      <alignment horizontal="center" wrapText="1"/>
    </xf>
    <xf numFmtId="0" fontId="11" fillId="8" borderId="28" xfId="0" applyFont="1" applyFill="1" applyBorder="1" applyAlignment="1">
      <alignment horizontal="center" wrapText="1"/>
    </xf>
    <xf numFmtId="0" fontId="11" fillId="8" borderId="73" xfId="0" applyFont="1" applyFill="1" applyBorder="1" applyAlignment="1">
      <alignment horizontal="center" wrapText="1"/>
    </xf>
    <xf numFmtId="0" fontId="6" fillId="11" borderId="43" xfId="0" applyFont="1" applyFill="1" applyBorder="1" applyAlignment="1">
      <alignment horizontal="center" wrapText="1"/>
    </xf>
    <xf numFmtId="0" fontId="6" fillId="11" borderId="71" xfId="0" applyFont="1" applyFill="1" applyBorder="1" applyAlignment="1">
      <alignment horizontal="center" wrapText="1"/>
    </xf>
    <xf numFmtId="0" fontId="6" fillId="11" borderId="30" xfId="0" applyFont="1" applyFill="1" applyBorder="1" applyAlignment="1">
      <alignment horizontal="center" wrapText="1"/>
    </xf>
    <xf numFmtId="0" fontId="6" fillId="11" borderId="32" xfId="0" applyFont="1" applyFill="1" applyBorder="1" applyAlignment="1">
      <alignment horizontal="center" wrapText="1"/>
    </xf>
    <xf numFmtId="0" fontId="11" fillId="11" borderId="1" xfId="0" applyFont="1" applyFill="1" applyBorder="1" applyAlignment="1">
      <alignment horizontal="center" wrapText="1"/>
    </xf>
    <xf numFmtId="0" fontId="6" fillId="13" borderId="43" xfId="0" applyFont="1" applyFill="1" applyBorder="1" applyAlignment="1">
      <alignment horizontal="center" wrapText="1"/>
    </xf>
    <xf numFmtId="0" fontId="6" fillId="13" borderId="71" xfId="0" applyFont="1" applyFill="1" applyBorder="1" applyAlignment="1">
      <alignment horizontal="center" wrapText="1"/>
    </xf>
    <xf numFmtId="0" fontId="6" fillId="13" borderId="30" xfId="0" applyFont="1" applyFill="1" applyBorder="1" applyAlignment="1">
      <alignment horizontal="center" wrapText="1"/>
    </xf>
    <xf numFmtId="0" fontId="6" fillId="13" borderId="32" xfId="0" applyFont="1" applyFill="1" applyBorder="1" applyAlignment="1">
      <alignment horizontal="center" wrapText="1"/>
    </xf>
    <xf numFmtId="0" fontId="6" fillId="9" borderId="41" xfId="0" applyFont="1" applyFill="1" applyBorder="1" applyAlignment="1">
      <alignment horizontal="left" wrapText="1"/>
    </xf>
    <xf numFmtId="0" fontId="6" fillId="9" borderId="34" xfId="0" applyFont="1" applyFill="1" applyBorder="1" applyAlignment="1">
      <alignment horizontal="left" wrapText="1"/>
    </xf>
    <xf numFmtId="0" fontId="6" fillId="9" borderId="19" xfId="0" applyFont="1" applyFill="1" applyBorder="1" applyAlignment="1">
      <alignment horizontal="left" wrapText="1"/>
    </xf>
    <xf numFmtId="0" fontId="11" fillId="11" borderId="5" xfId="0" applyFont="1" applyFill="1" applyBorder="1" applyAlignment="1">
      <alignment horizontal="center" wrapText="1"/>
    </xf>
    <xf numFmtId="0" fontId="11" fillId="11" borderId="26" xfId="0" applyFont="1" applyFill="1" applyBorder="1" applyAlignment="1">
      <alignment horizontal="center" wrapText="1"/>
    </xf>
    <xf numFmtId="0" fontId="11" fillId="9" borderId="5" xfId="0" applyFont="1" applyFill="1" applyBorder="1" applyAlignment="1">
      <alignment horizontal="center" wrapText="1"/>
    </xf>
    <xf numFmtId="0" fontId="11" fillId="9" borderId="26" xfId="0" applyFont="1" applyFill="1" applyBorder="1" applyAlignment="1">
      <alignment horizontal="center" wrapText="1"/>
    </xf>
    <xf numFmtId="0" fontId="11" fillId="9" borderId="33" xfId="0" applyFont="1" applyFill="1" applyBorder="1" applyAlignment="1">
      <alignment horizontal="center" wrapText="1"/>
    </xf>
    <xf numFmtId="0" fontId="11" fillId="9" borderId="28" xfId="0" applyFont="1" applyFill="1" applyBorder="1" applyAlignment="1">
      <alignment horizontal="center" wrapText="1"/>
    </xf>
    <xf numFmtId="0" fontId="11" fillId="9" borderId="73" xfId="0" applyFont="1" applyFill="1" applyBorder="1" applyAlignment="1">
      <alignment horizontal="center" wrapText="1"/>
    </xf>
    <xf numFmtId="0" fontId="6" fillId="7" borderId="41" xfId="0" applyFont="1" applyFill="1" applyBorder="1" applyAlignment="1">
      <alignment horizontal="left" wrapText="1"/>
    </xf>
    <xf numFmtId="0" fontId="6" fillId="7" borderId="34" xfId="0" applyFont="1" applyFill="1" applyBorder="1" applyAlignment="1">
      <alignment horizontal="left" wrapText="1"/>
    </xf>
    <xf numFmtId="0" fontId="6" fillId="7" borderId="19" xfId="0" applyFont="1" applyFill="1" applyBorder="1" applyAlignment="1">
      <alignment horizontal="left" wrapText="1"/>
    </xf>
    <xf numFmtId="0" fontId="11" fillId="7" borderId="33" xfId="0" applyFont="1" applyFill="1" applyBorder="1" applyAlignment="1">
      <alignment horizontal="center" wrapText="1"/>
    </xf>
    <xf numFmtId="0" fontId="11" fillId="7" borderId="28" xfId="0" applyFont="1" applyFill="1" applyBorder="1" applyAlignment="1">
      <alignment horizontal="center" wrapText="1"/>
    </xf>
    <xf numFmtId="0" fontId="11" fillId="7" borderId="73" xfId="0" applyFont="1" applyFill="1" applyBorder="1" applyAlignment="1">
      <alignment horizontal="center" wrapText="1"/>
    </xf>
    <xf numFmtId="0" fontId="11" fillId="7" borderId="5" xfId="0" applyFont="1" applyFill="1" applyBorder="1" applyAlignment="1">
      <alignment horizontal="center" wrapText="1"/>
    </xf>
    <xf numFmtId="0" fontId="11" fillId="7" borderId="26" xfId="0" applyFont="1" applyFill="1" applyBorder="1" applyAlignment="1">
      <alignment horizontal="center" wrapText="1"/>
    </xf>
    <xf numFmtId="0" fontId="20" fillId="6" borderId="41" xfId="0" applyFont="1" applyFill="1" applyBorder="1" applyAlignment="1">
      <alignment horizontal="center" vertical="center"/>
    </xf>
    <xf numFmtId="0" fontId="20" fillId="6" borderId="42" xfId="0" applyFont="1" applyFill="1" applyBorder="1" applyAlignment="1">
      <alignment horizontal="center" vertical="center"/>
    </xf>
    <xf numFmtId="0" fontId="20" fillId="6" borderId="44" xfId="0" applyFont="1" applyFill="1" applyBorder="1" applyAlignment="1">
      <alignment horizontal="center" vertical="center"/>
    </xf>
    <xf numFmtId="0" fontId="11" fillId="8" borderId="1" xfId="0" applyFont="1" applyFill="1" applyBorder="1" applyAlignment="1">
      <alignment horizontal="center" wrapText="1"/>
    </xf>
    <xf numFmtId="0" fontId="6" fillId="11" borderId="41" xfId="0" applyFont="1" applyFill="1" applyBorder="1" applyAlignment="1">
      <alignment horizontal="left" wrapText="1"/>
    </xf>
    <xf numFmtId="0" fontId="6" fillId="11" borderId="34" xfId="0" applyFont="1" applyFill="1" applyBorder="1" applyAlignment="1">
      <alignment horizontal="left" wrapText="1"/>
    </xf>
    <xf numFmtId="0" fontId="6" fillId="11" borderId="19" xfId="0" applyFont="1" applyFill="1" applyBorder="1" applyAlignment="1">
      <alignment horizontal="left" wrapText="1"/>
    </xf>
    <xf numFmtId="0" fontId="11" fillId="11" borderId="33" xfId="0" applyFont="1" applyFill="1" applyBorder="1" applyAlignment="1">
      <alignment horizontal="center" wrapText="1"/>
    </xf>
    <xf numFmtId="0" fontId="11" fillId="11" borderId="28" xfId="0" applyFont="1" applyFill="1" applyBorder="1" applyAlignment="1">
      <alignment horizontal="center" wrapText="1"/>
    </xf>
    <xf numFmtId="0" fontId="11" fillId="11" borderId="73" xfId="0" applyFont="1" applyFill="1" applyBorder="1" applyAlignment="1">
      <alignment horizontal="center" wrapText="1"/>
    </xf>
    <xf numFmtId="0" fontId="6" fillId="12" borderId="43" xfId="0" applyFont="1" applyFill="1" applyBorder="1" applyAlignment="1">
      <alignment horizontal="center" wrapText="1"/>
    </xf>
    <xf numFmtId="0" fontId="6" fillId="12" borderId="71" xfId="0" applyFont="1" applyFill="1" applyBorder="1" applyAlignment="1">
      <alignment horizontal="center" wrapText="1"/>
    </xf>
    <xf numFmtId="0" fontId="6" fillId="12" borderId="30" xfId="0" applyFont="1" applyFill="1" applyBorder="1" applyAlignment="1">
      <alignment horizontal="center" wrapText="1"/>
    </xf>
    <xf numFmtId="0" fontId="6" fillId="12" borderId="32" xfId="0" applyFont="1" applyFill="1" applyBorder="1" applyAlignment="1">
      <alignment horizontal="center" wrapText="1"/>
    </xf>
    <xf numFmtId="0" fontId="11" fillId="12" borderId="33" xfId="0" applyFont="1" applyFill="1" applyBorder="1" applyAlignment="1">
      <alignment horizontal="center" wrapText="1"/>
    </xf>
    <xf numFmtId="0" fontId="11" fillId="12" borderId="28" xfId="0" applyFont="1" applyFill="1" applyBorder="1" applyAlignment="1">
      <alignment horizontal="center" wrapText="1"/>
    </xf>
    <xf numFmtId="0" fontId="11" fillId="12" borderId="73" xfId="0" applyFont="1" applyFill="1" applyBorder="1" applyAlignment="1">
      <alignment horizontal="center" wrapText="1"/>
    </xf>
    <xf numFmtId="0" fontId="6" fillId="12" borderId="41" xfId="0" applyFont="1" applyFill="1" applyBorder="1" applyAlignment="1">
      <alignment horizontal="left" wrapText="1"/>
    </xf>
    <xf numFmtId="0" fontId="6" fillId="12" borderId="34" xfId="0" applyFont="1" applyFill="1" applyBorder="1" applyAlignment="1">
      <alignment horizontal="left" wrapText="1"/>
    </xf>
    <xf numFmtId="0" fontId="6" fillId="12" borderId="19" xfId="0" applyFont="1" applyFill="1" applyBorder="1" applyAlignment="1">
      <alignment horizontal="left" wrapText="1"/>
    </xf>
    <xf numFmtId="0" fontId="6" fillId="7" borderId="43" xfId="0" applyFont="1" applyFill="1" applyBorder="1" applyAlignment="1">
      <alignment horizontal="center" wrapText="1"/>
    </xf>
    <xf numFmtId="0" fontId="6" fillId="7" borderId="71" xfId="0" applyFont="1" applyFill="1" applyBorder="1" applyAlignment="1">
      <alignment horizontal="center" wrapText="1"/>
    </xf>
    <xf numFmtId="0" fontId="6" fillId="7" borderId="30" xfId="0" applyFont="1" applyFill="1" applyBorder="1" applyAlignment="1">
      <alignment horizontal="center" wrapText="1"/>
    </xf>
    <xf numFmtId="0" fontId="6" fillId="7" borderId="32" xfId="0" applyFont="1" applyFill="1" applyBorder="1" applyAlignment="1">
      <alignment horizontal="center" wrapText="1"/>
    </xf>
    <xf numFmtId="0" fontId="11" fillId="0" borderId="1" xfId="0" applyFont="1" applyBorder="1" applyAlignment="1">
      <alignment horizontal="center" wrapText="1"/>
    </xf>
    <xf numFmtId="0" fontId="6" fillId="0" borderId="41" xfId="0" applyFont="1" applyBorder="1" applyAlignment="1">
      <alignment horizontal="left" wrapText="1"/>
    </xf>
    <xf numFmtId="0" fontId="5" fillId="0" borderId="0" xfId="0" applyFont="1" applyAlignment="1">
      <alignment horizontal="left" vertical="top"/>
    </xf>
    <xf numFmtId="0" fontId="6" fillId="0" borderId="43" xfId="0" applyFont="1" applyBorder="1" applyAlignment="1">
      <alignment horizontal="center" wrapText="1"/>
    </xf>
    <xf numFmtId="0" fontId="6" fillId="0" borderId="71"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8" borderId="41" xfId="0" applyFont="1" applyFill="1" applyBorder="1" applyAlignment="1">
      <alignment horizontal="left" wrapText="1"/>
    </xf>
    <xf numFmtId="0" fontId="6" fillId="8" borderId="34" xfId="0" applyFont="1" applyFill="1" applyBorder="1" applyAlignment="1">
      <alignment horizontal="left" wrapText="1"/>
    </xf>
    <xf numFmtId="0" fontId="6" fillId="8" borderId="19" xfId="0" applyFont="1" applyFill="1" applyBorder="1" applyAlignment="1">
      <alignment horizontal="left" wrapText="1"/>
    </xf>
    <xf numFmtId="0" fontId="26" fillId="2" borderId="76"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7" fillId="8" borderId="76" xfId="0" applyFont="1" applyFill="1" applyBorder="1" applyAlignment="1">
      <alignment horizontal="center" vertical="center" wrapText="1"/>
    </xf>
    <xf numFmtId="0" fontId="7" fillId="8" borderId="25"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26" fillId="12" borderId="76" xfId="0" applyFont="1" applyFill="1" applyBorder="1" applyAlignment="1">
      <alignment horizontal="center" vertical="center" wrapText="1"/>
    </xf>
    <xf numFmtId="0" fontId="26" fillId="12" borderId="25" xfId="0" applyFont="1" applyFill="1" applyBorder="1" applyAlignment="1">
      <alignment horizontal="center" vertical="center" wrapText="1"/>
    </xf>
    <xf numFmtId="0" fontId="26" fillId="12" borderId="6" xfId="0" applyFont="1" applyFill="1" applyBorder="1" applyAlignment="1">
      <alignment horizontal="center" vertical="center" wrapText="1"/>
    </xf>
    <xf numFmtId="0" fontId="26" fillId="10" borderId="76" xfId="0" applyFont="1" applyFill="1" applyBorder="1" applyAlignment="1">
      <alignment horizontal="center" vertical="center" wrapText="1"/>
    </xf>
    <xf numFmtId="0" fontId="26" fillId="10" borderId="25" xfId="0" applyFont="1" applyFill="1" applyBorder="1" applyAlignment="1">
      <alignment horizontal="center" vertical="center" wrapText="1"/>
    </xf>
    <xf numFmtId="0" fontId="26" fillId="10" borderId="6" xfId="0" applyFont="1" applyFill="1" applyBorder="1" applyAlignment="1">
      <alignment horizontal="center" vertical="center" wrapText="1"/>
    </xf>
    <xf numFmtId="0" fontId="7" fillId="7" borderId="76"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26" fillId="9" borderId="76" xfId="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9" borderId="6" xfId="0" applyFont="1" applyFill="1" applyBorder="1" applyAlignment="1">
      <alignment horizontal="center" vertic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26" fillId="13" borderId="76" xfId="0" applyFont="1" applyFill="1" applyBorder="1" applyAlignment="1">
      <alignment horizontal="center" vertical="center" wrapText="1"/>
    </xf>
    <xf numFmtId="0" fontId="26" fillId="13" borderId="25" xfId="0" applyFont="1" applyFill="1" applyBorder="1" applyAlignment="1">
      <alignment horizontal="center" vertical="center" wrapText="1"/>
    </xf>
    <xf numFmtId="0" fontId="26" fillId="13" borderId="6" xfId="0" applyFont="1" applyFill="1" applyBorder="1" applyAlignment="1">
      <alignment horizontal="center" vertic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25" xfId="0" applyFont="1" applyBorder="1" applyAlignment="1">
      <alignment horizontal="center" wrapText="1"/>
    </xf>
    <xf numFmtId="0" fontId="11" fillId="0" borderId="38" xfId="0" applyFont="1" applyBorder="1" applyAlignment="1">
      <alignment horizontal="center" wrapText="1"/>
    </xf>
    <xf numFmtId="0" fontId="11" fillId="0" borderId="18" xfId="0" applyFont="1" applyBorder="1" applyAlignment="1">
      <alignment horizontal="center" wrapText="1"/>
    </xf>
    <xf numFmtId="0" fontId="11" fillId="0" borderId="0" xfId="0" applyFont="1" applyAlignment="1">
      <alignment horizontal="left" wrapText="1"/>
    </xf>
    <xf numFmtId="0" fontId="11" fillId="0" borderId="40" xfId="0" applyFont="1" applyBorder="1" applyAlignment="1">
      <alignment horizontal="center" wrapText="1"/>
    </xf>
    <xf numFmtId="0" fontId="11" fillId="0" borderId="20" xfId="0" applyFont="1" applyBorder="1" applyAlignment="1">
      <alignment horizontal="center" wrapText="1"/>
    </xf>
    <xf numFmtId="0" fontId="11" fillId="0" borderId="34" xfId="0" applyFont="1" applyBorder="1" applyAlignment="1">
      <alignment horizontal="left" wrapText="1"/>
    </xf>
    <xf numFmtId="0" fontId="11" fillId="0" borderId="19" xfId="0" applyFont="1" applyBorder="1" applyAlignment="1">
      <alignment horizontal="left"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11" fillId="0" borderId="35" xfId="0" applyFont="1" applyBorder="1" applyAlignment="1">
      <alignment horizontal="center" wrapText="1"/>
    </xf>
    <xf numFmtId="0" fontId="11" fillId="0" borderId="64" xfId="0" applyFont="1" applyBorder="1" applyAlignment="1">
      <alignment horizontal="center" wrapText="1"/>
    </xf>
    <xf numFmtId="0" fontId="20" fillId="6" borderId="54" xfId="0" applyFont="1" applyFill="1" applyBorder="1" applyAlignment="1">
      <alignment horizontal="center" vertical="center" wrapText="1"/>
    </xf>
    <xf numFmtId="0" fontId="20" fillId="6" borderId="47" xfId="0" applyFont="1" applyFill="1" applyBorder="1" applyAlignment="1">
      <alignment horizontal="center" vertical="center" wrapText="1"/>
    </xf>
    <xf numFmtId="0" fontId="20" fillId="6" borderId="55" xfId="0" applyFont="1" applyFill="1" applyBorder="1" applyAlignment="1">
      <alignment horizontal="center" vertical="center" wrapText="1"/>
    </xf>
    <xf numFmtId="0" fontId="11" fillId="0" borderId="7" xfId="0" applyFont="1" applyBorder="1" applyAlignment="1">
      <alignment horizontal="center" wrapText="1"/>
    </xf>
    <xf numFmtId="0" fontId="11" fillId="0" borderId="34" xfId="0" applyFont="1" applyBorder="1" applyAlignment="1">
      <alignment horizontal="center" wrapText="1"/>
    </xf>
    <xf numFmtId="0" fontId="11" fillId="0" borderId="9" xfId="0" applyFont="1" applyBorder="1" applyAlignment="1">
      <alignment horizontal="center" wrapText="1"/>
    </xf>
    <xf numFmtId="0" fontId="26" fillId="0" borderId="60" xfId="0" applyFont="1" applyBorder="1" applyAlignment="1">
      <alignment horizontal="center" wrapText="1"/>
    </xf>
    <xf numFmtId="0" fontId="26" fillId="0" borderId="53" xfId="0" applyFont="1" applyBorder="1" applyAlignment="1">
      <alignment horizontal="center" wrapText="1"/>
    </xf>
    <xf numFmtId="0" fontId="11" fillId="0" borderId="51" xfId="0" applyFont="1" applyBorder="1" applyAlignment="1">
      <alignment horizontal="center" wrapText="1"/>
    </xf>
    <xf numFmtId="0" fontId="11" fillId="0" borderId="58" xfId="0" applyFont="1" applyBorder="1" applyAlignment="1">
      <alignment horizontal="center" wrapText="1"/>
    </xf>
    <xf numFmtId="0" fontId="11" fillId="0" borderId="37"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7" fillId="2" borderId="1" xfId="0" applyFont="1" applyFill="1" applyBorder="1" applyAlignment="1">
      <alignment horizontal="center"/>
    </xf>
    <xf numFmtId="0" fontId="7" fillId="2" borderId="15"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7"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2"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73"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colors>
    <mruColors>
      <color rgb="FF6DBB80"/>
      <color rgb="FFD25D4A"/>
      <color rgb="FFA990C2"/>
      <color rgb="FFFA950E"/>
      <color rgb="FF8BAED5"/>
      <color rgb="FFECDC06"/>
      <color rgb="FFA99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8"/>
  <sheetViews>
    <sheetView topLeftCell="A16" zoomScaleNormal="100" workbookViewId="0">
      <selection activeCell="D18" sqref="D18"/>
    </sheetView>
  </sheetViews>
  <sheetFormatPr defaultColWidth="9.140625" defaultRowHeight="15" x14ac:dyDescent="0.25"/>
  <cols>
    <col min="1" max="1" width="35.140625" style="75" customWidth="1"/>
    <col min="2" max="2" width="153.42578125" style="74" customWidth="1"/>
    <col min="4" max="4" width="29" customWidth="1"/>
    <col min="5" max="5" width="33.42578125" customWidth="1"/>
  </cols>
  <sheetData>
    <row r="1" spans="1:5" ht="45" customHeight="1" x14ac:dyDescent="0.25">
      <c r="A1" s="461" t="s">
        <v>0</v>
      </c>
      <c r="B1" s="462"/>
    </row>
    <row r="2" spans="1:5" ht="15" customHeight="1" x14ac:dyDescent="0.25">
      <c r="A2" s="219"/>
      <c r="B2" s="219"/>
    </row>
    <row r="3" spans="1:5" ht="20.100000000000001" customHeight="1" x14ac:dyDescent="0.25">
      <c r="A3" s="220" t="s">
        <v>1</v>
      </c>
      <c r="B3" s="218"/>
      <c r="D3" s="226"/>
      <c r="E3" s="226"/>
    </row>
    <row r="4" spans="1:5" ht="30" customHeight="1" x14ac:dyDescent="0.25">
      <c r="A4" s="463" t="s">
        <v>2</v>
      </c>
      <c r="B4" s="464"/>
      <c r="D4" s="226"/>
      <c r="E4" s="226"/>
    </row>
    <row r="5" spans="1:5" ht="30" customHeight="1" x14ac:dyDescent="0.25">
      <c r="A5" s="458" t="s">
        <v>3</v>
      </c>
      <c r="B5" s="459"/>
      <c r="D5" s="226"/>
      <c r="E5" s="226"/>
    </row>
    <row r="6" spans="1:5" ht="15" customHeight="1" x14ac:dyDescent="0.25">
      <c r="A6" s="458" t="s">
        <v>4</v>
      </c>
      <c r="B6" s="459"/>
    </row>
    <row r="7" spans="1:5" ht="30.75" customHeight="1" x14ac:dyDescent="0.25">
      <c r="A7" s="458" t="s">
        <v>5</v>
      </c>
      <c r="B7" s="459"/>
    </row>
    <row r="8" spans="1:5" ht="15" customHeight="1" x14ac:dyDescent="0.25">
      <c r="A8" s="458" t="s">
        <v>6</v>
      </c>
      <c r="B8" s="459"/>
    </row>
    <row r="9" spans="1:5" ht="15" customHeight="1" x14ac:dyDescent="0.25">
      <c r="A9" s="458" t="s">
        <v>7</v>
      </c>
      <c r="B9" s="459"/>
    </row>
    <row r="10" spans="1:5" ht="15" customHeight="1" x14ac:dyDescent="0.25">
      <c r="A10" s="460"/>
      <c r="B10" s="460"/>
    </row>
    <row r="11" spans="1:5" ht="18.75" x14ac:dyDescent="0.25">
      <c r="A11" s="159" t="s">
        <v>8</v>
      </c>
      <c r="B11" s="159" t="s">
        <v>9</v>
      </c>
    </row>
    <row r="12" spans="1:5" ht="49.5" customHeight="1" x14ac:dyDescent="0.25">
      <c r="A12" s="66" t="s">
        <v>10</v>
      </c>
      <c r="B12" s="72" t="s">
        <v>11</v>
      </c>
      <c r="D12" s="226"/>
      <c r="E12" s="226"/>
    </row>
    <row r="13" spans="1:5" ht="45" customHeight="1" x14ac:dyDescent="0.25">
      <c r="A13" s="64" t="s">
        <v>12</v>
      </c>
      <c r="B13" s="65" t="s">
        <v>13</v>
      </c>
      <c r="D13" s="226"/>
      <c r="E13" s="226"/>
    </row>
    <row r="14" spans="1:5" ht="92.25" customHeight="1" x14ac:dyDescent="0.25">
      <c r="A14" s="66" t="s">
        <v>14</v>
      </c>
      <c r="B14" s="72" t="s">
        <v>15</v>
      </c>
      <c r="D14" s="226"/>
      <c r="E14" s="226"/>
    </row>
    <row r="15" spans="1:5" ht="105" x14ac:dyDescent="0.25">
      <c r="A15" s="64" t="s">
        <v>16</v>
      </c>
      <c r="B15" s="73" t="s">
        <v>17</v>
      </c>
    </row>
    <row r="16" spans="1:5" ht="60" x14ac:dyDescent="0.25">
      <c r="A16" s="66" t="s">
        <v>18</v>
      </c>
      <c r="B16" s="72" t="s">
        <v>19</v>
      </c>
    </row>
    <row r="17" spans="1:2" s="226" customFormat="1" ht="45" x14ac:dyDescent="0.25">
      <c r="A17" s="336" t="s">
        <v>20</v>
      </c>
      <c r="B17" s="337" t="s">
        <v>21</v>
      </c>
    </row>
    <row r="18" spans="1:2" s="226" customFormat="1" ht="45" x14ac:dyDescent="0.25">
      <c r="A18" s="334" t="s">
        <v>22</v>
      </c>
      <c r="B18" s="335" t="s">
        <v>23</v>
      </c>
    </row>
    <row r="19" spans="1:2" s="226" customFormat="1" ht="60" x14ac:dyDescent="0.25">
      <c r="A19" s="336" t="s">
        <v>24</v>
      </c>
      <c r="B19" s="337" t="s">
        <v>25</v>
      </c>
    </row>
    <row r="20" spans="1:2" ht="45" x14ac:dyDescent="0.25">
      <c r="A20" s="66" t="s">
        <v>26</v>
      </c>
      <c r="B20" s="72" t="s">
        <v>27</v>
      </c>
    </row>
    <row r="21" spans="1:2" ht="63.75" customHeight="1" x14ac:dyDescent="0.25">
      <c r="A21" s="64" t="s">
        <v>28</v>
      </c>
      <c r="B21" s="73" t="s">
        <v>29</v>
      </c>
    </row>
    <row r="22" spans="1:2" ht="78" customHeight="1" x14ac:dyDescent="0.25">
      <c r="A22" s="66" t="s">
        <v>30</v>
      </c>
      <c r="B22" s="72" t="s">
        <v>31</v>
      </c>
    </row>
    <row r="23" spans="1:2" ht="60" x14ac:dyDescent="0.25">
      <c r="A23" s="64" t="s">
        <v>32</v>
      </c>
      <c r="B23" s="73" t="s">
        <v>33</v>
      </c>
    </row>
    <row r="24" spans="1:2" ht="75" x14ac:dyDescent="0.25">
      <c r="A24" s="66" t="s">
        <v>34</v>
      </c>
      <c r="B24" s="72" t="s">
        <v>35</v>
      </c>
    </row>
    <row r="25" spans="1:2" ht="165" x14ac:dyDescent="0.25">
      <c r="A25" s="64" t="s">
        <v>36</v>
      </c>
      <c r="B25" s="73" t="s">
        <v>37</v>
      </c>
    </row>
    <row r="26" spans="1:2" s="226" customFormat="1" ht="61.5" customHeight="1" x14ac:dyDescent="0.25">
      <c r="A26" s="66" t="s">
        <v>38</v>
      </c>
      <c r="B26" s="72" t="s">
        <v>39</v>
      </c>
    </row>
    <row r="27" spans="1:2" s="226" customFormat="1" ht="60" x14ac:dyDescent="0.25">
      <c r="A27" s="64" t="s">
        <v>40</v>
      </c>
      <c r="B27" s="73" t="s">
        <v>41</v>
      </c>
    </row>
    <row r="28" spans="1:2" ht="75" x14ac:dyDescent="0.25">
      <c r="A28" s="66" t="s">
        <v>42</v>
      </c>
      <c r="B28" s="72" t="s">
        <v>43</v>
      </c>
    </row>
    <row r="29" spans="1:2" ht="90" x14ac:dyDescent="0.25">
      <c r="A29" s="338" t="s">
        <v>44</v>
      </c>
      <c r="B29" s="73" t="s">
        <v>45</v>
      </c>
    </row>
    <row r="30" spans="1:2" s="226" customFormat="1" ht="47.25" customHeight="1" x14ac:dyDescent="0.25">
      <c r="A30" s="66" t="s">
        <v>46</v>
      </c>
      <c r="B30" s="72" t="s">
        <v>47</v>
      </c>
    </row>
    <row r="31" spans="1:2" ht="105" x14ac:dyDescent="0.25">
      <c r="A31" s="64" t="s">
        <v>48</v>
      </c>
      <c r="B31" s="73" t="s">
        <v>49</v>
      </c>
    </row>
    <row r="32" spans="1:2" ht="90" x14ac:dyDescent="0.25">
      <c r="A32" s="66" t="s">
        <v>50</v>
      </c>
      <c r="B32" s="72" t="s">
        <v>51</v>
      </c>
    </row>
    <row r="33" spans="1:2" s="226" customFormat="1" ht="91.5" customHeight="1" x14ac:dyDescent="0.25">
      <c r="A33" s="64" t="s">
        <v>52</v>
      </c>
      <c r="B33" s="73" t="s">
        <v>53</v>
      </c>
    </row>
    <row r="34" spans="1:2" s="226" customFormat="1" ht="45" x14ac:dyDescent="0.25">
      <c r="A34" s="66" t="s">
        <v>54</v>
      </c>
      <c r="B34" s="72" t="s">
        <v>55</v>
      </c>
    </row>
    <row r="35" spans="1:2" s="226" customFormat="1" ht="60" x14ac:dyDescent="0.25">
      <c r="A35" s="64" t="s">
        <v>56</v>
      </c>
      <c r="B35" s="73" t="s">
        <v>57</v>
      </c>
    </row>
    <row r="36" spans="1:2" s="226" customFormat="1" ht="60" x14ac:dyDescent="0.25">
      <c r="A36" s="66" t="s">
        <v>58</v>
      </c>
      <c r="B36" s="72" t="s">
        <v>59</v>
      </c>
    </row>
    <row r="37" spans="1:2" s="226" customFormat="1" ht="60" x14ac:dyDescent="0.25">
      <c r="A37" s="64" t="s">
        <v>60</v>
      </c>
      <c r="B37" s="73" t="s">
        <v>61</v>
      </c>
    </row>
    <row r="38" spans="1:2" s="226" customFormat="1" ht="90" x14ac:dyDescent="0.25">
      <c r="A38" s="66" t="s">
        <v>62</v>
      </c>
      <c r="B38" s="72" t="s">
        <v>63</v>
      </c>
    </row>
    <row r="39" spans="1:2" s="226" customFormat="1" ht="30" customHeight="1" x14ac:dyDescent="0.25">
      <c r="A39" s="64" t="s">
        <v>64</v>
      </c>
      <c r="B39" s="73" t="s">
        <v>65</v>
      </c>
    </row>
    <row r="40" spans="1:2" s="226" customFormat="1" ht="75" x14ac:dyDescent="0.25">
      <c r="A40" s="66" t="s">
        <v>66</v>
      </c>
      <c r="B40" s="72" t="s">
        <v>67</v>
      </c>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91"/>
  <sheetViews>
    <sheetView zoomScale="70" zoomScaleNormal="70" workbookViewId="0">
      <pane ySplit="3" topLeftCell="A58" activePane="bottomLeft" state="frozen"/>
      <selection pane="bottomLeft" activeCell="P9" sqref="P9"/>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74" t="s">
        <v>68</v>
      </c>
      <c r="B1" s="475"/>
      <c r="C1" s="475"/>
      <c r="D1" s="475"/>
      <c r="E1" s="475"/>
      <c r="F1" s="475"/>
      <c r="G1" s="475"/>
      <c r="H1" s="475"/>
      <c r="I1" s="475"/>
      <c r="J1" s="476"/>
      <c r="K1" s="477"/>
      <c r="M1" s="4"/>
      <c r="N1" s="67"/>
      <c r="O1" s="67"/>
      <c r="P1" s="67"/>
      <c r="Q1" s="67"/>
      <c r="R1" s="339"/>
      <c r="S1" s="339"/>
      <c r="T1" s="339"/>
      <c r="U1" s="339"/>
      <c r="V1" s="339"/>
      <c r="W1" s="339"/>
    </row>
    <row r="2" spans="1:23" s="4" customFormat="1" ht="38.25" customHeight="1" x14ac:dyDescent="0.25">
      <c r="A2" s="112" t="s">
        <v>69</v>
      </c>
      <c r="B2" s="270"/>
      <c r="C2" s="478" t="s">
        <v>70</v>
      </c>
      <c r="D2" s="479"/>
      <c r="E2" s="478" t="s">
        <v>71</v>
      </c>
      <c r="F2" s="479"/>
      <c r="G2" s="478" t="s">
        <v>72</v>
      </c>
      <c r="H2" s="479"/>
      <c r="I2" s="478" t="s">
        <v>73</v>
      </c>
      <c r="J2" s="480"/>
      <c r="K2" s="271" t="s">
        <v>74</v>
      </c>
      <c r="N2" s="67"/>
      <c r="O2" s="67"/>
      <c r="P2" s="67"/>
      <c r="Q2" s="67"/>
      <c r="R2" s="67"/>
      <c r="S2" s="67"/>
      <c r="T2" s="67"/>
      <c r="U2" s="67"/>
      <c r="V2" s="67"/>
      <c r="W2" s="67"/>
    </row>
    <row r="3" spans="1:23" s="4" customFormat="1" ht="13.5" customHeight="1" thickBot="1" x14ac:dyDescent="0.25">
      <c r="A3" s="107"/>
      <c r="B3" s="272"/>
      <c r="C3" s="273" t="s">
        <v>75</v>
      </c>
      <c r="D3" s="273" t="s">
        <v>76</v>
      </c>
      <c r="E3" s="273" t="s">
        <v>75</v>
      </c>
      <c r="F3" s="273" t="s">
        <v>76</v>
      </c>
      <c r="G3" s="273" t="s">
        <v>75</v>
      </c>
      <c r="H3" s="273" t="s">
        <v>76</v>
      </c>
      <c r="I3" s="273" t="s">
        <v>75</v>
      </c>
      <c r="J3" s="273" t="s">
        <v>76</v>
      </c>
      <c r="K3" s="274"/>
      <c r="M3" s="50"/>
    </row>
    <row r="4" spans="1:23" s="5" customFormat="1" ht="15" customHeight="1" x14ac:dyDescent="0.2">
      <c r="A4" s="209" t="s">
        <v>77</v>
      </c>
      <c r="B4" s="471"/>
      <c r="C4" s="472"/>
      <c r="D4" s="472"/>
      <c r="E4" s="472"/>
      <c r="F4" s="472"/>
      <c r="G4" s="472"/>
      <c r="H4" s="472"/>
      <c r="I4" s="472"/>
      <c r="J4" s="472"/>
      <c r="K4" s="473"/>
      <c r="M4" s="50"/>
    </row>
    <row r="5" spans="1:23" s="2" customFormat="1" x14ac:dyDescent="0.2">
      <c r="A5" s="275" t="s">
        <v>78</v>
      </c>
      <c r="B5" s="276" t="s">
        <v>79</v>
      </c>
      <c r="C5" s="468"/>
      <c r="D5" s="469"/>
      <c r="E5" s="469"/>
      <c r="F5" s="469"/>
      <c r="G5" s="469"/>
      <c r="H5" s="469"/>
      <c r="I5" s="469"/>
      <c r="J5" s="469"/>
      <c r="K5" s="470"/>
    </row>
    <row r="6" spans="1:23" x14ac:dyDescent="0.2">
      <c r="A6" s="130" t="s">
        <v>80</v>
      </c>
      <c r="B6" s="277" t="s">
        <v>81</v>
      </c>
      <c r="C6" s="108">
        <v>0</v>
      </c>
      <c r="D6" s="108">
        <v>0</v>
      </c>
      <c r="E6" s="108">
        <v>0</v>
      </c>
      <c r="F6" s="108">
        <v>0</v>
      </c>
      <c r="G6" s="108">
        <v>0</v>
      </c>
      <c r="H6" s="108">
        <v>0</v>
      </c>
      <c r="I6" s="108">
        <v>0</v>
      </c>
      <c r="J6" s="108">
        <v>0</v>
      </c>
      <c r="K6" s="118">
        <f>SUM(C6:J6)</f>
        <v>0</v>
      </c>
    </row>
    <row r="7" spans="1:23" x14ac:dyDescent="0.2">
      <c r="A7" s="130" t="s">
        <v>82</v>
      </c>
      <c r="B7" s="277" t="s">
        <v>83</v>
      </c>
      <c r="C7" s="108">
        <v>0</v>
      </c>
      <c r="D7" s="108">
        <v>0</v>
      </c>
      <c r="E7" s="108">
        <v>0</v>
      </c>
      <c r="F7" s="108">
        <v>0</v>
      </c>
      <c r="G7" s="108">
        <v>0</v>
      </c>
      <c r="H7" s="108">
        <v>0</v>
      </c>
      <c r="I7" s="108">
        <v>0</v>
      </c>
      <c r="J7" s="108">
        <v>0</v>
      </c>
      <c r="K7" s="118">
        <f t="shared" ref="K7:K16" si="0">SUM(C7:J7)</f>
        <v>0</v>
      </c>
    </row>
    <row r="8" spans="1:23" x14ac:dyDescent="0.2">
      <c r="A8" s="130" t="s">
        <v>84</v>
      </c>
      <c r="B8" s="277" t="s">
        <v>85</v>
      </c>
      <c r="C8" s="108">
        <v>0</v>
      </c>
      <c r="D8" s="108">
        <v>0</v>
      </c>
      <c r="E8" s="108">
        <v>0</v>
      </c>
      <c r="F8" s="108">
        <v>0</v>
      </c>
      <c r="G8" s="108">
        <v>0</v>
      </c>
      <c r="H8" s="108">
        <v>0</v>
      </c>
      <c r="I8" s="108">
        <v>0</v>
      </c>
      <c r="J8" s="108">
        <v>0</v>
      </c>
      <c r="K8" s="118">
        <f t="shared" si="0"/>
        <v>0</v>
      </c>
    </row>
    <row r="9" spans="1:23" x14ac:dyDescent="0.2">
      <c r="A9" s="130" t="s">
        <v>86</v>
      </c>
      <c r="B9" s="277" t="s">
        <v>87</v>
      </c>
      <c r="C9" s="108">
        <v>0</v>
      </c>
      <c r="D9" s="108">
        <v>0</v>
      </c>
      <c r="E9" s="108">
        <v>0</v>
      </c>
      <c r="F9" s="108">
        <v>0</v>
      </c>
      <c r="G9" s="108">
        <v>0</v>
      </c>
      <c r="H9" s="108">
        <v>0</v>
      </c>
      <c r="I9" s="108">
        <v>0</v>
      </c>
      <c r="J9" s="108">
        <v>0</v>
      </c>
      <c r="K9" s="118">
        <f t="shared" si="0"/>
        <v>0</v>
      </c>
    </row>
    <row r="10" spans="1:23" x14ac:dyDescent="0.2">
      <c r="A10" s="130" t="s">
        <v>88</v>
      </c>
      <c r="B10" s="277" t="s">
        <v>89</v>
      </c>
      <c r="C10" s="108">
        <v>0</v>
      </c>
      <c r="D10" s="108">
        <v>0</v>
      </c>
      <c r="E10" s="108">
        <v>0</v>
      </c>
      <c r="F10" s="108">
        <v>0</v>
      </c>
      <c r="G10" s="108">
        <v>0</v>
      </c>
      <c r="H10" s="108">
        <v>0</v>
      </c>
      <c r="I10" s="108">
        <v>0</v>
      </c>
      <c r="J10" s="108">
        <v>0</v>
      </c>
      <c r="K10" s="118">
        <f t="shared" si="0"/>
        <v>0</v>
      </c>
    </row>
    <row r="11" spans="1:23" x14ac:dyDescent="0.2">
      <c r="A11" s="130" t="s">
        <v>90</v>
      </c>
      <c r="B11" s="277" t="s">
        <v>91</v>
      </c>
      <c r="C11" s="108">
        <v>2</v>
      </c>
      <c r="D11" s="108">
        <v>0</v>
      </c>
      <c r="E11" s="108">
        <v>0</v>
      </c>
      <c r="F11" s="108">
        <v>0</v>
      </c>
      <c r="G11" s="108">
        <v>2</v>
      </c>
      <c r="H11" s="108">
        <v>0</v>
      </c>
      <c r="I11" s="108">
        <v>2</v>
      </c>
      <c r="J11" s="108">
        <v>2</v>
      </c>
      <c r="K11" s="118">
        <f t="shared" si="0"/>
        <v>8</v>
      </c>
    </row>
    <row r="12" spans="1:23" x14ac:dyDescent="0.2">
      <c r="A12" s="130" t="s">
        <v>92</v>
      </c>
      <c r="B12" s="277" t="s">
        <v>93</v>
      </c>
      <c r="C12" s="108">
        <v>0</v>
      </c>
      <c r="D12" s="108">
        <v>0</v>
      </c>
      <c r="E12" s="108">
        <v>0</v>
      </c>
      <c r="F12" s="108">
        <v>0</v>
      </c>
      <c r="G12" s="108">
        <v>0</v>
      </c>
      <c r="H12" s="108">
        <v>0</v>
      </c>
      <c r="I12" s="108">
        <v>0</v>
      </c>
      <c r="J12" s="108">
        <v>0</v>
      </c>
      <c r="K12" s="118">
        <f t="shared" si="0"/>
        <v>0</v>
      </c>
    </row>
    <row r="13" spans="1:23" x14ac:dyDescent="0.2">
      <c r="A13" s="130" t="s">
        <v>94</v>
      </c>
      <c r="B13" s="277" t="s">
        <v>95</v>
      </c>
      <c r="C13" s="108">
        <v>0</v>
      </c>
      <c r="D13" s="108">
        <v>0</v>
      </c>
      <c r="E13" s="108">
        <v>0</v>
      </c>
      <c r="F13" s="108">
        <v>0</v>
      </c>
      <c r="G13" s="108">
        <v>0</v>
      </c>
      <c r="H13" s="108">
        <v>0</v>
      </c>
      <c r="I13" s="108">
        <v>0</v>
      </c>
      <c r="J13" s="108">
        <v>0</v>
      </c>
      <c r="K13" s="118">
        <f t="shared" si="0"/>
        <v>0</v>
      </c>
    </row>
    <row r="14" spans="1:23" x14ac:dyDescent="0.2">
      <c r="A14" s="130" t="s">
        <v>96</v>
      </c>
      <c r="B14" s="277" t="s">
        <v>97</v>
      </c>
      <c r="C14" s="108">
        <v>0</v>
      </c>
      <c r="D14" s="108">
        <v>0</v>
      </c>
      <c r="E14" s="108">
        <v>0</v>
      </c>
      <c r="F14" s="108">
        <v>0</v>
      </c>
      <c r="G14" s="108">
        <v>0</v>
      </c>
      <c r="H14" s="108">
        <v>0</v>
      </c>
      <c r="I14" s="108">
        <v>0</v>
      </c>
      <c r="J14" s="108">
        <v>0</v>
      </c>
      <c r="K14" s="118">
        <f t="shared" si="0"/>
        <v>0</v>
      </c>
    </row>
    <row r="15" spans="1:23" ht="12.75" customHeight="1" x14ac:dyDescent="0.2">
      <c r="A15" s="130" t="s">
        <v>98</v>
      </c>
      <c r="B15" s="277" t="s">
        <v>99</v>
      </c>
      <c r="C15" s="108">
        <v>0</v>
      </c>
      <c r="D15" s="108">
        <v>0</v>
      </c>
      <c r="E15" s="108">
        <v>0</v>
      </c>
      <c r="F15" s="108">
        <v>0</v>
      </c>
      <c r="G15" s="108">
        <v>0</v>
      </c>
      <c r="H15" s="108">
        <v>0</v>
      </c>
      <c r="I15" s="108">
        <v>0</v>
      </c>
      <c r="J15" s="108">
        <v>0</v>
      </c>
      <c r="K15" s="118">
        <f t="shared" si="0"/>
        <v>0</v>
      </c>
    </row>
    <row r="16" spans="1:23" x14ac:dyDescent="0.2">
      <c r="A16" s="130" t="s">
        <v>100</v>
      </c>
      <c r="B16" s="277" t="s">
        <v>101</v>
      </c>
      <c r="C16" s="108">
        <v>0</v>
      </c>
      <c r="D16" s="108">
        <v>0</v>
      </c>
      <c r="E16" s="108">
        <v>0</v>
      </c>
      <c r="F16" s="108">
        <v>0</v>
      </c>
      <c r="G16" s="108">
        <v>0</v>
      </c>
      <c r="H16" s="108">
        <v>0</v>
      </c>
      <c r="I16" s="108">
        <v>0</v>
      </c>
      <c r="J16" s="108">
        <v>0</v>
      </c>
      <c r="K16" s="118">
        <f t="shared" si="0"/>
        <v>0</v>
      </c>
    </row>
    <row r="17" spans="1:11" x14ac:dyDescent="0.2">
      <c r="A17" s="278" t="s">
        <v>102</v>
      </c>
      <c r="B17" s="279" t="s">
        <v>103</v>
      </c>
      <c r="C17" s="126">
        <f>SUM(C6:C16)</f>
        <v>2</v>
      </c>
      <c r="D17" s="126">
        <f t="shared" ref="D17:J17" si="1">SUM(D6:D16)</f>
        <v>0</v>
      </c>
      <c r="E17" s="126">
        <f t="shared" si="1"/>
        <v>0</v>
      </c>
      <c r="F17" s="126">
        <f t="shared" si="1"/>
        <v>0</v>
      </c>
      <c r="G17" s="126">
        <f t="shared" si="1"/>
        <v>2</v>
      </c>
      <c r="H17" s="126">
        <f t="shared" si="1"/>
        <v>0</v>
      </c>
      <c r="I17" s="126">
        <f t="shared" si="1"/>
        <v>2</v>
      </c>
      <c r="J17" s="126">
        <f t="shared" si="1"/>
        <v>2</v>
      </c>
      <c r="K17" s="118">
        <f>SUM(K6:K16)</f>
        <v>8</v>
      </c>
    </row>
    <row r="18" spans="1:11" s="5" customFormat="1" x14ac:dyDescent="0.2">
      <c r="A18" s="132" t="s">
        <v>104</v>
      </c>
      <c r="B18" s="280"/>
      <c r="C18" s="465"/>
      <c r="D18" s="466"/>
      <c r="E18" s="466"/>
      <c r="F18" s="466"/>
      <c r="G18" s="466"/>
      <c r="H18" s="466"/>
      <c r="I18" s="466"/>
      <c r="J18" s="466"/>
      <c r="K18" s="467"/>
    </row>
    <row r="19" spans="1:11" s="2" customFormat="1" x14ac:dyDescent="0.2">
      <c r="A19" s="275" t="s">
        <v>78</v>
      </c>
      <c r="B19" s="276" t="s">
        <v>79</v>
      </c>
      <c r="C19" s="468"/>
      <c r="D19" s="469"/>
      <c r="E19" s="469"/>
      <c r="F19" s="469"/>
      <c r="G19" s="469"/>
      <c r="H19" s="469"/>
      <c r="I19" s="469"/>
      <c r="J19" s="469"/>
      <c r="K19" s="470"/>
    </row>
    <row r="20" spans="1:11" x14ac:dyDescent="0.2">
      <c r="A20" s="130" t="s">
        <v>80</v>
      </c>
      <c r="B20" s="277" t="s">
        <v>81</v>
      </c>
      <c r="C20" s="108">
        <v>0</v>
      </c>
      <c r="D20" s="108">
        <v>0</v>
      </c>
      <c r="E20" s="108">
        <v>0</v>
      </c>
      <c r="F20" s="108">
        <v>0</v>
      </c>
      <c r="G20" s="108">
        <v>0</v>
      </c>
      <c r="H20" s="108">
        <v>0</v>
      </c>
      <c r="I20" s="108">
        <v>0</v>
      </c>
      <c r="J20" s="108">
        <v>0</v>
      </c>
      <c r="K20" s="118">
        <f>SUM(C20:J20)</f>
        <v>0</v>
      </c>
    </row>
    <row r="21" spans="1:11" x14ac:dyDescent="0.2">
      <c r="A21" s="130" t="s">
        <v>82</v>
      </c>
      <c r="B21" s="277" t="s">
        <v>83</v>
      </c>
      <c r="C21" s="108">
        <v>0</v>
      </c>
      <c r="D21" s="108">
        <v>0</v>
      </c>
      <c r="E21" s="108">
        <v>0</v>
      </c>
      <c r="F21" s="108">
        <v>0</v>
      </c>
      <c r="G21" s="108">
        <v>1</v>
      </c>
      <c r="H21" s="108">
        <v>1</v>
      </c>
      <c r="I21" s="108">
        <v>0</v>
      </c>
      <c r="J21" s="108">
        <v>0</v>
      </c>
      <c r="K21" s="118">
        <f t="shared" ref="K21:K30" si="2">SUM(C21:J21)</f>
        <v>2</v>
      </c>
    </row>
    <row r="22" spans="1:11" x14ac:dyDescent="0.2">
      <c r="A22" s="130" t="s">
        <v>84</v>
      </c>
      <c r="B22" s="277" t="s">
        <v>85</v>
      </c>
      <c r="C22" s="108">
        <v>22</v>
      </c>
      <c r="D22" s="108">
        <v>9</v>
      </c>
      <c r="E22" s="108">
        <v>0</v>
      </c>
      <c r="F22" s="108">
        <v>0</v>
      </c>
      <c r="G22" s="108">
        <v>11</v>
      </c>
      <c r="H22" s="108">
        <v>4</v>
      </c>
      <c r="I22" s="108">
        <v>4</v>
      </c>
      <c r="J22" s="108">
        <v>5</v>
      </c>
      <c r="K22" s="118">
        <f t="shared" si="2"/>
        <v>55</v>
      </c>
    </row>
    <row r="23" spans="1:11" x14ac:dyDescent="0.2">
      <c r="A23" s="130" t="s">
        <v>86</v>
      </c>
      <c r="B23" s="277" t="s">
        <v>87</v>
      </c>
      <c r="C23" s="108">
        <v>2</v>
      </c>
      <c r="D23" s="108">
        <v>2</v>
      </c>
      <c r="E23" s="108">
        <v>0</v>
      </c>
      <c r="F23" s="108">
        <v>0</v>
      </c>
      <c r="G23" s="108">
        <v>2</v>
      </c>
      <c r="H23" s="108">
        <v>2</v>
      </c>
      <c r="I23" s="108">
        <v>0</v>
      </c>
      <c r="J23" s="108">
        <v>0</v>
      </c>
      <c r="K23" s="118">
        <f t="shared" si="2"/>
        <v>8</v>
      </c>
    </row>
    <row r="24" spans="1:11" x14ac:dyDescent="0.2">
      <c r="A24" s="130" t="s">
        <v>88</v>
      </c>
      <c r="B24" s="277" t="s">
        <v>89</v>
      </c>
      <c r="C24" s="108">
        <v>0</v>
      </c>
      <c r="D24" s="108">
        <v>0</v>
      </c>
      <c r="E24" s="108">
        <v>0</v>
      </c>
      <c r="F24" s="108">
        <v>0</v>
      </c>
      <c r="G24" s="108">
        <v>0</v>
      </c>
      <c r="H24" s="108">
        <v>0</v>
      </c>
      <c r="I24" s="108">
        <v>0</v>
      </c>
      <c r="J24" s="108">
        <v>0</v>
      </c>
      <c r="K24" s="118">
        <f t="shared" si="2"/>
        <v>0</v>
      </c>
    </row>
    <row r="25" spans="1:11" x14ac:dyDescent="0.2">
      <c r="A25" s="130" t="s">
        <v>90</v>
      </c>
      <c r="B25" s="277" t="s">
        <v>91</v>
      </c>
      <c r="C25" s="108">
        <v>1</v>
      </c>
      <c r="D25" s="108">
        <v>0</v>
      </c>
      <c r="E25" s="108">
        <v>0</v>
      </c>
      <c r="F25" s="108">
        <v>0</v>
      </c>
      <c r="G25" s="108">
        <v>1</v>
      </c>
      <c r="H25" s="108">
        <v>0</v>
      </c>
      <c r="I25" s="108">
        <v>1</v>
      </c>
      <c r="J25" s="108">
        <v>1</v>
      </c>
      <c r="K25" s="118">
        <f t="shared" si="2"/>
        <v>4</v>
      </c>
    </row>
    <row r="26" spans="1:11" x14ac:dyDescent="0.2">
      <c r="A26" s="130" t="s">
        <v>92</v>
      </c>
      <c r="B26" s="277" t="s">
        <v>93</v>
      </c>
      <c r="C26" s="108">
        <v>6</v>
      </c>
      <c r="D26" s="108">
        <v>4</v>
      </c>
      <c r="E26" s="108">
        <v>0</v>
      </c>
      <c r="F26" s="108">
        <v>0</v>
      </c>
      <c r="G26" s="108">
        <v>2</v>
      </c>
      <c r="H26" s="108">
        <v>0</v>
      </c>
      <c r="I26" s="108">
        <v>1</v>
      </c>
      <c r="J26" s="108">
        <v>1</v>
      </c>
      <c r="K26" s="118">
        <f t="shared" si="2"/>
        <v>14</v>
      </c>
    </row>
    <row r="27" spans="1:11" x14ac:dyDescent="0.2">
      <c r="A27" s="130" t="s">
        <v>94</v>
      </c>
      <c r="B27" s="277" t="s">
        <v>95</v>
      </c>
      <c r="C27" s="108">
        <v>1</v>
      </c>
      <c r="D27" s="108">
        <v>0</v>
      </c>
      <c r="E27" s="108">
        <v>0</v>
      </c>
      <c r="F27" s="108">
        <v>0</v>
      </c>
      <c r="G27" s="108">
        <v>0</v>
      </c>
      <c r="H27" s="108">
        <v>0</v>
      </c>
      <c r="I27" s="108">
        <v>0</v>
      </c>
      <c r="J27" s="108">
        <v>0</v>
      </c>
      <c r="K27" s="118">
        <f t="shared" si="2"/>
        <v>1</v>
      </c>
    </row>
    <row r="28" spans="1:11" x14ac:dyDescent="0.2">
      <c r="A28" s="130" t="s">
        <v>96</v>
      </c>
      <c r="B28" s="277" t="s">
        <v>97</v>
      </c>
      <c r="C28" s="108">
        <v>0</v>
      </c>
      <c r="D28" s="108">
        <v>0</v>
      </c>
      <c r="E28" s="108">
        <v>0</v>
      </c>
      <c r="F28" s="108">
        <v>0</v>
      </c>
      <c r="G28" s="108">
        <v>0</v>
      </c>
      <c r="H28" s="108">
        <v>0</v>
      </c>
      <c r="I28" s="108">
        <v>0</v>
      </c>
      <c r="J28" s="108">
        <v>0</v>
      </c>
      <c r="K28" s="118">
        <f t="shared" si="2"/>
        <v>0</v>
      </c>
    </row>
    <row r="29" spans="1:11" ht="12.75" customHeight="1" x14ac:dyDescent="0.2">
      <c r="A29" s="130" t="s">
        <v>98</v>
      </c>
      <c r="B29" s="277" t="s">
        <v>99</v>
      </c>
      <c r="C29" s="108">
        <v>0</v>
      </c>
      <c r="D29" s="108">
        <v>0</v>
      </c>
      <c r="E29" s="108">
        <v>0</v>
      </c>
      <c r="F29" s="108">
        <v>0</v>
      </c>
      <c r="G29" s="108">
        <v>0</v>
      </c>
      <c r="H29" s="108">
        <v>0</v>
      </c>
      <c r="I29" s="108">
        <v>0</v>
      </c>
      <c r="J29" s="108">
        <v>0</v>
      </c>
      <c r="K29" s="120">
        <f t="shared" si="2"/>
        <v>0</v>
      </c>
    </row>
    <row r="30" spans="1:11" x14ac:dyDescent="0.2">
      <c r="A30" s="130" t="s">
        <v>100</v>
      </c>
      <c r="B30" s="277" t="s">
        <v>101</v>
      </c>
      <c r="C30" s="108">
        <v>1</v>
      </c>
      <c r="D30" s="108">
        <v>0</v>
      </c>
      <c r="E30" s="108">
        <v>0</v>
      </c>
      <c r="F30" s="108">
        <v>0</v>
      </c>
      <c r="G30" s="108">
        <v>0</v>
      </c>
      <c r="H30" s="108">
        <v>0</v>
      </c>
      <c r="I30" s="108">
        <v>0</v>
      </c>
      <c r="J30" s="108">
        <v>0</v>
      </c>
      <c r="K30" s="120">
        <f t="shared" si="2"/>
        <v>1</v>
      </c>
    </row>
    <row r="31" spans="1:11" x14ac:dyDescent="0.2">
      <c r="A31" s="281" t="s">
        <v>105</v>
      </c>
      <c r="B31" s="282" t="s">
        <v>103</v>
      </c>
      <c r="C31" s="126">
        <f>SUM(C20:C30)</f>
        <v>33</v>
      </c>
      <c r="D31" s="126">
        <f t="shared" ref="D31" si="3">SUM(D20:D30)</f>
        <v>15</v>
      </c>
      <c r="E31" s="126">
        <f t="shared" ref="E31" si="4">SUM(E20:E30)</f>
        <v>0</v>
      </c>
      <c r="F31" s="126">
        <f t="shared" ref="F31" si="5">SUM(F20:F30)</f>
        <v>0</v>
      </c>
      <c r="G31" s="126">
        <f t="shared" ref="G31" si="6">SUM(G20:G30)</f>
        <v>17</v>
      </c>
      <c r="H31" s="126">
        <f t="shared" ref="H31" si="7">SUM(H20:H30)</f>
        <v>7</v>
      </c>
      <c r="I31" s="126">
        <f t="shared" ref="I31" si="8">SUM(I20:I30)</f>
        <v>6</v>
      </c>
      <c r="J31" s="126">
        <f t="shared" ref="J31" si="9">SUM(J20:J30)</f>
        <v>7</v>
      </c>
      <c r="K31" s="120">
        <f>SUM(K20:K30)</f>
        <v>85</v>
      </c>
    </row>
    <row r="32" spans="1:11" x14ac:dyDescent="0.2">
      <c r="A32" s="132" t="s">
        <v>106</v>
      </c>
      <c r="B32" s="280"/>
      <c r="C32" s="465"/>
      <c r="D32" s="466"/>
      <c r="E32" s="466"/>
      <c r="F32" s="466"/>
      <c r="G32" s="466"/>
      <c r="H32" s="466"/>
      <c r="I32" s="466"/>
      <c r="J32" s="466"/>
      <c r="K32" s="467"/>
    </row>
    <row r="33" spans="1:11" x14ac:dyDescent="0.2">
      <c r="A33" s="275" t="s">
        <v>78</v>
      </c>
      <c r="B33" s="276" t="s">
        <v>79</v>
      </c>
      <c r="C33" s="468"/>
      <c r="D33" s="469"/>
      <c r="E33" s="469"/>
      <c r="F33" s="469"/>
      <c r="G33" s="469"/>
      <c r="H33" s="469"/>
      <c r="I33" s="469"/>
      <c r="J33" s="469"/>
      <c r="K33" s="470"/>
    </row>
    <row r="34" spans="1:11" x14ac:dyDescent="0.2">
      <c r="A34" s="130" t="s">
        <v>80</v>
      </c>
      <c r="B34" s="277" t="s">
        <v>81</v>
      </c>
      <c r="C34" s="108">
        <v>0</v>
      </c>
      <c r="D34" s="108">
        <v>0</v>
      </c>
      <c r="E34" s="108">
        <v>0</v>
      </c>
      <c r="F34" s="108">
        <v>0</v>
      </c>
      <c r="G34" s="108">
        <v>0</v>
      </c>
      <c r="H34" s="108">
        <v>0</v>
      </c>
      <c r="I34" s="108">
        <v>0</v>
      </c>
      <c r="J34" s="108">
        <v>0</v>
      </c>
      <c r="K34" s="118">
        <f>SUM(C34:J34)</f>
        <v>0</v>
      </c>
    </row>
    <row r="35" spans="1:11" x14ac:dyDescent="0.2">
      <c r="A35" s="130" t="s">
        <v>82</v>
      </c>
      <c r="B35" s="277" t="s">
        <v>83</v>
      </c>
      <c r="C35" s="108">
        <v>0</v>
      </c>
      <c r="D35" s="108">
        <v>0</v>
      </c>
      <c r="E35" s="108">
        <v>0</v>
      </c>
      <c r="F35" s="108">
        <v>0</v>
      </c>
      <c r="G35" s="108">
        <v>0</v>
      </c>
      <c r="H35" s="108">
        <v>0</v>
      </c>
      <c r="I35" s="108">
        <v>0</v>
      </c>
      <c r="J35" s="108">
        <v>0</v>
      </c>
      <c r="K35" s="118">
        <f t="shared" ref="K35:K44" si="10">SUM(C35:J35)</f>
        <v>0</v>
      </c>
    </row>
    <row r="36" spans="1:11" x14ac:dyDescent="0.2">
      <c r="A36" s="130" t="s">
        <v>84</v>
      </c>
      <c r="B36" s="277" t="s">
        <v>85</v>
      </c>
      <c r="C36" s="108">
        <v>0</v>
      </c>
      <c r="D36" s="108">
        <v>0</v>
      </c>
      <c r="E36" s="108">
        <v>0</v>
      </c>
      <c r="F36" s="108">
        <v>0</v>
      </c>
      <c r="G36" s="108">
        <v>1</v>
      </c>
      <c r="H36" s="108">
        <v>0</v>
      </c>
      <c r="I36" s="108">
        <v>0</v>
      </c>
      <c r="J36" s="108">
        <v>0</v>
      </c>
      <c r="K36" s="118">
        <f t="shared" si="10"/>
        <v>1</v>
      </c>
    </row>
    <row r="37" spans="1:11" x14ac:dyDescent="0.2">
      <c r="A37" s="130" t="s">
        <v>86</v>
      </c>
      <c r="B37" s="277" t="s">
        <v>87</v>
      </c>
      <c r="C37" s="108">
        <v>0</v>
      </c>
      <c r="D37" s="108">
        <v>0</v>
      </c>
      <c r="E37" s="108">
        <v>0</v>
      </c>
      <c r="F37" s="108">
        <v>0</v>
      </c>
      <c r="G37" s="108">
        <v>0</v>
      </c>
      <c r="H37" s="108">
        <v>0</v>
      </c>
      <c r="I37" s="108">
        <v>0</v>
      </c>
      <c r="J37" s="108">
        <v>0</v>
      </c>
      <c r="K37" s="118">
        <f t="shared" si="10"/>
        <v>0</v>
      </c>
    </row>
    <row r="38" spans="1:11" x14ac:dyDescent="0.2">
      <c r="A38" s="130" t="s">
        <v>88</v>
      </c>
      <c r="B38" s="277" t="s">
        <v>89</v>
      </c>
      <c r="C38" s="108">
        <v>0</v>
      </c>
      <c r="D38" s="108">
        <v>0</v>
      </c>
      <c r="E38" s="108">
        <v>0</v>
      </c>
      <c r="F38" s="108">
        <v>0</v>
      </c>
      <c r="G38" s="108">
        <v>0</v>
      </c>
      <c r="H38" s="108">
        <v>0</v>
      </c>
      <c r="I38" s="108">
        <v>0</v>
      </c>
      <c r="J38" s="108">
        <v>0</v>
      </c>
      <c r="K38" s="118">
        <f t="shared" si="10"/>
        <v>0</v>
      </c>
    </row>
    <row r="39" spans="1:11" x14ac:dyDescent="0.2">
      <c r="A39" s="130" t="s">
        <v>90</v>
      </c>
      <c r="B39" s="277" t="s">
        <v>91</v>
      </c>
      <c r="C39" s="108">
        <v>2</v>
      </c>
      <c r="D39" s="108">
        <v>0</v>
      </c>
      <c r="E39" s="108">
        <v>0</v>
      </c>
      <c r="F39" s="108">
        <v>0</v>
      </c>
      <c r="G39" s="108">
        <v>2</v>
      </c>
      <c r="H39" s="108">
        <v>0</v>
      </c>
      <c r="I39" s="108">
        <v>1</v>
      </c>
      <c r="J39" s="108">
        <v>1</v>
      </c>
      <c r="K39" s="118">
        <f t="shared" si="10"/>
        <v>6</v>
      </c>
    </row>
    <row r="40" spans="1:11" x14ac:dyDescent="0.2">
      <c r="A40" s="130" t="s">
        <v>92</v>
      </c>
      <c r="B40" s="277" t="s">
        <v>93</v>
      </c>
      <c r="C40" s="108">
        <v>0</v>
      </c>
      <c r="D40" s="108">
        <v>0</v>
      </c>
      <c r="E40" s="108">
        <v>0</v>
      </c>
      <c r="F40" s="108">
        <v>0</v>
      </c>
      <c r="G40" s="108">
        <v>0</v>
      </c>
      <c r="H40" s="108">
        <v>0</v>
      </c>
      <c r="I40" s="108">
        <v>0</v>
      </c>
      <c r="J40" s="108">
        <v>0</v>
      </c>
      <c r="K40" s="118">
        <f t="shared" si="10"/>
        <v>0</v>
      </c>
    </row>
    <row r="41" spans="1:11" x14ac:dyDescent="0.2">
      <c r="A41" s="130" t="s">
        <v>94</v>
      </c>
      <c r="B41" s="277" t="s">
        <v>95</v>
      </c>
      <c r="C41" s="108">
        <v>0</v>
      </c>
      <c r="D41" s="108">
        <v>0</v>
      </c>
      <c r="E41" s="108">
        <v>0</v>
      </c>
      <c r="F41" s="108">
        <v>0</v>
      </c>
      <c r="G41" s="108">
        <v>0</v>
      </c>
      <c r="H41" s="108">
        <v>0</v>
      </c>
      <c r="I41" s="108">
        <v>0</v>
      </c>
      <c r="J41" s="108">
        <v>0</v>
      </c>
      <c r="K41" s="118">
        <f t="shared" si="10"/>
        <v>0</v>
      </c>
    </row>
    <row r="42" spans="1:11" x14ac:dyDescent="0.2">
      <c r="A42" s="130" t="s">
        <v>96</v>
      </c>
      <c r="B42" s="277" t="s">
        <v>97</v>
      </c>
      <c r="C42" s="108">
        <v>0</v>
      </c>
      <c r="D42" s="108">
        <v>0</v>
      </c>
      <c r="E42" s="108">
        <v>0</v>
      </c>
      <c r="F42" s="108">
        <v>0</v>
      </c>
      <c r="G42" s="108">
        <v>0</v>
      </c>
      <c r="H42" s="108">
        <v>0</v>
      </c>
      <c r="I42" s="108">
        <v>0</v>
      </c>
      <c r="J42" s="108">
        <v>0</v>
      </c>
      <c r="K42" s="118">
        <f t="shared" si="10"/>
        <v>0</v>
      </c>
    </row>
    <row r="43" spans="1:11" ht="12.75" customHeight="1" x14ac:dyDescent="0.2">
      <c r="A43" s="130" t="s">
        <v>98</v>
      </c>
      <c r="B43" s="277" t="s">
        <v>99</v>
      </c>
      <c r="C43" s="108">
        <v>0</v>
      </c>
      <c r="D43" s="108">
        <v>0</v>
      </c>
      <c r="E43" s="108">
        <v>0</v>
      </c>
      <c r="F43" s="108">
        <v>0</v>
      </c>
      <c r="G43" s="108">
        <v>0</v>
      </c>
      <c r="H43" s="108">
        <v>0</v>
      </c>
      <c r="I43" s="108">
        <v>0</v>
      </c>
      <c r="J43" s="108">
        <v>0</v>
      </c>
      <c r="K43" s="118">
        <f t="shared" si="10"/>
        <v>0</v>
      </c>
    </row>
    <row r="44" spans="1:11" x14ac:dyDescent="0.2">
      <c r="A44" s="130" t="s">
        <v>100</v>
      </c>
      <c r="B44" s="277" t="s">
        <v>101</v>
      </c>
      <c r="C44" s="108">
        <v>0</v>
      </c>
      <c r="D44" s="108">
        <v>0</v>
      </c>
      <c r="E44" s="108">
        <v>0</v>
      </c>
      <c r="F44" s="108">
        <v>0</v>
      </c>
      <c r="G44" s="108">
        <v>0</v>
      </c>
      <c r="H44" s="108">
        <v>0</v>
      </c>
      <c r="I44" s="108">
        <v>0</v>
      </c>
      <c r="J44" s="108">
        <v>0</v>
      </c>
      <c r="K44" s="118">
        <f t="shared" si="10"/>
        <v>0</v>
      </c>
    </row>
    <row r="45" spans="1:11" x14ac:dyDescent="0.2">
      <c r="A45" s="281" t="s">
        <v>107</v>
      </c>
      <c r="B45" s="282" t="s">
        <v>103</v>
      </c>
      <c r="C45" s="126">
        <f>SUM(C34:C44)</f>
        <v>2</v>
      </c>
      <c r="D45" s="126">
        <f t="shared" ref="D45:J45" si="11">SUM(D34:D44)</f>
        <v>0</v>
      </c>
      <c r="E45" s="126">
        <f t="shared" si="11"/>
        <v>0</v>
      </c>
      <c r="F45" s="126">
        <f t="shared" si="11"/>
        <v>0</v>
      </c>
      <c r="G45" s="126">
        <f t="shared" si="11"/>
        <v>3</v>
      </c>
      <c r="H45" s="126">
        <f t="shared" si="11"/>
        <v>0</v>
      </c>
      <c r="I45" s="126">
        <f t="shared" si="11"/>
        <v>1</v>
      </c>
      <c r="J45" s="126">
        <f t="shared" si="11"/>
        <v>1</v>
      </c>
      <c r="K45" s="126">
        <f>SUM(K34:K44)</f>
        <v>7</v>
      </c>
    </row>
    <row r="46" spans="1:11" x14ac:dyDescent="0.2">
      <c r="A46" s="132" t="s">
        <v>108</v>
      </c>
      <c r="B46" s="280"/>
      <c r="C46" s="465"/>
      <c r="D46" s="466"/>
      <c r="E46" s="466"/>
      <c r="F46" s="466"/>
      <c r="G46" s="466"/>
      <c r="H46" s="466"/>
      <c r="I46" s="466"/>
      <c r="J46" s="466"/>
      <c r="K46" s="467"/>
    </row>
    <row r="47" spans="1:11" x14ac:dyDescent="0.2">
      <c r="A47" s="275" t="s">
        <v>78</v>
      </c>
      <c r="B47" s="276" t="s">
        <v>79</v>
      </c>
      <c r="C47" s="468"/>
      <c r="D47" s="469"/>
      <c r="E47" s="469"/>
      <c r="F47" s="469"/>
      <c r="G47" s="469"/>
      <c r="H47" s="469"/>
      <c r="I47" s="469"/>
      <c r="J47" s="469"/>
      <c r="K47" s="470"/>
    </row>
    <row r="48" spans="1:11" x14ac:dyDescent="0.2">
      <c r="A48" s="130" t="s">
        <v>80</v>
      </c>
      <c r="B48" s="277" t="s">
        <v>81</v>
      </c>
      <c r="C48" s="108">
        <v>0</v>
      </c>
      <c r="D48" s="108">
        <v>0</v>
      </c>
      <c r="E48" s="108">
        <v>0</v>
      </c>
      <c r="F48" s="108">
        <v>0</v>
      </c>
      <c r="G48" s="108">
        <v>0</v>
      </c>
      <c r="H48" s="108">
        <v>0</v>
      </c>
      <c r="I48" s="108">
        <v>0</v>
      </c>
      <c r="J48" s="108">
        <v>0</v>
      </c>
      <c r="K48" s="118">
        <f>SUM(C48:J48)</f>
        <v>0</v>
      </c>
    </row>
    <row r="49" spans="1:11" x14ac:dyDescent="0.2">
      <c r="A49" s="130" t="s">
        <v>82</v>
      </c>
      <c r="B49" s="277" t="s">
        <v>83</v>
      </c>
      <c r="C49" s="108">
        <v>4</v>
      </c>
      <c r="D49" s="108">
        <v>4</v>
      </c>
      <c r="E49" s="108">
        <v>0</v>
      </c>
      <c r="F49" s="108">
        <v>0</v>
      </c>
      <c r="G49" s="108">
        <v>0</v>
      </c>
      <c r="H49" s="108">
        <v>0</v>
      </c>
      <c r="I49" s="108">
        <v>0</v>
      </c>
      <c r="J49" s="108">
        <v>0</v>
      </c>
      <c r="K49" s="118">
        <f t="shared" ref="K49:K58" si="12">SUM(C49:J49)</f>
        <v>8</v>
      </c>
    </row>
    <row r="50" spans="1:11" x14ac:dyDescent="0.2">
      <c r="A50" s="130" t="s">
        <v>84</v>
      </c>
      <c r="B50" s="277" t="s">
        <v>85</v>
      </c>
      <c r="C50" s="108">
        <v>0</v>
      </c>
      <c r="D50" s="108">
        <v>0</v>
      </c>
      <c r="E50" s="108">
        <v>0</v>
      </c>
      <c r="F50" s="108">
        <v>0</v>
      </c>
      <c r="G50" s="108">
        <v>0</v>
      </c>
      <c r="H50" s="108">
        <v>0</v>
      </c>
      <c r="I50" s="108">
        <v>1</v>
      </c>
      <c r="J50" s="108">
        <v>1</v>
      </c>
      <c r="K50" s="118">
        <f t="shared" si="12"/>
        <v>2</v>
      </c>
    </row>
    <row r="51" spans="1:11" x14ac:dyDescent="0.2">
      <c r="A51" s="130" t="s">
        <v>86</v>
      </c>
      <c r="B51" s="277" t="s">
        <v>87</v>
      </c>
      <c r="C51" s="108">
        <v>1</v>
      </c>
      <c r="D51" s="108">
        <v>0</v>
      </c>
      <c r="E51" s="108">
        <v>0</v>
      </c>
      <c r="F51" s="108">
        <v>0</v>
      </c>
      <c r="G51" s="108">
        <v>2</v>
      </c>
      <c r="H51" s="108">
        <v>1</v>
      </c>
      <c r="I51" s="108">
        <v>0</v>
      </c>
      <c r="J51" s="108">
        <v>0</v>
      </c>
      <c r="K51" s="118">
        <f t="shared" si="12"/>
        <v>4</v>
      </c>
    </row>
    <row r="52" spans="1:11" x14ac:dyDescent="0.2">
      <c r="A52" s="130" t="s">
        <v>88</v>
      </c>
      <c r="B52" s="277" t="s">
        <v>89</v>
      </c>
      <c r="C52" s="108">
        <v>0</v>
      </c>
      <c r="D52" s="108">
        <v>0</v>
      </c>
      <c r="E52" s="108">
        <v>0</v>
      </c>
      <c r="F52" s="108">
        <v>0</v>
      </c>
      <c r="G52" s="108">
        <v>0</v>
      </c>
      <c r="H52" s="108">
        <v>0</v>
      </c>
      <c r="I52" s="108">
        <v>0</v>
      </c>
      <c r="J52" s="108">
        <v>0</v>
      </c>
      <c r="K52" s="118">
        <f t="shared" si="12"/>
        <v>0</v>
      </c>
    </row>
    <row r="53" spans="1:11" x14ac:dyDescent="0.2">
      <c r="A53" s="130" t="s">
        <v>90</v>
      </c>
      <c r="B53" s="277" t="s">
        <v>91</v>
      </c>
      <c r="C53" s="108">
        <v>0</v>
      </c>
      <c r="D53" s="108">
        <v>0</v>
      </c>
      <c r="E53" s="108">
        <v>0</v>
      </c>
      <c r="F53" s="108">
        <v>0</v>
      </c>
      <c r="G53" s="108">
        <v>0</v>
      </c>
      <c r="H53" s="108">
        <v>0</v>
      </c>
      <c r="I53" s="108">
        <v>0</v>
      </c>
      <c r="J53" s="108">
        <v>0</v>
      </c>
      <c r="K53" s="118">
        <f t="shared" si="12"/>
        <v>0</v>
      </c>
    </row>
    <row r="54" spans="1:11" x14ac:dyDescent="0.2">
      <c r="A54" s="130" t="s">
        <v>92</v>
      </c>
      <c r="B54" s="277" t="s">
        <v>93</v>
      </c>
      <c r="C54" s="108">
        <v>0</v>
      </c>
      <c r="D54" s="108">
        <v>0</v>
      </c>
      <c r="E54" s="108">
        <v>0</v>
      </c>
      <c r="F54" s="108">
        <v>0</v>
      </c>
      <c r="G54" s="108">
        <v>0</v>
      </c>
      <c r="H54" s="108">
        <v>0</v>
      </c>
      <c r="I54" s="108">
        <v>0</v>
      </c>
      <c r="J54" s="108">
        <v>0</v>
      </c>
      <c r="K54" s="118">
        <f t="shared" si="12"/>
        <v>0</v>
      </c>
    </row>
    <row r="55" spans="1:11" x14ac:dyDescent="0.2">
      <c r="A55" s="130" t="s">
        <v>94</v>
      </c>
      <c r="B55" s="277" t="s">
        <v>95</v>
      </c>
      <c r="C55" s="108">
        <v>0</v>
      </c>
      <c r="D55" s="108">
        <v>0</v>
      </c>
      <c r="E55" s="108">
        <v>0</v>
      </c>
      <c r="F55" s="108">
        <v>0</v>
      </c>
      <c r="G55" s="108">
        <v>0</v>
      </c>
      <c r="H55" s="108">
        <v>0</v>
      </c>
      <c r="I55" s="108">
        <v>0</v>
      </c>
      <c r="J55" s="108">
        <v>0</v>
      </c>
      <c r="K55" s="118">
        <f t="shared" si="12"/>
        <v>0</v>
      </c>
    </row>
    <row r="56" spans="1:11" x14ac:dyDescent="0.2">
      <c r="A56" s="130" t="s">
        <v>96</v>
      </c>
      <c r="B56" s="277" t="s">
        <v>97</v>
      </c>
      <c r="C56" s="108">
        <v>0</v>
      </c>
      <c r="D56" s="108">
        <v>0</v>
      </c>
      <c r="E56" s="108">
        <v>0</v>
      </c>
      <c r="F56" s="108">
        <v>0</v>
      </c>
      <c r="G56" s="108">
        <v>0</v>
      </c>
      <c r="H56" s="108">
        <v>0</v>
      </c>
      <c r="I56" s="108">
        <v>0</v>
      </c>
      <c r="J56" s="108">
        <v>0</v>
      </c>
      <c r="K56" s="118">
        <f t="shared" si="12"/>
        <v>0</v>
      </c>
    </row>
    <row r="57" spans="1:11" ht="12.75" customHeight="1" x14ac:dyDescent="0.2">
      <c r="A57" s="130" t="s">
        <v>98</v>
      </c>
      <c r="B57" s="277" t="s">
        <v>99</v>
      </c>
      <c r="C57" s="108">
        <v>7</v>
      </c>
      <c r="D57" s="108">
        <v>5</v>
      </c>
      <c r="E57" s="108">
        <v>0</v>
      </c>
      <c r="F57" s="108">
        <v>0</v>
      </c>
      <c r="G57" s="108">
        <v>1</v>
      </c>
      <c r="H57" s="108">
        <v>1</v>
      </c>
      <c r="I57" s="108">
        <v>0</v>
      </c>
      <c r="J57" s="108">
        <v>0</v>
      </c>
      <c r="K57" s="118">
        <f t="shared" si="12"/>
        <v>14</v>
      </c>
    </row>
    <row r="58" spans="1:11" x14ac:dyDescent="0.2">
      <c r="A58" s="130" t="s">
        <v>100</v>
      </c>
      <c r="B58" s="277" t="s">
        <v>101</v>
      </c>
      <c r="C58" s="108">
        <v>0</v>
      </c>
      <c r="D58" s="108">
        <v>0</v>
      </c>
      <c r="E58" s="108">
        <v>0</v>
      </c>
      <c r="F58" s="108">
        <v>0</v>
      </c>
      <c r="G58" s="108">
        <v>0</v>
      </c>
      <c r="H58" s="108">
        <v>0</v>
      </c>
      <c r="I58" s="108">
        <v>0</v>
      </c>
      <c r="J58" s="108">
        <v>0</v>
      </c>
      <c r="K58" s="118">
        <f t="shared" si="12"/>
        <v>0</v>
      </c>
    </row>
    <row r="59" spans="1:11" x14ac:dyDescent="0.2">
      <c r="A59" s="281" t="s">
        <v>109</v>
      </c>
      <c r="B59" s="282" t="s">
        <v>103</v>
      </c>
      <c r="C59" s="126">
        <f>SUM(C48:C58)</f>
        <v>12</v>
      </c>
      <c r="D59" s="126">
        <f t="shared" ref="D59:K59" si="13">SUM(D48:D58)</f>
        <v>9</v>
      </c>
      <c r="E59" s="126">
        <f t="shared" si="13"/>
        <v>0</v>
      </c>
      <c r="F59" s="126">
        <f t="shared" si="13"/>
        <v>0</v>
      </c>
      <c r="G59" s="126">
        <f t="shared" si="13"/>
        <v>3</v>
      </c>
      <c r="H59" s="126">
        <f t="shared" si="13"/>
        <v>2</v>
      </c>
      <c r="I59" s="126">
        <f t="shared" si="13"/>
        <v>1</v>
      </c>
      <c r="J59" s="126">
        <f t="shared" si="13"/>
        <v>1</v>
      </c>
      <c r="K59" s="126">
        <f t="shared" si="13"/>
        <v>28</v>
      </c>
    </row>
    <row r="60" spans="1:11" x14ac:dyDescent="0.2">
      <c r="A60" s="132" t="s">
        <v>110</v>
      </c>
      <c r="B60" s="280"/>
      <c r="C60" s="465"/>
      <c r="D60" s="466"/>
      <c r="E60" s="466"/>
      <c r="F60" s="466"/>
      <c r="G60" s="466"/>
      <c r="H60" s="466"/>
      <c r="I60" s="466"/>
      <c r="J60" s="466"/>
      <c r="K60" s="467"/>
    </row>
    <row r="61" spans="1:11" x14ac:dyDescent="0.2">
      <c r="A61" s="275" t="s">
        <v>78</v>
      </c>
      <c r="B61" s="276" t="s">
        <v>79</v>
      </c>
      <c r="C61" s="468"/>
      <c r="D61" s="469"/>
      <c r="E61" s="469"/>
      <c r="F61" s="469"/>
      <c r="G61" s="469"/>
      <c r="H61" s="469"/>
      <c r="I61" s="469"/>
      <c r="J61" s="469"/>
      <c r="K61" s="470"/>
    </row>
    <row r="62" spans="1:11" x14ac:dyDescent="0.2">
      <c r="A62" s="130" t="s">
        <v>80</v>
      </c>
      <c r="B62" s="277" t="s">
        <v>81</v>
      </c>
      <c r="C62" s="108">
        <v>0</v>
      </c>
      <c r="D62" s="108">
        <v>0</v>
      </c>
      <c r="E62" s="108">
        <v>0</v>
      </c>
      <c r="F62" s="108">
        <v>0</v>
      </c>
      <c r="G62" s="108">
        <v>0</v>
      </c>
      <c r="H62" s="108">
        <v>0</v>
      </c>
      <c r="I62" s="108">
        <v>0</v>
      </c>
      <c r="J62" s="108">
        <v>0</v>
      </c>
      <c r="K62" s="118">
        <f>SUM(C62:J62)</f>
        <v>0</v>
      </c>
    </row>
    <row r="63" spans="1:11" x14ac:dyDescent="0.2">
      <c r="A63" s="130" t="s">
        <v>82</v>
      </c>
      <c r="B63" s="277" t="s">
        <v>83</v>
      </c>
      <c r="C63" s="108">
        <v>0</v>
      </c>
      <c r="D63" s="108">
        <v>0</v>
      </c>
      <c r="E63" s="108">
        <v>0</v>
      </c>
      <c r="F63" s="108">
        <v>0</v>
      </c>
      <c r="G63" s="108">
        <v>0</v>
      </c>
      <c r="H63" s="108">
        <v>0</v>
      </c>
      <c r="I63" s="108">
        <v>0</v>
      </c>
      <c r="J63" s="108">
        <v>0</v>
      </c>
      <c r="K63" s="118">
        <f t="shared" ref="K63:K72" si="14">SUM(C63:J63)</f>
        <v>0</v>
      </c>
    </row>
    <row r="64" spans="1:11" x14ac:dyDescent="0.2">
      <c r="A64" s="130" t="s">
        <v>84</v>
      </c>
      <c r="B64" s="277" t="s">
        <v>85</v>
      </c>
      <c r="C64" s="108">
        <v>0</v>
      </c>
      <c r="D64" s="108">
        <v>0</v>
      </c>
      <c r="E64" s="108">
        <v>0</v>
      </c>
      <c r="F64" s="108">
        <v>0</v>
      </c>
      <c r="G64" s="108">
        <v>0</v>
      </c>
      <c r="H64" s="108">
        <v>0</v>
      </c>
      <c r="I64" s="108">
        <v>0</v>
      </c>
      <c r="J64" s="108">
        <v>0</v>
      </c>
      <c r="K64" s="118">
        <f t="shared" si="14"/>
        <v>0</v>
      </c>
    </row>
    <row r="65" spans="1:11" x14ac:dyDescent="0.2">
      <c r="A65" s="130" t="s">
        <v>86</v>
      </c>
      <c r="B65" s="277" t="s">
        <v>87</v>
      </c>
      <c r="C65" s="108">
        <v>2</v>
      </c>
      <c r="D65" s="108">
        <v>2</v>
      </c>
      <c r="E65" s="108">
        <v>0</v>
      </c>
      <c r="F65" s="108">
        <v>0</v>
      </c>
      <c r="G65" s="108">
        <v>2</v>
      </c>
      <c r="H65" s="108">
        <v>2</v>
      </c>
      <c r="I65" s="108">
        <v>0</v>
      </c>
      <c r="J65" s="108">
        <v>0</v>
      </c>
      <c r="K65" s="118">
        <f t="shared" si="14"/>
        <v>8</v>
      </c>
    </row>
    <row r="66" spans="1:11" x14ac:dyDescent="0.2">
      <c r="A66" s="130" t="s">
        <v>88</v>
      </c>
      <c r="B66" s="277" t="s">
        <v>89</v>
      </c>
      <c r="C66" s="108">
        <v>9</v>
      </c>
      <c r="D66" s="108">
        <v>6</v>
      </c>
      <c r="E66" s="108">
        <v>0</v>
      </c>
      <c r="F66" s="108">
        <v>0</v>
      </c>
      <c r="G66" s="108">
        <v>3</v>
      </c>
      <c r="H66" s="108">
        <v>3</v>
      </c>
      <c r="I66" s="108">
        <v>3</v>
      </c>
      <c r="J66" s="108">
        <v>3</v>
      </c>
      <c r="K66" s="118">
        <f t="shared" si="14"/>
        <v>27</v>
      </c>
    </row>
    <row r="67" spans="1:11" x14ac:dyDescent="0.2">
      <c r="A67" s="130" t="s">
        <v>90</v>
      </c>
      <c r="B67" s="277" t="s">
        <v>91</v>
      </c>
      <c r="C67" s="108">
        <v>0</v>
      </c>
      <c r="D67" s="108">
        <v>0</v>
      </c>
      <c r="E67" s="108">
        <v>0</v>
      </c>
      <c r="F67" s="108">
        <v>0</v>
      </c>
      <c r="G67" s="108">
        <v>0</v>
      </c>
      <c r="H67" s="108">
        <v>0</v>
      </c>
      <c r="I67" s="108">
        <v>0</v>
      </c>
      <c r="J67" s="108">
        <v>0</v>
      </c>
      <c r="K67" s="118">
        <f t="shared" si="14"/>
        <v>0</v>
      </c>
    </row>
    <row r="68" spans="1:11" x14ac:dyDescent="0.2">
      <c r="A68" s="130" t="s">
        <v>92</v>
      </c>
      <c r="B68" s="277" t="s">
        <v>93</v>
      </c>
      <c r="C68" s="108">
        <v>2</v>
      </c>
      <c r="D68" s="108">
        <v>2</v>
      </c>
      <c r="E68" s="108">
        <v>0</v>
      </c>
      <c r="F68" s="108">
        <v>0</v>
      </c>
      <c r="G68" s="108">
        <v>2</v>
      </c>
      <c r="H68" s="108">
        <v>1</v>
      </c>
      <c r="I68" s="108">
        <v>0</v>
      </c>
      <c r="J68" s="108">
        <v>0</v>
      </c>
      <c r="K68" s="118">
        <f t="shared" si="14"/>
        <v>7</v>
      </c>
    </row>
    <row r="69" spans="1:11" x14ac:dyDescent="0.2">
      <c r="A69" s="130" t="s">
        <v>94</v>
      </c>
      <c r="B69" s="277" t="s">
        <v>95</v>
      </c>
      <c r="C69" s="108">
        <v>0</v>
      </c>
      <c r="D69" s="108">
        <v>0</v>
      </c>
      <c r="E69" s="108">
        <v>0</v>
      </c>
      <c r="F69" s="108">
        <v>0</v>
      </c>
      <c r="G69" s="108">
        <v>0</v>
      </c>
      <c r="H69" s="108">
        <v>0</v>
      </c>
      <c r="I69" s="108">
        <v>0</v>
      </c>
      <c r="J69" s="108">
        <v>0</v>
      </c>
      <c r="K69" s="118">
        <f t="shared" si="14"/>
        <v>0</v>
      </c>
    </row>
    <row r="70" spans="1:11" x14ac:dyDescent="0.2">
      <c r="A70" s="130" t="s">
        <v>96</v>
      </c>
      <c r="B70" s="277" t="s">
        <v>97</v>
      </c>
      <c r="C70" s="108">
        <v>0</v>
      </c>
      <c r="D70" s="108">
        <v>0</v>
      </c>
      <c r="E70" s="108">
        <v>0</v>
      </c>
      <c r="F70" s="108">
        <v>0</v>
      </c>
      <c r="G70" s="108">
        <v>0</v>
      </c>
      <c r="H70" s="108">
        <v>0</v>
      </c>
      <c r="I70" s="108">
        <v>0</v>
      </c>
      <c r="J70" s="108">
        <v>0</v>
      </c>
      <c r="K70" s="118">
        <f t="shared" si="14"/>
        <v>0</v>
      </c>
    </row>
    <row r="71" spans="1:11" ht="12.75" customHeight="1" x14ac:dyDescent="0.2">
      <c r="A71" s="130" t="s">
        <v>98</v>
      </c>
      <c r="B71" s="277" t="s">
        <v>99</v>
      </c>
      <c r="C71" s="108">
        <v>0</v>
      </c>
      <c r="D71" s="108">
        <v>0</v>
      </c>
      <c r="E71" s="108">
        <v>0</v>
      </c>
      <c r="F71" s="108">
        <v>0</v>
      </c>
      <c r="G71" s="108">
        <v>0</v>
      </c>
      <c r="H71" s="108">
        <v>0</v>
      </c>
      <c r="I71" s="108">
        <v>0</v>
      </c>
      <c r="J71" s="108">
        <v>0</v>
      </c>
      <c r="K71" s="118">
        <f t="shared" si="14"/>
        <v>0</v>
      </c>
    </row>
    <row r="72" spans="1:11" x14ac:dyDescent="0.2">
      <c r="A72" s="130" t="s">
        <v>100</v>
      </c>
      <c r="B72" s="277" t="s">
        <v>101</v>
      </c>
      <c r="C72" s="108">
        <v>1</v>
      </c>
      <c r="D72" s="108">
        <v>0</v>
      </c>
      <c r="E72" s="108">
        <v>0</v>
      </c>
      <c r="F72" s="108">
        <v>0</v>
      </c>
      <c r="G72" s="108">
        <v>0</v>
      </c>
      <c r="H72" s="108">
        <v>0</v>
      </c>
      <c r="I72" s="108">
        <v>0</v>
      </c>
      <c r="J72" s="108">
        <v>0</v>
      </c>
      <c r="K72" s="118">
        <f t="shared" si="14"/>
        <v>1</v>
      </c>
    </row>
    <row r="73" spans="1:11" x14ac:dyDescent="0.2">
      <c r="A73" s="281" t="s">
        <v>111</v>
      </c>
      <c r="B73" s="282" t="s">
        <v>103</v>
      </c>
      <c r="C73" s="126">
        <f>SUM(C62:C72)</f>
        <v>14</v>
      </c>
      <c r="D73" s="126">
        <f t="shared" ref="D73:K73" si="15">SUM(D62:D72)</f>
        <v>10</v>
      </c>
      <c r="E73" s="126">
        <f t="shared" si="15"/>
        <v>0</v>
      </c>
      <c r="F73" s="126">
        <f t="shared" si="15"/>
        <v>0</v>
      </c>
      <c r="G73" s="126">
        <f t="shared" si="15"/>
        <v>7</v>
      </c>
      <c r="H73" s="126">
        <f t="shared" si="15"/>
        <v>6</v>
      </c>
      <c r="I73" s="126">
        <f t="shared" si="15"/>
        <v>3</v>
      </c>
      <c r="J73" s="126">
        <f t="shared" si="15"/>
        <v>3</v>
      </c>
      <c r="K73" s="126">
        <f t="shared" si="15"/>
        <v>43</v>
      </c>
    </row>
    <row r="74" spans="1:11" x14ac:dyDescent="0.2">
      <c r="A74" s="132" t="s">
        <v>69</v>
      </c>
      <c r="B74" s="280"/>
      <c r="C74" s="465"/>
      <c r="D74" s="466"/>
      <c r="E74" s="466"/>
      <c r="F74" s="466"/>
      <c r="G74" s="466"/>
      <c r="H74" s="466"/>
      <c r="I74" s="466"/>
      <c r="J74" s="466"/>
      <c r="K74" s="467"/>
    </row>
    <row r="75" spans="1:11" x14ac:dyDescent="0.2">
      <c r="A75" s="275" t="s">
        <v>78</v>
      </c>
      <c r="B75" s="276" t="s">
        <v>79</v>
      </c>
      <c r="C75" s="468"/>
      <c r="D75" s="469"/>
      <c r="E75" s="469"/>
      <c r="F75" s="469"/>
      <c r="G75" s="469"/>
      <c r="H75" s="469"/>
      <c r="I75" s="469"/>
      <c r="J75" s="469"/>
      <c r="K75" s="470"/>
    </row>
    <row r="76" spans="1:11" x14ac:dyDescent="0.2">
      <c r="A76" s="130" t="s">
        <v>80</v>
      </c>
      <c r="B76" s="277" t="s">
        <v>81</v>
      </c>
      <c r="C76" s="108">
        <f>C6+C20+C34+C48+C62</f>
        <v>0</v>
      </c>
      <c r="D76" s="108">
        <f t="shared" ref="D76:J76" si="16">D6+D20+D34+D48+D62</f>
        <v>0</v>
      </c>
      <c r="E76" s="108">
        <f t="shared" si="16"/>
        <v>0</v>
      </c>
      <c r="F76" s="108">
        <f t="shared" si="16"/>
        <v>0</v>
      </c>
      <c r="G76" s="108">
        <f t="shared" si="16"/>
        <v>0</v>
      </c>
      <c r="H76" s="108">
        <f t="shared" si="16"/>
        <v>0</v>
      </c>
      <c r="I76" s="108">
        <f t="shared" si="16"/>
        <v>0</v>
      </c>
      <c r="J76" s="108">
        <f t="shared" si="16"/>
        <v>0</v>
      </c>
      <c r="K76" s="118">
        <f>SUM(C76:J76)</f>
        <v>0</v>
      </c>
    </row>
    <row r="77" spans="1:11" x14ac:dyDescent="0.2">
      <c r="A77" s="130" t="s">
        <v>82</v>
      </c>
      <c r="B77" s="277" t="s">
        <v>83</v>
      </c>
      <c r="C77" s="108">
        <f t="shared" ref="C77:J77" si="17">C7+C21+C35+C49+C63</f>
        <v>4</v>
      </c>
      <c r="D77" s="108">
        <f t="shared" si="17"/>
        <v>4</v>
      </c>
      <c r="E77" s="108">
        <f t="shared" si="17"/>
        <v>0</v>
      </c>
      <c r="F77" s="108">
        <f t="shared" si="17"/>
        <v>0</v>
      </c>
      <c r="G77" s="108">
        <f t="shared" si="17"/>
        <v>1</v>
      </c>
      <c r="H77" s="108">
        <f t="shared" si="17"/>
        <v>1</v>
      </c>
      <c r="I77" s="108">
        <f t="shared" si="17"/>
        <v>0</v>
      </c>
      <c r="J77" s="108">
        <f t="shared" si="17"/>
        <v>0</v>
      </c>
      <c r="K77" s="118">
        <f t="shared" ref="K77:K85" si="18">SUM(C77:J77)</f>
        <v>10</v>
      </c>
    </row>
    <row r="78" spans="1:11" x14ac:dyDescent="0.2">
      <c r="A78" s="130" t="s">
        <v>84</v>
      </c>
      <c r="B78" s="277" t="s">
        <v>85</v>
      </c>
      <c r="C78" s="108">
        <f t="shared" ref="C78:J78" si="19">C8+C22+C36+C50+C64</f>
        <v>22</v>
      </c>
      <c r="D78" s="108">
        <f t="shared" si="19"/>
        <v>9</v>
      </c>
      <c r="E78" s="108">
        <f t="shared" si="19"/>
        <v>0</v>
      </c>
      <c r="F78" s="108">
        <f t="shared" si="19"/>
        <v>0</v>
      </c>
      <c r="G78" s="108">
        <f t="shared" si="19"/>
        <v>12</v>
      </c>
      <c r="H78" s="108">
        <f t="shared" si="19"/>
        <v>4</v>
      </c>
      <c r="I78" s="108">
        <f t="shared" si="19"/>
        <v>5</v>
      </c>
      <c r="J78" s="108">
        <f t="shared" si="19"/>
        <v>6</v>
      </c>
      <c r="K78" s="118">
        <f t="shared" si="18"/>
        <v>58</v>
      </c>
    </row>
    <row r="79" spans="1:11" x14ac:dyDescent="0.2">
      <c r="A79" s="130" t="s">
        <v>86</v>
      </c>
      <c r="B79" s="277" t="s">
        <v>87</v>
      </c>
      <c r="C79" s="108">
        <f t="shared" ref="C79:J79" si="20">C9+C23+C37+C51+C65</f>
        <v>5</v>
      </c>
      <c r="D79" s="108">
        <f t="shared" si="20"/>
        <v>4</v>
      </c>
      <c r="E79" s="108">
        <f t="shared" si="20"/>
        <v>0</v>
      </c>
      <c r="F79" s="108">
        <f t="shared" si="20"/>
        <v>0</v>
      </c>
      <c r="G79" s="108">
        <f t="shared" si="20"/>
        <v>6</v>
      </c>
      <c r="H79" s="108">
        <f t="shared" si="20"/>
        <v>5</v>
      </c>
      <c r="I79" s="108">
        <f t="shared" si="20"/>
        <v>0</v>
      </c>
      <c r="J79" s="108">
        <f t="shared" si="20"/>
        <v>0</v>
      </c>
      <c r="K79" s="118">
        <f t="shared" si="18"/>
        <v>20</v>
      </c>
    </row>
    <row r="80" spans="1:11" x14ac:dyDescent="0.2">
      <c r="A80" s="130" t="s">
        <v>88</v>
      </c>
      <c r="B80" s="277" t="s">
        <v>89</v>
      </c>
      <c r="C80" s="108">
        <f t="shared" ref="C80:J80" si="21">C10+C24+C38+C52+C66</f>
        <v>9</v>
      </c>
      <c r="D80" s="108">
        <f t="shared" si="21"/>
        <v>6</v>
      </c>
      <c r="E80" s="108">
        <f t="shared" si="21"/>
        <v>0</v>
      </c>
      <c r="F80" s="108">
        <f t="shared" si="21"/>
        <v>0</v>
      </c>
      <c r="G80" s="108">
        <f t="shared" si="21"/>
        <v>3</v>
      </c>
      <c r="H80" s="108">
        <f t="shared" si="21"/>
        <v>3</v>
      </c>
      <c r="I80" s="108">
        <f t="shared" si="21"/>
        <v>3</v>
      </c>
      <c r="J80" s="108">
        <f t="shared" si="21"/>
        <v>3</v>
      </c>
      <c r="K80" s="118">
        <f t="shared" si="18"/>
        <v>27</v>
      </c>
    </row>
    <row r="81" spans="1:11" x14ac:dyDescent="0.2">
      <c r="A81" s="130" t="s">
        <v>90</v>
      </c>
      <c r="B81" s="277" t="s">
        <v>91</v>
      </c>
      <c r="C81" s="108">
        <f t="shared" ref="C81:J81" si="22">C11+C25+C39+C53+C67</f>
        <v>5</v>
      </c>
      <c r="D81" s="108">
        <f t="shared" si="22"/>
        <v>0</v>
      </c>
      <c r="E81" s="108">
        <f t="shared" si="22"/>
        <v>0</v>
      </c>
      <c r="F81" s="108">
        <f t="shared" si="22"/>
        <v>0</v>
      </c>
      <c r="G81" s="108">
        <f t="shared" si="22"/>
        <v>5</v>
      </c>
      <c r="H81" s="108">
        <f t="shared" si="22"/>
        <v>0</v>
      </c>
      <c r="I81" s="108">
        <f t="shared" si="22"/>
        <v>4</v>
      </c>
      <c r="J81" s="108">
        <f t="shared" si="22"/>
        <v>4</v>
      </c>
      <c r="K81" s="118">
        <f t="shared" si="18"/>
        <v>18</v>
      </c>
    </row>
    <row r="82" spans="1:11" x14ac:dyDescent="0.2">
      <c r="A82" s="130" t="s">
        <v>92</v>
      </c>
      <c r="B82" s="277" t="s">
        <v>93</v>
      </c>
      <c r="C82" s="108">
        <f t="shared" ref="C82:J82" si="23">C12+C26+C40+C54+C68</f>
        <v>8</v>
      </c>
      <c r="D82" s="108">
        <f t="shared" si="23"/>
        <v>6</v>
      </c>
      <c r="E82" s="108">
        <f t="shared" si="23"/>
        <v>0</v>
      </c>
      <c r="F82" s="108">
        <f t="shared" si="23"/>
        <v>0</v>
      </c>
      <c r="G82" s="108">
        <f t="shared" si="23"/>
        <v>4</v>
      </c>
      <c r="H82" s="108">
        <f t="shared" si="23"/>
        <v>1</v>
      </c>
      <c r="I82" s="108">
        <f t="shared" si="23"/>
        <v>1</v>
      </c>
      <c r="J82" s="108">
        <f t="shared" si="23"/>
        <v>1</v>
      </c>
      <c r="K82" s="118">
        <f t="shared" si="18"/>
        <v>21</v>
      </c>
    </row>
    <row r="83" spans="1:11" x14ac:dyDescent="0.2">
      <c r="A83" s="130" t="s">
        <v>94</v>
      </c>
      <c r="B83" s="277" t="s">
        <v>95</v>
      </c>
      <c r="C83" s="108">
        <f t="shared" ref="C83:J83" si="24">C13+C27+C41+C55+C69</f>
        <v>1</v>
      </c>
      <c r="D83" s="108">
        <f t="shared" si="24"/>
        <v>0</v>
      </c>
      <c r="E83" s="108">
        <f t="shared" si="24"/>
        <v>0</v>
      </c>
      <c r="F83" s="108">
        <f t="shared" si="24"/>
        <v>0</v>
      </c>
      <c r="G83" s="108">
        <f t="shared" si="24"/>
        <v>0</v>
      </c>
      <c r="H83" s="108">
        <f t="shared" si="24"/>
        <v>0</v>
      </c>
      <c r="I83" s="108">
        <f t="shared" si="24"/>
        <v>0</v>
      </c>
      <c r="J83" s="108">
        <f t="shared" si="24"/>
        <v>0</v>
      </c>
      <c r="K83" s="118">
        <f t="shared" si="18"/>
        <v>1</v>
      </c>
    </row>
    <row r="84" spans="1:11" x14ac:dyDescent="0.2">
      <c r="A84" s="130" t="s">
        <v>96</v>
      </c>
      <c r="B84" s="277" t="s">
        <v>97</v>
      </c>
      <c r="C84" s="108">
        <f t="shared" ref="C84:J84" si="25">C14+C28+C42+C56+C70</f>
        <v>0</v>
      </c>
      <c r="D84" s="108">
        <f t="shared" si="25"/>
        <v>0</v>
      </c>
      <c r="E84" s="108">
        <f t="shared" si="25"/>
        <v>0</v>
      </c>
      <c r="F84" s="108">
        <f t="shared" si="25"/>
        <v>0</v>
      </c>
      <c r="G84" s="108">
        <f t="shared" si="25"/>
        <v>0</v>
      </c>
      <c r="H84" s="108">
        <f t="shared" si="25"/>
        <v>0</v>
      </c>
      <c r="I84" s="108">
        <f t="shared" si="25"/>
        <v>0</v>
      </c>
      <c r="J84" s="108">
        <f t="shared" si="25"/>
        <v>0</v>
      </c>
      <c r="K84" s="118">
        <f t="shared" si="18"/>
        <v>0</v>
      </c>
    </row>
    <row r="85" spans="1:11" ht="12.75" customHeight="1" x14ac:dyDescent="0.2">
      <c r="A85" s="130" t="s">
        <v>98</v>
      </c>
      <c r="B85" s="277" t="s">
        <v>99</v>
      </c>
      <c r="C85" s="108">
        <f t="shared" ref="C85:J85" si="26">C15+C29+C43+C57+C71</f>
        <v>7</v>
      </c>
      <c r="D85" s="108">
        <f t="shared" si="26"/>
        <v>5</v>
      </c>
      <c r="E85" s="108">
        <f t="shared" si="26"/>
        <v>0</v>
      </c>
      <c r="F85" s="108">
        <f t="shared" si="26"/>
        <v>0</v>
      </c>
      <c r="G85" s="108">
        <f t="shared" si="26"/>
        <v>1</v>
      </c>
      <c r="H85" s="108">
        <f t="shared" si="26"/>
        <v>1</v>
      </c>
      <c r="I85" s="108">
        <f t="shared" si="26"/>
        <v>0</v>
      </c>
      <c r="J85" s="108">
        <f t="shared" si="26"/>
        <v>0</v>
      </c>
      <c r="K85" s="118">
        <f t="shared" si="18"/>
        <v>14</v>
      </c>
    </row>
    <row r="86" spans="1:11" ht="13.5" thickBot="1" x14ac:dyDescent="0.25">
      <c r="A86" s="130" t="s">
        <v>100</v>
      </c>
      <c r="B86" s="277" t="s">
        <v>101</v>
      </c>
      <c r="C86" s="108">
        <f t="shared" ref="C86:J86" si="27">C16+C30+C44+C58+C72</f>
        <v>2</v>
      </c>
      <c r="D86" s="108">
        <f t="shared" si="27"/>
        <v>0</v>
      </c>
      <c r="E86" s="108">
        <f t="shared" si="27"/>
        <v>0</v>
      </c>
      <c r="F86" s="108">
        <f t="shared" si="27"/>
        <v>0</v>
      </c>
      <c r="G86" s="108">
        <f t="shared" si="27"/>
        <v>0</v>
      </c>
      <c r="H86" s="108">
        <f t="shared" si="27"/>
        <v>0</v>
      </c>
      <c r="I86" s="108">
        <f t="shared" si="27"/>
        <v>0</v>
      </c>
      <c r="J86" s="108">
        <f t="shared" si="27"/>
        <v>0</v>
      </c>
      <c r="K86" s="210">
        <f t="shared" ref="K86" si="28">SUM(C86:J86)</f>
        <v>2</v>
      </c>
    </row>
    <row r="87" spans="1:11" ht="13.5" thickBot="1" x14ac:dyDescent="0.25">
      <c r="A87" s="283" t="s">
        <v>112</v>
      </c>
      <c r="B87" s="284" t="s">
        <v>103</v>
      </c>
      <c r="C87" s="285">
        <f>SUM(C76:C86)</f>
        <v>63</v>
      </c>
      <c r="D87" s="285">
        <f t="shared" ref="D87:J87" si="29">SUM(D76:D86)</f>
        <v>34</v>
      </c>
      <c r="E87" s="285">
        <f t="shared" si="29"/>
        <v>0</v>
      </c>
      <c r="F87" s="285">
        <f t="shared" si="29"/>
        <v>0</v>
      </c>
      <c r="G87" s="285">
        <f t="shared" si="29"/>
        <v>32</v>
      </c>
      <c r="H87" s="285">
        <f t="shared" si="29"/>
        <v>15</v>
      </c>
      <c r="I87" s="285">
        <f>SUM(I76:I86)</f>
        <v>13</v>
      </c>
      <c r="J87" s="285">
        <f t="shared" si="29"/>
        <v>14</v>
      </c>
      <c r="K87" s="286">
        <f>SUM(K76:K86)</f>
        <v>171</v>
      </c>
    </row>
    <row r="89" spans="1:11" x14ac:dyDescent="0.2">
      <c r="A89" s="2" t="s">
        <v>113</v>
      </c>
      <c r="B89" s="1" t="s">
        <v>114</v>
      </c>
    </row>
    <row r="90" spans="1:11" x14ac:dyDescent="0.2">
      <c r="A90" s="1" t="s">
        <v>115</v>
      </c>
      <c r="B90" s="1"/>
    </row>
    <row r="91" spans="1:11" x14ac:dyDescent="0.2">
      <c r="A91" s="1"/>
      <c r="B91" s="1"/>
    </row>
  </sheetData>
  <mergeCells count="17">
    <mergeCell ref="A1:K1"/>
    <mergeCell ref="C2:D2"/>
    <mergeCell ref="E2:F2"/>
    <mergeCell ref="G2:H2"/>
    <mergeCell ref="I2:J2"/>
    <mergeCell ref="C74:K74"/>
    <mergeCell ref="C75:K75"/>
    <mergeCell ref="B4:K4"/>
    <mergeCell ref="C18:K18"/>
    <mergeCell ref="C5:K5"/>
    <mergeCell ref="C19:K19"/>
    <mergeCell ref="C32:K32"/>
    <mergeCell ref="C33:K33"/>
    <mergeCell ref="C46:K46"/>
    <mergeCell ref="C47:K47"/>
    <mergeCell ref="C60:K60"/>
    <mergeCell ref="C61:K61"/>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90"/>
  <sheetViews>
    <sheetView zoomScale="85" zoomScaleNormal="85" workbookViewId="0">
      <pane ySplit="3" topLeftCell="A70" activePane="bottomLeft" state="frozen"/>
      <selection pane="bottomLeft" activeCell="Q7" sqref="Q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7" ht="25.5" customHeight="1" x14ac:dyDescent="0.2">
      <c r="A1" s="474" t="s">
        <v>116</v>
      </c>
      <c r="B1" s="475"/>
      <c r="C1" s="475"/>
      <c r="D1" s="475"/>
      <c r="E1" s="475"/>
      <c r="F1" s="475"/>
      <c r="G1" s="475"/>
      <c r="H1" s="475"/>
      <c r="I1" s="475"/>
      <c r="J1" s="476"/>
      <c r="K1" s="477"/>
      <c r="M1" s="4"/>
      <c r="N1" s="4"/>
      <c r="O1" s="4"/>
      <c r="P1" s="4"/>
      <c r="Q1" s="4"/>
    </row>
    <row r="2" spans="1:17" s="4" customFormat="1" ht="38.25" customHeight="1" x14ac:dyDescent="0.2">
      <c r="A2" s="12" t="s">
        <v>69</v>
      </c>
      <c r="B2" s="7"/>
      <c r="C2" s="481" t="s">
        <v>70</v>
      </c>
      <c r="D2" s="481"/>
      <c r="E2" s="481" t="s">
        <v>71</v>
      </c>
      <c r="F2" s="481"/>
      <c r="G2" s="481" t="s">
        <v>72</v>
      </c>
      <c r="H2" s="481"/>
      <c r="I2" s="482" t="s">
        <v>73</v>
      </c>
      <c r="J2" s="483"/>
      <c r="K2" s="42" t="s">
        <v>74</v>
      </c>
    </row>
    <row r="3" spans="1:17" s="4" customFormat="1" ht="13.5" customHeight="1" thickBot="1" x14ac:dyDescent="0.25">
      <c r="A3" s="41"/>
      <c r="B3" s="45"/>
      <c r="C3" s="46" t="s">
        <v>75</v>
      </c>
      <c r="D3" s="46" t="s">
        <v>76</v>
      </c>
      <c r="E3" s="46" t="s">
        <v>75</v>
      </c>
      <c r="F3" s="46" t="s">
        <v>76</v>
      </c>
      <c r="G3" s="46" t="s">
        <v>75</v>
      </c>
      <c r="H3" s="46" t="s">
        <v>76</v>
      </c>
      <c r="I3" s="46" t="s">
        <v>75</v>
      </c>
      <c r="J3" s="46" t="s">
        <v>76</v>
      </c>
      <c r="K3" s="39"/>
    </row>
    <row r="4" spans="1:17" x14ac:dyDescent="0.2">
      <c r="A4" s="209" t="s">
        <v>77</v>
      </c>
      <c r="B4" s="471"/>
      <c r="C4" s="472"/>
      <c r="D4" s="472"/>
      <c r="E4" s="472"/>
      <c r="F4" s="472"/>
      <c r="G4" s="472"/>
      <c r="H4" s="472"/>
      <c r="I4" s="472"/>
      <c r="J4" s="472"/>
      <c r="K4" s="473"/>
    </row>
    <row r="5" spans="1:17" x14ac:dyDescent="0.2">
      <c r="A5" s="275" t="s">
        <v>78</v>
      </c>
      <c r="B5" s="276" t="s">
        <v>79</v>
      </c>
      <c r="C5" s="468"/>
      <c r="D5" s="469"/>
      <c r="E5" s="469"/>
      <c r="F5" s="469"/>
      <c r="G5" s="469"/>
      <c r="H5" s="469"/>
      <c r="I5" s="469"/>
      <c r="J5" s="469"/>
      <c r="K5" s="470"/>
    </row>
    <row r="6" spans="1:17" x14ac:dyDescent="0.2">
      <c r="A6" s="130" t="s">
        <v>80</v>
      </c>
      <c r="B6" s="277" t="s">
        <v>81</v>
      </c>
      <c r="C6" s="108">
        <v>0</v>
      </c>
      <c r="D6" s="108">
        <v>0</v>
      </c>
      <c r="E6" s="108">
        <v>0</v>
      </c>
      <c r="F6" s="108">
        <v>0</v>
      </c>
      <c r="G6" s="108">
        <v>0</v>
      </c>
      <c r="H6" s="108">
        <v>0</v>
      </c>
      <c r="I6" s="108">
        <v>0</v>
      </c>
      <c r="J6" s="108">
        <v>0</v>
      </c>
      <c r="K6" s="118">
        <f>SUM(C6:J6)</f>
        <v>0</v>
      </c>
    </row>
    <row r="7" spans="1:17" x14ac:dyDescent="0.2">
      <c r="A7" s="130" t="s">
        <v>82</v>
      </c>
      <c r="B7" s="277" t="s">
        <v>83</v>
      </c>
      <c r="C7" s="108">
        <v>0</v>
      </c>
      <c r="D7" s="108">
        <v>0</v>
      </c>
      <c r="E7" s="108">
        <v>0</v>
      </c>
      <c r="F7" s="108">
        <v>0</v>
      </c>
      <c r="G7" s="108">
        <v>0</v>
      </c>
      <c r="H7" s="108">
        <v>0</v>
      </c>
      <c r="I7" s="108">
        <v>0</v>
      </c>
      <c r="J7" s="108">
        <v>0</v>
      </c>
      <c r="K7" s="118">
        <f t="shared" ref="K7:K16" si="0">SUM(C7:J7)</f>
        <v>0</v>
      </c>
    </row>
    <row r="8" spans="1:17" x14ac:dyDescent="0.2">
      <c r="A8" s="130" t="s">
        <v>84</v>
      </c>
      <c r="B8" s="277" t="s">
        <v>85</v>
      </c>
      <c r="C8" s="108">
        <v>0</v>
      </c>
      <c r="D8" s="108">
        <v>0</v>
      </c>
      <c r="E8" s="108">
        <v>0</v>
      </c>
      <c r="F8" s="108">
        <v>0</v>
      </c>
      <c r="G8" s="108">
        <v>0</v>
      </c>
      <c r="H8" s="108">
        <v>0</v>
      </c>
      <c r="I8" s="108">
        <v>0</v>
      </c>
      <c r="J8" s="108">
        <v>0</v>
      </c>
      <c r="K8" s="118">
        <f t="shared" si="0"/>
        <v>0</v>
      </c>
    </row>
    <row r="9" spans="1:17" x14ac:dyDescent="0.2">
      <c r="A9" s="130" t="s">
        <v>86</v>
      </c>
      <c r="B9" s="277" t="s">
        <v>87</v>
      </c>
      <c r="C9" s="108">
        <v>0</v>
      </c>
      <c r="D9" s="108">
        <v>0</v>
      </c>
      <c r="E9" s="108">
        <v>0</v>
      </c>
      <c r="F9" s="108">
        <v>0</v>
      </c>
      <c r="G9" s="108">
        <v>0</v>
      </c>
      <c r="H9" s="108">
        <v>0</v>
      </c>
      <c r="I9" s="108">
        <v>0</v>
      </c>
      <c r="J9" s="108">
        <v>0</v>
      </c>
      <c r="K9" s="118">
        <f t="shared" si="0"/>
        <v>0</v>
      </c>
    </row>
    <row r="10" spans="1:17" x14ac:dyDescent="0.2">
      <c r="A10" s="130" t="s">
        <v>88</v>
      </c>
      <c r="B10" s="277" t="s">
        <v>89</v>
      </c>
      <c r="C10" s="108">
        <v>0</v>
      </c>
      <c r="D10" s="108">
        <v>0</v>
      </c>
      <c r="E10" s="108">
        <v>0</v>
      </c>
      <c r="F10" s="108">
        <v>0</v>
      </c>
      <c r="G10" s="108">
        <v>0</v>
      </c>
      <c r="H10" s="108">
        <v>0</v>
      </c>
      <c r="I10" s="108">
        <v>0</v>
      </c>
      <c r="J10" s="108">
        <v>0</v>
      </c>
      <c r="K10" s="118">
        <f t="shared" si="0"/>
        <v>0</v>
      </c>
    </row>
    <row r="11" spans="1:17" x14ac:dyDescent="0.2">
      <c r="A11" s="130" t="s">
        <v>90</v>
      </c>
      <c r="B11" s="277" t="s">
        <v>91</v>
      </c>
      <c r="C11" s="108">
        <v>0</v>
      </c>
      <c r="D11" s="108">
        <v>0</v>
      </c>
      <c r="E11" s="108">
        <v>0</v>
      </c>
      <c r="F11" s="108">
        <v>0</v>
      </c>
      <c r="G11" s="108">
        <v>0</v>
      </c>
      <c r="H11" s="108">
        <v>0</v>
      </c>
      <c r="I11" s="108">
        <v>1</v>
      </c>
      <c r="J11" s="108">
        <v>1</v>
      </c>
      <c r="K11" s="118">
        <f t="shared" si="0"/>
        <v>2</v>
      </c>
    </row>
    <row r="12" spans="1:17" x14ac:dyDescent="0.2">
      <c r="A12" s="130" t="s">
        <v>92</v>
      </c>
      <c r="B12" s="277" t="s">
        <v>93</v>
      </c>
      <c r="C12" s="108">
        <v>0</v>
      </c>
      <c r="D12" s="108">
        <v>0</v>
      </c>
      <c r="E12" s="108">
        <v>0</v>
      </c>
      <c r="F12" s="108">
        <v>0</v>
      </c>
      <c r="G12" s="108">
        <v>0</v>
      </c>
      <c r="H12" s="108">
        <v>0</v>
      </c>
      <c r="I12" s="108">
        <v>0</v>
      </c>
      <c r="J12" s="108">
        <v>0</v>
      </c>
      <c r="K12" s="118">
        <f t="shared" si="0"/>
        <v>0</v>
      </c>
    </row>
    <row r="13" spans="1:17" x14ac:dyDescent="0.2">
      <c r="A13" s="130" t="s">
        <v>94</v>
      </c>
      <c r="B13" s="277" t="s">
        <v>95</v>
      </c>
      <c r="C13" s="108">
        <v>0</v>
      </c>
      <c r="D13" s="108">
        <v>0</v>
      </c>
      <c r="E13" s="108">
        <v>0</v>
      </c>
      <c r="F13" s="108">
        <v>0</v>
      </c>
      <c r="G13" s="108">
        <v>0</v>
      </c>
      <c r="H13" s="108">
        <v>0</v>
      </c>
      <c r="I13" s="108">
        <v>0</v>
      </c>
      <c r="J13" s="108">
        <v>0</v>
      </c>
      <c r="K13" s="118">
        <f t="shared" si="0"/>
        <v>0</v>
      </c>
    </row>
    <row r="14" spans="1:17" x14ac:dyDescent="0.2">
      <c r="A14" s="130" t="s">
        <v>96</v>
      </c>
      <c r="B14" s="277" t="s">
        <v>97</v>
      </c>
      <c r="C14" s="108">
        <v>0</v>
      </c>
      <c r="D14" s="108">
        <v>0</v>
      </c>
      <c r="E14" s="108">
        <v>0</v>
      </c>
      <c r="F14" s="108">
        <v>0</v>
      </c>
      <c r="G14" s="108">
        <v>0</v>
      </c>
      <c r="H14" s="108">
        <v>0</v>
      </c>
      <c r="I14" s="108">
        <v>0</v>
      </c>
      <c r="J14" s="108">
        <v>0</v>
      </c>
      <c r="K14" s="118">
        <f t="shared" si="0"/>
        <v>0</v>
      </c>
    </row>
    <row r="15" spans="1:17" x14ac:dyDescent="0.2">
      <c r="A15" s="130" t="s">
        <v>98</v>
      </c>
      <c r="B15" s="277" t="s">
        <v>99</v>
      </c>
      <c r="C15" s="108">
        <v>0</v>
      </c>
      <c r="D15" s="108">
        <v>0</v>
      </c>
      <c r="E15" s="108">
        <v>0</v>
      </c>
      <c r="F15" s="108">
        <v>0</v>
      </c>
      <c r="G15" s="108">
        <v>0</v>
      </c>
      <c r="H15" s="108">
        <v>0</v>
      </c>
      <c r="I15" s="108">
        <v>0</v>
      </c>
      <c r="J15" s="108">
        <v>0</v>
      </c>
      <c r="K15" s="118">
        <f t="shared" si="0"/>
        <v>0</v>
      </c>
    </row>
    <row r="16" spans="1:17" x14ac:dyDescent="0.2">
      <c r="A16" s="130" t="s">
        <v>100</v>
      </c>
      <c r="B16" s="277" t="s">
        <v>101</v>
      </c>
      <c r="C16" s="108">
        <v>0</v>
      </c>
      <c r="D16" s="108">
        <v>0</v>
      </c>
      <c r="E16" s="108">
        <v>0</v>
      </c>
      <c r="F16" s="108">
        <v>0</v>
      </c>
      <c r="G16" s="108">
        <v>0</v>
      </c>
      <c r="H16" s="108">
        <v>0</v>
      </c>
      <c r="I16" s="108">
        <v>0</v>
      </c>
      <c r="J16" s="108">
        <v>0</v>
      </c>
      <c r="K16" s="118">
        <f t="shared" si="0"/>
        <v>0</v>
      </c>
    </row>
    <row r="17" spans="1:11" x14ac:dyDescent="0.2">
      <c r="A17" s="278" t="s">
        <v>102</v>
      </c>
      <c r="B17" s="279" t="s">
        <v>103</v>
      </c>
      <c r="C17" s="126">
        <f>SUM(C6:C16)</f>
        <v>0</v>
      </c>
      <c r="D17" s="126">
        <f t="shared" ref="D17:J17" si="1">SUM(D6:D16)</f>
        <v>0</v>
      </c>
      <c r="E17" s="126">
        <f t="shared" si="1"/>
        <v>0</v>
      </c>
      <c r="F17" s="126">
        <f t="shared" si="1"/>
        <v>0</v>
      </c>
      <c r="G17" s="126">
        <f t="shared" si="1"/>
        <v>0</v>
      </c>
      <c r="H17" s="126">
        <f t="shared" si="1"/>
        <v>0</v>
      </c>
      <c r="I17" s="126">
        <f t="shared" si="1"/>
        <v>1</v>
      </c>
      <c r="J17" s="126">
        <f t="shared" si="1"/>
        <v>1</v>
      </c>
      <c r="K17" s="118">
        <f>SUM(K6:K16)</f>
        <v>2</v>
      </c>
    </row>
    <row r="18" spans="1:11" x14ac:dyDescent="0.2">
      <c r="A18" s="132" t="s">
        <v>104</v>
      </c>
      <c r="B18" s="280"/>
      <c r="C18" s="465"/>
      <c r="D18" s="466"/>
      <c r="E18" s="466"/>
      <c r="F18" s="466"/>
      <c r="G18" s="466"/>
      <c r="H18" s="466"/>
      <c r="I18" s="466"/>
      <c r="J18" s="466"/>
      <c r="K18" s="467"/>
    </row>
    <row r="19" spans="1:11" x14ac:dyDescent="0.2">
      <c r="A19" s="275" t="s">
        <v>78</v>
      </c>
      <c r="B19" s="276" t="s">
        <v>79</v>
      </c>
      <c r="C19" s="468"/>
      <c r="D19" s="469"/>
      <c r="E19" s="469"/>
      <c r="F19" s="469"/>
      <c r="G19" s="469"/>
      <c r="H19" s="469"/>
      <c r="I19" s="469"/>
      <c r="J19" s="469"/>
      <c r="K19" s="470"/>
    </row>
    <row r="20" spans="1:11" x14ac:dyDescent="0.2">
      <c r="A20" s="130" t="s">
        <v>80</v>
      </c>
      <c r="B20" s="277" t="s">
        <v>81</v>
      </c>
      <c r="C20" s="108">
        <v>0</v>
      </c>
      <c r="D20" s="108">
        <v>0</v>
      </c>
      <c r="E20" s="108">
        <v>0</v>
      </c>
      <c r="F20" s="108">
        <v>0</v>
      </c>
      <c r="G20" s="108">
        <v>0</v>
      </c>
      <c r="H20" s="108">
        <v>0</v>
      </c>
      <c r="I20" s="108">
        <v>0</v>
      </c>
      <c r="J20" s="108">
        <v>0</v>
      </c>
      <c r="K20" s="118">
        <f>SUM(C20:J20)</f>
        <v>0</v>
      </c>
    </row>
    <row r="21" spans="1:11" x14ac:dyDescent="0.2">
      <c r="A21" s="130" t="s">
        <v>82</v>
      </c>
      <c r="B21" s="277" t="s">
        <v>83</v>
      </c>
      <c r="C21" s="108">
        <v>0</v>
      </c>
      <c r="D21" s="108">
        <v>0</v>
      </c>
      <c r="E21" s="108">
        <v>0</v>
      </c>
      <c r="F21" s="108">
        <v>0</v>
      </c>
      <c r="G21" s="108">
        <v>0</v>
      </c>
      <c r="H21" s="108">
        <v>0</v>
      </c>
      <c r="I21" s="108">
        <v>0</v>
      </c>
      <c r="J21" s="108">
        <v>0</v>
      </c>
      <c r="K21" s="118">
        <f t="shared" ref="K21:K30" si="2">SUM(C21:J21)</f>
        <v>0</v>
      </c>
    </row>
    <row r="22" spans="1:11" x14ac:dyDescent="0.2">
      <c r="A22" s="130" t="s">
        <v>84</v>
      </c>
      <c r="B22" s="277" t="s">
        <v>85</v>
      </c>
      <c r="C22" s="108">
        <v>0</v>
      </c>
      <c r="D22" s="108">
        <v>0</v>
      </c>
      <c r="E22" s="108">
        <v>0</v>
      </c>
      <c r="F22" s="108">
        <v>0</v>
      </c>
      <c r="G22" s="108">
        <v>0</v>
      </c>
      <c r="H22" s="108">
        <v>0</v>
      </c>
      <c r="I22" s="108">
        <v>0</v>
      </c>
      <c r="J22" s="108">
        <v>0</v>
      </c>
      <c r="K22" s="118">
        <f t="shared" si="2"/>
        <v>0</v>
      </c>
    </row>
    <row r="23" spans="1:11" x14ac:dyDescent="0.2">
      <c r="A23" s="130" t="s">
        <v>86</v>
      </c>
      <c r="B23" s="277" t="s">
        <v>87</v>
      </c>
      <c r="C23" s="108">
        <v>0</v>
      </c>
      <c r="D23" s="108">
        <v>0</v>
      </c>
      <c r="E23" s="108">
        <v>0</v>
      </c>
      <c r="F23" s="108">
        <v>0</v>
      </c>
      <c r="G23" s="108">
        <v>0</v>
      </c>
      <c r="H23" s="108">
        <v>0</v>
      </c>
      <c r="I23" s="108">
        <v>0</v>
      </c>
      <c r="J23" s="108">
        <v>0</v>
      </c>
      <c r="K23" s="118">
        <f t="shared" si="2"/>
        <v>0</v>
      </c>
    </row>
    <row r="24" spans="1:11" x14ac:dyDescent="0.2">
      <c r="A24" s="130" t="s">
        <v>88</v>
      </c>
      <c r="B24" s="277" t="s">
        <v>89</v>
      </c>
      <c r="C24" s="108">
        <v>0</v>
      </c>
      <c r="D24" s="108">
        <v>0</v>
      </c>
      <c r="E24" s="108">
        <v>0</v>
      </c>
      <c r="F24" s="108">
        <v>0</v>
      </c>
      <c r="G24" s="108">
        <v>0</v>
      </c>
      <c r="H24" s="108">
        <v>0</v>
      </c>
      <c r="I24" s="108">
        <v>0</v>
      </c>
      <c r="J24" s="108">
        <v>0</v>
      </c>
      <c r="K24" s="118">
        <f t="shared" si="2"/>
        <v>0</v>
      </c>
    </row>
    <row r="25" spans="1:11" x14ac:dyDescent="0.2">
      <c r="A25" s="130" t="s">
        <v>90</v>
      </c>
      <c r="B25" s="277" t="s">
        <v>91</v>
      </c>
      <c r="C25" s="108">
        <v>0</v>
      </c>
      <c r="D25" s="108">
        <v>0</v>
      </c>
      <c r="E25" s="108">
        <v>0</v>
      </c>
      <c r="F25" s="108">
        <v>0</v>
      </c>
      <c r="G25" s="108">
        <v>1</v>
      </c>
      <c r="H25" s="108">
        <v>0</v>
      </c>
      <c r="I25" s="108">
        <v>1</v>
      </c>
      <c r="J25" s="108">
        <v>1</v>
      </c>
      <c r="K25" s="118">
        <f t="shared" si="2"/>
        <v>3</v>
      </c>
    </row>
    <row r="26" spans="1:11" x14ac:dyDescent="0.2">
      <c r="A26" s="130" t="s">
        <v>92</v>
      </c>
      <c r="B26" s="277" t="s">
        <v>93</v>
      </c>
      <c r="C26" s="108">
        <v>0</v>
      </c>
      <c r="D26" s="108">
        <v>0</v>
      </c>
      <c r="E26" s="108">
        <v>0</v>
      </c>
      <c r="F26" s="108">
        <v>0</v>
      </c>
      <c r="G26" s="108">
        <v>2</v>
      </c>
      <c r="H26" s="108">
        <v>0</v>
      </c>
      <c r="I26" s="108">
        <v>1</v>
      </c>
      <c r="J26" s="108">
        <v>1</v>
      </c>
      <c r="K26" s="118">
        <f t="shared" si="2"/>
        <v>4</v>
      </c>
    </row>
    <row r="27" spans="1:11" x14ac:dyDescent="0.2">
      <c r="A27" s="130" t="s">
        <v>94</v>
      </c>
      <c r="B27" s="277" t="s">
        <v>95</v>
      </c>
      <c r="C27" s="108">
        <v>0</v>
      </c>
      <c r="D27" s="108">
        <v>0</v>
      </c>
      <c r="E27" s="108">
        <v>0</v>
      </c>
      <c r="F27" s="108">
        <v>0</v>
      </c>
      <c r="G27" s="108">
        <v>0</v>
      </c>
      <c r="H27" s="108">
        <v>0</v>
      </c>
      <c r="I27" s="108">
        <v>0</v>
      </c>
      <c r="J27" s="108">
        <v>0</v>
      </c>
      <c r="K27" s="118">
        <f t="shared" si="2"/>
        <v>0</v>
      </c>
    </row>
    <row r="28" spans="1:11" x14ac:dyDescent="0.2">
      <c r="A28" s="130" t="s">
        <v>96</v>
      </c>
      <c r="B28" s="277" t="s">
        <v>97</v>
      </c>
      <c r="C28" s="108">
        <v>0</v>
      </c>
      <c r="D28" s="108">
        <v>0</v>
      </c>
      <c r="E28" s="108">
        <v>0</v>
      </c>
      <c r="F28" s="108">
        <v>0</v>
      </c>
      <c r="G28" s="108">
        <v>0</v>
      </c>
      <c r="H28" s="108">
        <v>0</v>
      </c>
      <c r="I28" s="108">
        <v>0</v>
      </c>
      <c r="J28" s="108">
        <v>0</v>
      </c>
      <c r="K28" s="118">
        <f t="shared" si="2"/>
        <v>0</v>
      </c>
    </row>
    <row r="29" spans="1:11" x14ac:dyDescent="0.2">
      <c r="A29" s="130" t="s">
        <v>98</v>
      </c>
      <c r="B29" s="277" t="s">
        <v>99</v>
      </c>
      <c r="C29" s="108">
        <v>0</v>
      </c>
      <c r="D29" s="108">
        <v>0</v>
      </c>
      <c r="E29" s="108">
        <v>0</v>
      </c>
      <c r="F29" s="108">
        <v>0</v>
      </c>
      <c r="G29" s="108">
        <v>0</v>
      </c>
      <c r="H29" s="108">
        <v>0</v>
      </c>
      <c r="I29" s="108">
        <v>0</v>
      </c>
      <c r="J29" s="108">
        <v>0</v>
      </c>
      <c r="K29" s="120">
        <f t="shared" si="2"/>
        <v>0</v>
      </c>
    </row>
    <row r="30" spans="1:11" x14ac:dyDescent="0.2">
      <c r="A30" s="130" t="s">
        <v>100</v>
      </c>
      <c r="B30" s="277" t="s">
        <v>101</v>
      </c>
      <c r="C30" s="108">
        <v>0</v>
      </c>
      <c r="D30" s="108">
        <v>0</v>
      </c>
      <c r="E30" s="108">
        <v>0</v>
      </c>
      <c r="F30" s="108">
        <v>0</v>
      </c>
      <c r="G30" s="108">
        <v>0</v>
      </c>
      <c r="H30" s="108">
        <v>0</v>
      </c>
      <c r="I30" s="108">
        <v>0</v>
      </c>
      <c r="J30" s="108">
        <v>0</v>
      </c>
      <c r="K30" s="120">
        <f t="shared" si="2"/>
        <v>0</v>
      </c>
    </row>
    <row r="31" spans="1:11" x14ac:dyDescent="0.2">
      <c r="A31" s="281" t="s">
        <v>105</v>
      </c>
      <c r="B31" s="282" t="s">
        <v>103</v>
      </c>
      <c r="C31" s="126">
        <f>SUM(C20:C30)</f>
        <v>0</v>
      </c>
      <c r="D31" s="126">
        <f t="shared" ref="D31:J31" si="3">SUM(D20:D30)</f>
        <v>0</v>
      </c>
      <c r="E31" s="126">
        <f t="shared" si="3"/>
        <v>0</v>
      </c>
      <c r="F31" s="126">
        <f t="shared" si="3"/>
        <v>0</v>
      </c>
      <c r="G31" s="126">
        <f t="shared" si="3"/>
        <v>3</v>
      </c>
      <c r="H31" s="126">
        <f t="shared" si="3"/>
        <v>0</v>
      </c>
      <c r="I31" s="126">
        <f t="shared" si="3"/>
        <v>2</v>
      </c>
      <c r="J31" s="126">
        <f t="shared" si="3"/>
        <v>2</v>
      </c>
      <c r="K31" s="120">
        <f>SUM(K20:K30)</f>
        <v>7</v>
      </c>
    </row>
    <row r="32" spans="1:11" x14ac:dyDescent="0.2">
      <c r="A32" s="132" t="s">
        <v>106</v>
      </c>
      <c r="B32" s="280"/>
      <c r="C32" s="465"/>
      <c r="D32" s="466"/>
      <c r="E32" s="466"/>
      <c r="F32" s="466"/>
      <c r="G32" s="466"/>
      <c r="H32" s="466"/>
      <c r="I32" s="466"/>
      <c r="J32" s="466"/>
      <c r="K32" s="467"/>
    </row>
    <row r="33" spans="1:11" x14ac:dyDescent="0.2">
      <c r="A33" s="275" t="s">
        <v>78</v>
      </c>
      <c r="B33" s="276" t="s">
        <v>79</v>
      </c>
      <c r="C33" s="468"/>
      <c r="D33" s="469"/>
      <c r="E33" s="469"/>
      <c r="F33" s="469"/>
      <c r="G33" s="469"/>
      <c r="H33" s="469"/>
      <c r="I33" s="469"/>
      <c r="J33" s="469"/>
      <c r="K33" s="470"/>
    </row>
    <row r="34" spans="1:11" x14ac:dyDescent="0.2">
      <c r="A34" s="130" t="s">
        <v>80</v>
      </c>
      <c r="B34" s="277" t="s">
        <v>81</v>
      </c>
      <c r="C34" s="108">
        <v>0</v>
      </c>
      <c r="D34" s="108">
        <v>0</v>
      </c>
      <c r="E34" s="108">
        <v>0</v>
      </c>
      <c r="F34" s="108">
        <v>0</v>
      </c>
      <c r="G34" s="108">
        <v>0</v>
      </c>
      <c r="H34" s="108">
        <v>0</v>
      </c>
      <c r="I34" s="108">
        <v>0</v>
      </c>
      <c r="J34" s="108">
        <v>0</v>
      </c>
      <c r="K34" s="118">
        <f>SUM(C34:J34)</f>
        <v>0</v>
      </c>
    </row>
    <row r="35" spans="1:11" x14ac:dyDescent="0.2">
      <c r="A35" s="130" t="s">
        <v>82</v>
      </c>
      <c r="B35" s="277" t="s">
        <v>83</v>
      </c>
      <c r="C35" s="108">
        <v>0</v>
      </c>
      <c r="D35" s="108">
        <v>0</v>
      </c>
      <c r="E35" s="108">
        <v>0</v>
      </c>
      <c r="F35" s="108">
        <v>0</v>
      </c>
      <c r="G35" s="108">
        <v>0</v>
      </c>
      <c r="H35" s="108">
        <v>0</v>
      </c>
      <c r="I35" s="108">
        <v>0</v>
      </c>
      <c r="J35" s="108">
        <v>0</v>
      </c>
      <c r="K35" s="118">
        <f t="shared" ref="K35:K44" si="4">SUM(C35:J35)</f>
        <v>0</v>
      </c>
    </row>
    <row r="36" spans="1:11" x14ac:dyDescent="0.2">
      <c r="A36" s="130" t="s">
        <v>84</v>
      </c>
      <c r="B36" s="277" t="s">
        <v>85</v>
      </c>
      <c r="C36" s="108">
        <v>0</v>
      </c>
      <c r="D36" s="108">
        <v>0</v>
      </c>
      <c r="E36" s="108">
        <v>0</v>
      </c>
      <c r="F36" s="108">
        <v>0</v>
      </c>
      <c r="G36" s="108">
        <v>0</v>
      </c>
      <c r="H36" s="108">
        <v>0</v>
      </c>
      <c r="I36" s="108">
        <v>0</v>
      </c>
      <c r="J36" s="108">
        <v>0</v>
      </c>
      <c r="K36" s="118">
        <f t="shared" si="4"/>
        <v>0</v>
      </c>
    </row>
    <row r="37" spans="1:11" x14ac:dyDescent="0.2">
      <c r="A37" s="130" t="s">
        <v>86</v>
      </c>
      <c r="B37" s="277" t="s">
        <v>87</v>
      </c>
      <c r="C37" s="108">
        <v>0</v>
      </c>
      <c r="D37" s="108">
        <v>0</v>
      </c>
      <c r="E37" s="108">
        <v>0</v>
      </c>
      <c r="F37" s="108">
        <v>0</v>
      </c>
      <c r="G37" s="108">
        <v>0</v>
      </c>
      <c r="H37" s="108">
        <v>0</v>
      </c>
      <c r="I37" s="108">
        <v>0</v>
      </c>
      <c r="J37" s="108">
        <v>0</v>
      </c>
      <c r="K37" s="118">
        <f t="shared" si="4"/>
        <v>0</v>
      </c>
    </row>
    <row r="38" spans="1:11" x14ac:dyDescent="0.2">
      <c r="A38" s="130" t="s">
        <v>88</v>
      </c>
      <c r="B38" s="277" t="s">
        <v>89</v>
      </c>
      <c r="C38" s="108">
        <v>0</v>
      </c>
      <c r="D38" s="108">
        <v>0</v>
      </c>
      <c r="E38" s="108">
        <v>0</v>
      </c>
      <c r="F38" s="108">
        <v>0</v>
      </c>
      <c r="G38" s="108">
        <v>0</v>
      </c>
      <c r="H38" s="108">
        <v>0</v>
      </c>
      <c r="I38" s="108">
        <v>0</v>
      </c>
      <c r="J38" s="108">
        <v>0</v>
      </c>
      <c r="K38" s="118">
        <f t="shared" si="4"/>
        <v>0</v>
      </c>
    </row>
    <row r="39" spans="1:11" x14ac:dyDescent="0.2">
      <c r="A39" s="130" t="s">
        <v>90</v>
      </c>
      <c r="B39" s="277" t="s">
        <v>91</v>
      </c>
      <c r="C39" s="108">
        <v>0</v>
      </c>
      <c r="D39" s="108">
        <v>0</v>
      </c>
      <c r="E39" s="108">
        <v>0</v>
      </c>
      <c r="F39" s="108">
        <v>0</v>
      </c>
      <c r="G39" s="108">
        <v>0</v>
      </c>
      <c r="H39" s="108">
        <v>0</v>
      </c>
      <c r="I39" s="108">
        <v>0</v>
      </c>
      <c r="J39" s="108">
        <v>0</v>
      </c>
      <c r="K39" s="118">
        <f t="shared" si="4"/>
        <v>0</v>
      </c>
    </row>
    <row r="40" spans="1:11" x14ac:dyDescent="0.2">
      <c r="A40" s="130" t="s">
        <v>92</v>
      </c>
      <c r="B40" s="277" t="s">
        <v>93</v>
      </c>
      <c r="C40" s="108">
        <v>0</v>
      </c>
      <c r="D40" s="108">
        <v>0</v>
      </c>
      <c r="E40" s="108">
        <v>0</v>
      </c>
      <c r="F40" s="108">
        <v>0</v>
      </c>
      <c r="G40" s="108">
        <v>0</v>
      </c>
      <c r="H40" s="108">
        <v>0</v>
      </c>
      <c r="I40" s="108">
        <v>0</v>
      </c>
      <c r="J40" s="108">
        <v>0</v>
      </c>
      <c r="K40" s="118">
        <f t="shared" si="4"/>
        <v>0</v>
      </c>
    </row>
    <row r="41" spans="1:11" x14ac:dyDescent="0.2">
      <c r="A41" s="130" t="s">
        <v>94</v>
      </c>
      <c r="B41" s="277" t="s">
        <v>95</v>
      </c>
      <c r="C41" s="108">
        <v>0</v>
      </c>
      <c r="D41" s="108">
        <v>0</v>
      </c>
      <c r="E41" s="108">
        <v>0</v>
      </c>
      <c r="F41" s="108">
        <v>0</v>
      </c>
      <c r="G41" s="108">
        <v>0</v>
      </c>
      <c r="H41" s="108">
        <v>0</v>
      </c>
      <c r="I41" s="108">
        <v>0</v>
      </c>
      <c r="J41" s="108">
        <v>0</v>
      </c>
      <c r="K41" s="118">
        <f t="shared" si="4"/>
        <v>0</v>
      </c>
    </row>
    <row r="42" spans="1:11" x14ac:dyDescent="0.2">
      <c r="A42" s="130" t="s">
        <v>96</v>
      </c>
      <c r="B42" s="277" t="s">
        <v>97</v>
      </c>
      <c r="C42" s="108">
        <v>0</v>
      </c>
      <c r="D42" s="108">
        <v>0</v>
      </c>
      <c r="E42" s="108">
        <v>0</v>
      </c>
      <c r="F42" s="108">
        <v>0</v>
      </c>
      <c r="G42" s="108">
        <v>0</v>
      </c>
      <c r="H42" s="108">
        <v>0</v>
      </c>
      <c r="I42" s="108">
        <v>0</v>
      </c>
      <c r="J42" s="108">
        <v>0</v>
      </c>
      <c r="K42" s="118">
        <f t="shared" si="4"/>
        <v>0</v>
      </c>
    </row>
    <row r="43" spans="1:11" x14ac:dyDescent="0.2">
      <c r="A43" s="130" t="s">
        <v>98</v>
      </c>
      <c r="B43" s="277" t="s">
        <v>99</v>
      </c>
      <c r="C43" s="108">
        <v>0</v>
      </c>
      <c r="D43" s="108">
        <v>0</v>
      </c>
      <c r="E43" s="108">
        <v>0</v>
      </c>
      <c r="F43" s="108">
        <v>0</v>
      </c>
      <c r="G43" s="108">
        <v>0</v>
      </c>
      <c r="H43" s="108">
        <v>0</v>
      </c>
      <c r="I43" s="108">
        <v>0</v>
      </c>
      <c r="J43" s="108">
        <v>0</v>
      </c>
      <c r="K43" s="118">
        <f t="shared" si="4"/>
        <v>0</v>
      </c>
    </row>
    <row r="44" spans="1:11" x14ac:dyDescent="0.2">
      <c r="A44" s="130" t="s">
        <v>100</v>
      </c>
      <c r="B44" s="277" t="s">
        <v>101</v>
      </c>
      <c r="C44" s="108">
        <v>0</v>
      </c>
      <c r="D44" s="108">
        <v>0</v>
      </c>
      <c r="E44" s="108">
        <v>0</v>
      </c>
      <c r="F44" s="108">
        <v>0</v>
      </c>
      <c r="G44" s="108">
        <v>0</v>
      </c>
      <c r="H44" s="108">
        <v>0</v>
      </c>
      <c r="I44" s="108">
        <v>0</v>
      </c>
      <c r="J44" s="108">
        <v>0</v>
      </c>
      <c r="K44" s="118">
        <f t="shared" si="4"/>
        <v>0</v>
      </c>
    </row>
    <row r="45" spans="1:11" x14ac:dyDescent="0.2">
      <c r="A45" s="281" t="s">
        <v>107</v>
      </c>
      <c r="B45" s="282" t="s">
        <v>103</v>
      </c>
      <c r="C45" s="126">
        <f>SUM(C34:C44)</f>
        <v>0</v>
      </c>
      <c r="D45" s="126">
        <f t="shared" ref="D45:J45" si="5">SUM(D34:D44)</f>
        <v>0</v>
      </c>
      <c r="E45" s="126">
        <f t="shared" si="5"/>
        <v>0</v>
      </c>
      <c r="F45" s="126">
        <f t="shared" si="5"/>
        <v>0</v>
      </c>
      <c r="G45" s="126">
        <f t="shared" si="5"/>
        <v>0</v>
      </c>
      <c r="H45" s="126">
        <f t="shared" si="5"/>
        <v>0</v>
      </c>
      <c r="I45" s="126">
        <f t="shared" si="5"/>
        <v>0</v>
      </c>
      <c r="J45" s="126">
        <f t="shared" si="5"/>
        <v>0</v>
      </c>
      <c r="K45" s="126">
        <f>SUM(K34:K44)</f>
        <v>0</v>
      </c>
    </row>
    <row r="46" spans="1:11" x14ac:dyDescent="0.2">
      <c r="A46" s="132" t="s">
        <v>108</v>
      </c>
      <c r="B46" s="280"/>
      <c r="C46" s="465"/>
      <c r="D46" s="466"/>
      <c r="E46" s="466"/>
      <c r="F46" s="466"/>
      <c r="G46" s="466"/>
      <c r="H46" s="466"/>
      <c r="I46" s="466"/>
      <c r="J46" s="466"/>
      <c r="K46" s="467"/>
    </row>
    <row r="47" spans="1:11" x14ac:dyDescent="0.2">
      <c r="A47" s="275" t="s">
        <v>78</v>
      </c>
      <c r="B47" s="276" t="s">
        <v>79</v>
      </c>
      <c r="C47" s="468"/>
      <c r="D47" s="469"/>
      <c r="E47" s="469"/>
      <c r="F47" s="469"/>
      <c r="G47" s="469"/>
      <c r="H47" s="469"/>
      <c r="I47" s="469"/>
      <c r="J47" s="469"/>
      <c r="K47" s="470"/>
    </row>
    <row r="48" spans="1:11" x14ac:dyDescent="0.2">
      <c r="A48" s="130" t="s">
        <v>80</v>
      </c>
      <c r="B48" s="277" t="s">
        <v>81</v>
      </c>
      <c r="C48" s="108">
        <v>0</v>
      </c>
      <c r="D48" s="108">
        <v>0</v>
      </c>
      <c r="E48" s="108">
        <v>0</v>
      </c>
      <c r="F48" s="108">
        <v>0</v>
      </c>
      <c r="G48" s="108">
        <v>0</v>
      </c>
      <c r="H48" s="108">
        <v>0</v>
      </c>
      <c r="I48" s="108">
        <v>0</v>
      </c>
      <c r="J48" s="108">
        <v>0</v>
      </c>
      <c r="K48" s="118">
        <f>SUM(C48:J48)</f>
        <v>0</v>
      </c>
    </row>
    <row r="49" spans="1:11" x14ac:dyDescent="0.2">
      <c r="A49" s="130" t="s">
        <v>82</v>
      </c>
      <c r="B49" s="277" t="s">
        <v>83</v>
      </c>
      <c r="C49" s="108">
        <v>0</v>
      </c>
      <c r="D49" s="108">
        <v>0</v>
      </c>
      <c r="E49" s="108">
        <v>0</v>
      </c>
      <c r="F49" s="108">
        <v>0</v>
      </c>
      <c r="G49" s="108">
        <v>0</v>
      </c>
      <c r="H49" s="108">
        <v>0</v>
      </c>
      <c r="I49" s="108">
        <v>0</v>
      </c>
      <c r="J49" s="108">
        <v>0</v>
      </c>
      <c r="K49" s="118">
        <f t="shared" ref="K49:K58" si="6">SUM(C49:J49)</f>
        <v>0</v>
      </c>
    </row>
    <row r="50" spans="1:11" x14ac:dyDescent="0.2">
      <c r="A50" s="130" t="s">
        <v>84</v>
      </c>
      <c r="B50" s="277" t="s">
        <v>85</v>
      </c>
      <c r="C50" s="108">
        <v>0</v>
      </c>
      <c r="D50" s="108">
        <v>0</v>
      </c>
      <c r="E50" s="108">
        <v>0</v>
      </c>
      <c r="F50" s="108">
        <v>0</v>
      </c>
      <c r="G50" s="108">
        <v>0</v>
      </c>
      <c r="H50" s="108">
        <v>0</v>
      </c>
      <c r="I50" s="108">
        <v>0</v>
      </c>
      <c r="J50" s="108">
        <v>0</v>
      </c>
      <c r="K50" s="118">
        <f t="shared" si="6"/>
        <v>0</v>
      </c>
    </row>
    <row r="51" spans="1:11" x14ac:dyDescent="0.2">
      <c r="A51" s="130" t="s">
        <v>86</v>
      </c>
      <c r="B51" s="277" t="s">
        <v>87</v>
      </c>
      <c r="C51" s="108">
        <v>0</v>
      </c>
      <c r="D51" s="108">
        <v>0</v>
      </c>
      <c r="E51" s="108">
        <v>0</v>
      </c>
      <c r="F51" s="108">
        <v>0</v>
      </c>
      <c r="G51" s="108">
        <v>0</v>
      </c>
      <c r="H51" s="108">
        <v>0</v>
      </c>
      <c r="I51" s="108">
        <v>0</v>
      </c>
      <c r="J51" s="108">
        <v>0</v>
      </c>
      <c r="K51" s="118">
        <f t="shared" si="6"/>
        <v>0</v>
      </c>
    </row>
    <row r="52" spans="1:11" x14ac:dyDescent="0.2">
      <c r="A52" s="130" t="s">
        <v>88</v>
      </c>
      <c r="B52" s="277" t="s">
        <v>89</v>
      </c>
      <c r="C52" s="108">
        <v>0</v>
      </c>
      <c r="D52" s="108">
        <v>0</v>
      </c>
      <c r="E52" s="108">
        <v>0</v>
      </c>
      <c r="F52" s="108">
        <v>0</v>
      </c>
      <c r="G52" s="108">
        <v>0</v>
      </c>
      <c r="H52" s="108">
        <v>0</v>
      </c>
      <c r="I52" s="108">
        <v>0</v>
      </c>
      <c r="J52" s="108">
        <v>0</v>
      </c>
      <c r="K52" s="118">
        <f t="shared" si="6"/>
        <v>0</v>
      </c>
    </row>
    <row r="53" spans="1:11" x14ac:dyDescent="0.2">
      <c r="A53" s="130" t="s">
        <v>90</v>
      </c>
      <c r="B53" s="277" t="s">
        <v>91</v>
      </c>
      <c r="C53" s="108">
        <v>0</v>
      </c>
      <c r="D53" s="108">
        <v>0</v>
      </c>
      <c r="E53" s="108">
        <v>0</v>
      </c>
      <c r="F53" s="108">
        <v>0</v>
      </c>
      <c r="G53" s="108">
        <v>0</v>
      </c>
      <c r="H53" s="108">
        <v>0</v>
      </c>
      <c r="I53" s="108">
        <v>0</v>
      </c>
      <c r="J53" s="108">
        <v>0</v>
      </c>
      <c r="K53" s="118">
        <f t="shared" si="6"/>
        <v>0</v>
      </c>
    </row>
    <row r="54" spans="1:11" x14ac:dyDescent="0.2">
      <c r="A54" s="130" t="s">
        <v>92</v>
      </c>
      <c r="B54" s="277" t="s">
        <v>93</v>
      </c>
      <c r="C54" s="108">
        <v>0</v>
      </c>
      <c r="D54" s="108">
        <v>0</v>
      </c>
      <c r="E54" s="108">
        <v>0</v>
      </c>
      <c r="F54" s="108">
        <v>0</v>
      </c>
      <c r="G54" s="108">
        <v>0</v>
      </c>
      <c r="H54" s="108">
        <v>0</v>
      </c>
      <c r="I54" s="108">
        <v>0</v>
      </c>
      <c r="J54" s="108">
        <v>0</v>
      </c>
      <c r="K54" s="118">
        <f t="shared" si="6"/>
        <v>0</v>
      </c>
    </row>
    <row r="55" spans="1:11" x14ac:dyDescent="0.2">
      <c r="A55" s="130" t="s">
        <v>94</v>
      </c>
      <c r="B55" s="277" t="s">
        <v>95</v>
      </c>
      <c r="C55" s="108">
        <v>0</v>
      </c>
      <c r="D55" s="108">
        <v>0</v>
      </c>
      <c r="E55" s="108">
        <v>0</v>
      </c>
      <c r="F55" s="108">
        <v>0</v>
      </c>
      <c r="G55" s="108">
        <v>0</v>
      </c>
      <c r="H55" s="108">
        <v>0</v>
      </c>
      <c r="I55" s="108">
        <v>0</v>
      </c>
      <c r="J55" s="108">
        <v>0</v>
      </c>
      <c r="K55" s="118">
        <f t="shared" si="6"/>
        <v>0</v>
      </c>
    </row>
    <row r="56" spans="1:11" x14ac:dyDescent="0.2">
      <c r="A56" s="130" t="s">
        <v>96</v>
      </c>
      <c r="B56" s="277" t="s">
        <v>97</v>
      </c>
      <c r="C56" s="108">
        <v>0</v>
      </c>
      <c r="D56" s="108">
        <v>0</v>
      </c>
      <c r="E56" s="108">
        <v>0</v>
      </c>
      <c r="F56" s="108">
        <v>0</v>
      </c>
      <c r="G56" s="108">
        <v>0</v>
      </c>
      <c r="H56" s="108">
        <v>0</v>
      </c>
      <c r="I56" s="108">
        <v>0</v>
      </c>
      <c r="J56" s="108">
        <v>0</v>
      </c>
      <c r="K56" s="118">
        <f t="shared" si="6"/>
        <v>0</v>
      </c>
    </row>
    <row r="57" spans="1:11" x14ac:dyDescent="0.2">
      <c r="A57" s="130" t="s">
        <v>98</v>
      </c>
      <c r="B57" s="277" t="s">
        <v>99</v>
      </c>
      <c r="C57" s="108">
        <v>0</v>
      </c>
      <c r="D57" s="108">
        <v>0</v>
      </c>
      <c r="E57" s="108">
        <v>0</v>
      </c>
      <c r="F57" s="108">
        <v>0</v>
      </c>
      <c r="G57" s="108">
        <v>0</v>
      </c>
      <c r="H57" s="108">
        <v>0</v>
      </c>
      <c r="I57" s="108">
        <v>0</v>
      </c>
      <c r="J57" s="108">
        <v>0</v>
      </c>
      <c r="K57" s="118">
        <f t="shared" si="6"/>
        <v>0</v>
      </c>
    </row>
    <row r="58" spans="1:11" x14ac:dyDescent="0.2">
      <c r="A58" s="130" t="s">
        <v>100</v>
      </c>
      <c r="B58" s="277" t="s">
        <v>101</v>
      </c>
      <c r="C58" s="108">
        <v>0</v>
      </c>
      <c r="D58" s="108">
        <v>0</v>
      </c>
      <c r="E58" s="108">
        <v>0</v>
      </c>
      <c r="F58" s="108">
        <v>0</v>
      </c>
      <c r="G58" s="108">
        <v>0</v>
      </c>
      <c r="H58" s="108">
        <v>0</v>
      </c>
      <c r="I58" s="108">
        <v>0</v>
      </c>
      <c r="J58" s="108">
        <v>0</v>
      </c>
      <c r="K58" s="118">
        <f t="shared" si="6"/>
        <v>0</v>
      </c>
    </row>
    <row r="59" spans="1:11" x14ac:dyDescent="0.2">
      <c r="A59" s="281" t="s">
        <v>109</v>
      </c>
      <c r="B59" s="282" t="s">
        <v>103</v>
      </c>
      <c r="C59" s="126">
        <f>SUM(C48:C58)</f>
        <v>0</v>
      </c>
      <c r="D59" s="126">
        <f t="shared" ref="D59:K59" si="7">SUM(D48:D58)</f>
        <v>0</v>
      </c>
      <c r="E59" s="126">
        <f t="shared" si="7"/>
        <v>0</v>
      </c>
      <c r="F59" s="126">
        <f t="shared" si="7"/>
        <v>0</v>
      </c>
      <c r="G59" s="126">
        <f t="shared" si="7"/>
        <v>0</v>
      </c>
      <c r="H59" s="126">
        <f t="shared" si="7"/>
        <v>0</v>
      </c>
      <c r="I59" s="126">
        <f t="shared" si="7"/>
        <v>0</v>
      </c>
      <c r="J59" s="126">
        <f t="shared" si="7"/>
        <v>0</v>
      </c>
      <c r="K59" s="126">
        <f t="shared" si="7"/>
        <v>0</v>
      </c>
    </row>
    <row r="60" spans="1:11" x14ac:dyDescent="0.2">
      <c r="A60" s="132" t="s">
        <v>110</v>
      </c>
      <c r="B60" s="280"/>
      <c r="C60" s="465"/>
      <c r="D60" s="466"/>
      <c r="E60" s="466"/>
      <c r="F60" s="466"/>
      <c r="G60" s="466"/>
      <c r="H60" s="466"/>
      <c r="I60" s="466"/>
      <c r="J60" s="466"/>
      <c r="K60" s="467"/>
    </row>
    <row r="61" spans="1:11" x14ac:dyDescent="0.2">
      <c r="A61" s="275" t="s">
        <v>78</v>
      </c>
      <c r="B61" s="276" t="s">
        <v>79</v>
      </c>
      <c r="C61" s="468"/>
      <c r="D61" s="469"/>
      <c r="E61" s="469"/>
      <c r="F61" s="469"/>
      <c r="G61" s="469"/>
      <c r="H61" s="469"/>
      <c r="I61" s="469"/>
      <c r="J61" s="469"/>
      <c r="K61" s="470"/>
    </row>
    <row r="62" spans="1:11" x14ac:dyDescent="0.2">
      <c r="A62" s="130" t="s">
        <v>80</v>
      </c>
      <c r="B62" s="277" t="s">
        <v>81</v>
      </c>
      <c r="C62" s="108">
        <v>0</v>
      </c>
      <c r="D62" s="108">
        <v>0</v>
      </c>
      <c r="E62" s="108">
        <v>0</v>
      </c>
      <c r="F62" s="108">
        <v>0</v>
      </c>
      <c r="G62" s="108">
        <v>0</v>
      </c>
      <c r="H62" s="108">
        <v>0</v>
      </c>
      <c r="I62" s="108">
        <v>0</v>
      </c>
      <c r="J62" s="108">
        <v>0</v>
      </c>
      <c r="K62" s="118">
        <f>SUM(C62:J62)</f>
        <v>0</v>
      </c>
    </row>
    <row r="63" spans="1:11" x14ac:dyDescent="0.2">
      <c r="A63" s="130" t="s">
        <v>82</v>
      </c>
      <c r="B63" s="277" t="s">
        <v>83</v>
      </c>
      <c r="C63" s="108">
        <v>0</v>
      </c>
      <c r="D63" s="108">
        <v>0</v>
      </c>
      <c r="E63" s="108">
        <v>0</v>
      </c>
      <c r="F63" s="108">
        <v>0</v>
      </c>
      <c r="G63" s="108">
        <v>0</v>
      </c>
      <c r="H63" s="108">
        <v>0</v>
      </c>
      <c r="I63" s="108">
        <v>0</v>
      </c>
      <c r="J63" s="108">
        <v>0</v>
      </c>
      <c r="K63" s="118">
        <f t="shared" ref="K63:K72" si="8">SUM(C63:J63)</f>
        <v>0</v>
      </c>
    </row>
    <row r="64" spans="1:11" x14ac:dyDescent="0.2">
      <c r="A64" s="130" t="s">
        <v>84</v>
      </c>
      <c r="B64" s="277" t="s">
        <v>85</v>
      </c>
      <c r="C64" s="108">
        <v>0</v>
      </c>
      <c r="D64" s="108">
        <v>0</v>
      </c>
      <c r="E64" s="108">
        <v>0</v>
      </c>
      <c r="F64" s="108">
        <v>0</v>
      </c>
      <c r="G64" s="108">
        <v>0</v>
      </c>
      <c r="H64" s="108">
        <v>0</v>
      </c>
      <c r="I64" s="108">
        <v>0</v>
      </c>
      <c r="J64" s="108">
        <v>0</v>
      </c>
      <c r="K64" s="118">
        <f t="shared" si="8"/>
        <v>0</v>
      </c>
    </row>
    <row r="65" spans="1:11" x14ac:dyDescent="0.2">
      <c r="A65" s="130" t="s">
        <v>86</v>
      </c>
      <c r="B65" s="277" t="s">
        <v>87</v>
      </c>
      <c r="C65" s="108">
        <v>1</v>
      </c>
      <c r="D65" s="108">
        <v>0</v>
      </c>
      <c r="E65" s="108">
        <v>0</v>
      </c>
      <c r="F65" s="108">
        <v>0</v>
      </c>
      <c r="G65" s="108">
        <v>1</v>
      </c>
      <c r="H65" s="108">
        <v>0</v>
      </c>
      <c r="I65" s="108">
        <v>0</v>
      </c>
      <c r="J65" s="108">
        <v>0</v>
      </c>
      <c r="K65" s="118">
        <f t="shared" si="8"/>
        <v>2</v>
      </c>
    </row>
    <row r="66" spans="1:11" x14ac:dyDescent="0.2">
      <c r="A66" s="130" t="s">
        <v>88</v>
      </c>
      <c r="B66" s="277" t="s">
        <v>89</v>
      </c>
      <c r="C66" s="108">
        <v>2</v>
      </c>
      <c r="D66" s="108">
        <v>0</v>
      </c>
      <c r="E66" s="108">
        <v>0</v>
      </c>
      <c r="F66" s="108">
        <v>0</v>
      </c>
      <c r="G66" s="108">
        <v>2</v>
      </c>
      <c r="H66" s="108">
        <v>0</v>
      </c>
      <c r="I66" s="108">
        <v>2</v>
      </c>
      <c r="J66" s="108">
        <v>2</v>
      </c>
      <c r="K66" s="118">
        <f t="shared" si="8"/>
        <v>8</v>
      </c>
    </row>
    <row r="67" spans="1:11" x14ac:dyDescent="0.2">
      <c r="A67" s="130" t="s">
        <v>90</v>
      </c>
      <c r="B67" s="277" t="s">
        <v>91</v>
      </c>
      <c r="C67" s="108">
        <v>0</v>
      </c>
      <c r="D67" s="108">
        <v>0</v>
      </c>
      <c r="E67" s="108">
        <v>0</v>
      </c>
      <c r="F67" s="108">
        <v>0</v>
      </c>
      <c r="G67" s="108">
        <v>0</v>
      </c>
      <c r="H67" s="108">
        <v>0</v>
      </c>
      <c r="I67" s="108">
        <v>0</v>
      </c>
      <c r="J67" s="108">
        <v>0</v>
      </c>
      <c r="K67" s="118">
        <f t="shared" si="8"/>
        <v>0</v>
      </c>
    </row>
    <row r="68" spans="1:11" x14ac:dyDescent="0.2">
      <c r="A68" s="130" t="s">
        <v>92</v>
      </c>
      <c r="B68" s="277" t="s">
        <v>93</v>
      </c>
      <c r="C68" s="108">
        <v>1</v>
      </c>
      <c r="D68" s="108">
        <v>0</v>
      </c>
      <c r="E68" s="108">
        <v>0</v>
      </c>
      <c r="F68" s="108">
        <v>0</v>
      </c>
      <c r="G68" s="108">
        <v>1</v>
      </c>
      <c r="H68" s="108">
        <v>0</v>
      </c>
      <c r="I68" s="108">
        <v>0</v>
      </c>
      <c r="J68" s="108">
        <v>0</v>
      </c>
      <c r="K68" s="118">
        <f t="shared" si="8"/>
        <v>2</v>
      </c>
    </row>
    <row r="69" spans="1:11" x14ac:dyDescent="0.2">
      <c r="A69" s="130" t="s">
        <v>94</v>
      </c>
      <c r="B69" s="277" t="s">
        <v>95</v>
      </c>
      <c r="C69" s="108">
        <v>0</v>
      </c>
      <c r="D69" s="108">
        <v>0</v>
      </c>
      <c r="E69" s="108">
        <v>0</v>
      </c>
      <c r="F69" s="108">
        <v>0</v>
      </c>
      <c r="G69" s="108">
        <v>0</v>
      </c>
      <c r="H69" s="108">
        <v>0</v>
      </c>
      <c r="I69" s="108">
        <v>0</v>
      </c>
      <c r="J69" s="108">
        <v>0</v>
      </c>
      <c r="K69" s="118">
        <f t="shared" si="8"/>
        <v>0</v>
      </c>
    </row>
    <row r="70" spans="1:11" x14ac:dyDescent="0.2">
      <c r="A70" s="130" t="s">
        <v>96</v>
      </c>
      <c r="B70" s="277" t="s">
        <v>97</v>
      </c>
      <c r="C70" s="108">
        <v>0</v>
      </c>
      <c r="D70" s="108">
        <v>0</v>
      </c>
      <c r="E70" s="108">
        <v>0</v>
      </c>
      <c r="F70" s="108">
        <v>0</v>
      </c>
      <c r="G70" s="108">
        <v>0</v>
      </c>
      <c r="H70" s="108">
        <v>0</v>
      </c>
      <c r="I70" s="108">
        <v>0</v>
      </c>
      <c r="J70" s="108">
        <v>0</v>
      </c>
      <c r="K70" s="118">
        <f t="shared" si="8"/>
        <v>0</v>
      </c>
    </row>
    <row r="71" spans="1:11" x14ac:dyDescent="0.2">
      <c r="A71" s="130" t="s">
        <v>98</v>
      </c>
      <c r="B71" s="277" t="s">
        <v>99</v>
      </c>
      <c r="C71" s="108">
        <v>0</v>
      </c>
      <c r="D71" s="108">
        <v>0</v>
      </c>
      <c r="E71" s="108">
        <v>0</v>
      </c>
      <c r="F71" s="108">
        <v>0</v>
      </c>
      <c r="G71" s="108">
        <v>0</v>
      </c>
      <c r="H71" s="108">
        <v>0</v>
      </c>
      <c r="I71" s="108">
        <v>0</v>
      </c>
      <c r="J71" s="108">
        <v>0</v>
      </c>
      <c r="K71" s="118">
        <f t="shared" si="8"/>
        <v>0</v>
      </c>
    </row>
    <row r="72" spans="1:11" x14ac:dyDescent="0.2">
      <c r="A72" s="130" t="s">
        <v>100</v>
      </c>
      <c r="B72" s="277" t="s">
        <v>101</v>
      </c>
      <c r="C72" s="108">
        <v>0</v>
      </c>
      <c r="D72" s="108">
        <v>0</v>
      </c>
      <c r="E72" s="108">
        <v>0</v>
      </c>
      <c r="F72" s="108">
        <v>0</v>
      </c>
      <c r="G72" s="108">
        <v>0</v>
      </c>
      <c r="H72" s="108">
        <v>0</v>
      </c>
      <c r="I72" s="108">
        <v>0</v>
      </c>
      <c r="J72" s="108">
        <v>0</v>
      </c>
      <c r="K72" s="118">
        <f t="shared" si="8"/>
        <v>0</v>
      </c>
    </row>
    <row r="73" spans="1:11" x14ac:dyDescent="0.2">
      <c r="A73" s="281" t="s">
        <v>111</v>
      </c>
      <c r="B73" s="282" t="s">
        <v>103</v>
      </c>
      <c r="C73" s="126">
        <f>SUM(C62:C72)</f>
        <v>4</v>
      </c>
      <c r="D73" s="126">
        <f t="shared" ref="D73:K73" si="9">SUM(D62:D72)</f>
        <v>0</v>
      </c>
      <c r="E73" s="126">
        <f t="shared" si="9"/>
        <v>0</v>
      </c>
      <c r="F73" s="126">
        <f t="shared" si="9"/>
        <v>0</v>
      </c>
      <c r="G73" s="126">
        <f t="shared" si="9"/>
        <v>4</v>
      </c>
      <c r="H73" s="126">
        <f t="shared" si="9"/>
        <v>0</v>
      </c>
      <c r="I73" s="126">
        <f t="shared" si="9"/>
        <v>2</v>
      </c>
      <c r="J73" s="126">
        <f t="shared" si="9"/>
        <v>2</v>
      </c>
      <c r="K73" s="118">
        <f t="shared" si="9"/>
        <v>12</v>
      </c>
    </row>
    <row r="74" spans="1:11" x14ac:dyDescent="0.2">
      <c r="A74" s="132" t="s">
        <v>69</v>
      </c>
      <c r="B74" s="280"/>
      <c r="C74" s="465"/>
      <c r="D74" s="466"/>
      <c r="E74" s="466"/>
      <c r="F74" s="466"/>
      <c r="G74" s="466"/>
      <c r="H74" s="466"/>
      <c r="I74" s="466"/>
      <c r="J74" s="466"/>
      <c r="K74" s="467"/>
    </row>
    <row r="75" spans="1:11" x14ac:dyDescent="0.2">
      <c r="A75" s="275" t="s">
        <v>78</v>
      </c>
      <c r="B75" s="276" t="s">
        <v>79</v>
      </c>
      <c r="C75" s="468"/>
      <c r="D75" s="469"/>
      <c r="E75" s="469"/>
      <c r="F75" s="469"/>
      <c r="G75" s="469"/>
      <c r="H75" s="469"/>
      <c r="I75" s="469"/>
      <c r="J75" s="469"/>
      <c r="K75" s="470"/>
    </row>
    <row r="76" spans="1:11" x14ac:dyDescent="0.2">
      <c r="A76" s="130" t="s">
        <v>80</v>
      </c>
      <c r="B76" s="277" t="s">
        <v>81</v>
      </c>
      <c r="C76" s="108">
        <f>C6+C20+C34+C48+C62</f>
        <v>0</v>
      </c>
      <c r="D76" s="108">
        <f t="shared" ref="D76:J76" si="10">D6+D20+D34+D48+D62</f>
        <v>0</v>
      </c>
      <c r="E76" s="108">
        <f t="shared" si="10"/>
        <v>0</v>
      </c>
      <c r="F76" s="108">
        <f t="shared" si="10"/>
        <v>0</v>
      </c>
      <c r="G76" s="108">
        <f t="shared" si="10"/>
        <v>0</v>
      </c>
      <c r="H76" s="108">
        <f t="shared" si="10"/>
        <v>0</v>
      </c>
      <c r="I76" s="108">
        <f t="shared" si="10"/>
        <v>0</v>
      </c>
      <c r="J76" s="108">
        <f t="shared" si="10"/>
        <v>0</v>
      </c>
      <c r="K76" s="118">
        <f>SUM(C76:J76)</f>
        <v>0</v>
      </c>
    </row>
    <row r="77" spans="1:11" x14ac:dyDescent="0.2">
      <c r="A77" s="130" t="s">
        <v>82</v>
      </c>
      <c r="B77" s="277" t="s">
        <v>83</v>
      </c>
      <c r="C77" s="108">
        <f t="shared" ref="C77:J86" si="11">C7+C21+C35+C49+C63</f>
        <v>0</v>
      </c>
      <c r="D77" s="108">
        <f t="shared" si="11"/>
        <v>0</v>
      </c>
      <c r="E77" s="108">
        <f t="shared" si="11"/>
        <v>0</v>
      </c>
      <c r="F77" s="108">
        <f t="shared" si="11"/>
        <v>0</v>
      </c>
      <c r="G77" s="108">
        <f t="shared" si="11"/>
        <v>0</v>
      </c>
      <c r="H77" s="108">
        <f t="shared" si="11"/>
        <v>0</v>
      </c>
      <c r="I77" s="108">
        <f t="shared" si="11"/>
        <v>0</v>
      </c>
      <c r="J77" s="108">
        <f t="shared" si="11"/>
        <v>0</v>
      </c>
      <c r="K77" s="118">
        <f t="shared" ref="K77:K86" si="12">SUM(C77:J77)</f>
        <v>0</v>
      </c>
    </row>
    <row r="78" spans="1:11" x14ac:dyDescent="0.2">
      <c r="A78" s="130" t="s">
        <v>84</v>
      </c>
      <c r="B78" s="277" t="s">
        <v>85</v>
      </c>
      <c r="C78" s="108">
        <f t="shared" si="11"/>
        <v>0</v>
      </c>
      <c r="D78" s="108">
        <f t="shared" si="11"/>
        <v>0</v>
      </c>
      <c r="E78" s="108">
        <f t="shared" si="11"/>
        <v>0</v>
      </c>
      <c r="F78" s="108">
        <f t="shared" si="11"/>
        <v>0</v>
      </c>
      <c r="G78" s="108">
        <f t="shared" si="11"/>
        <v>0</v>
      </c>
      <c r="H78" s="108">
        <f t="shared" si="11"/>
        <v>0</v>
      </c>
      <c r="I78" s="108">
        <f t="shared" si="11"/>
        <v>0</v>
      </c>
      <c r="J78" s="108">
        <f t="shared" si="11"/>
        <v>0</v>
      </c>
      <c r="K78" s="118">
        <f t="shared" si="12"/>
        <v>0</v>
      </c>
    </row>
    <row r="79" spans="1:11" x14ac:dyDescent="0.2">
      <c r="A79" s="130" t="s">
        <v>86</v>
      </c>
      <c r="B79" s="277" t="s">
        <v>87</v>
      </c>
      <c r="C79" s="108">
        <f t="shared" si="11"/>
        <v>1</v>
      </c>
      <c r="D79" s="108">
        <f t="shared" si="11"/>
        <v>0</v>
      </c>
      <c r="E79" s="108">
        <f t="shared" si="11"/>
        <v>0</v>
      </c>
      <c r="F79" s="108">
        <f t="shared" si="11"/>
        <v>0</v>
      </c>
      <c r="G79" s="108">
        <f t="shared" si="11"/>
        <v>1</v>
      </c>
      <c r="H79" s="108">
        <f t="shared" si="11"/>
        <v>0</v>
      </c>
      <c r="I79" s="108">
        <f t="shared" si="11"/>
        <v>0</v>
      </c>
      <c r="J79" s="108">
        <f t="shared" si="11"/>
        <v>0</v>
      </c>
      <c r="K79" s="118">
        <f t="shared" si="12"/>
        <v>2</v>
      </c>
    </row>
    <row r="80" spans="1:11" x14ac:dyDescent="0.2">
      <c r="A80" s="130" t="s">
        <v>88</v>
      </c>
      <c r="B80" s="277" t="s">
        <v>89</v>
      </c>
      <c r="C80" s="108">
        <f t="shared" si="11"/>
        <v>2</v>
      </c>
      <c r="D80" s="108">
        <f t="shared" si="11"/>
        <v>0</v>
      </c>
      <c r="E80" s="108">
        <f t="shared" si="11"/>
        <v>0</v>
      </c>
      <c r="F80" s="108">
        <f t="shared" si="11"/>
        <v>0</v>
      </c>
      <c r="G80" s="108">
        <f t="shared" si="11"/>
        <v>2</v>
      </c>
      <c r="H80" s="108">
        <f t="shared" si="11"/>
        <v>0</v>
      </c>
      <c r="I80" s="108">
        <f t="shared" si="11"/>
        <v>2</v>
      </c>
      <c r="J80" s="108">
        <f t="shared" si="11"/>
        <v>2</v>
      </c>
      <c r="K80" s="118">
        <f t="shared" si="12"/>
        <v>8</v>
      </c>
    </row>
    <row r="81" spans="1:11" x14ac:dyDescent="0.2">
      <c r="A81" s="130" t="s">
        <v>90</v>
      </c>
      <c r="B81" s="277" t="s">
        <v>91</v>
      </c>
      <c r="C81" s="108">
        <f t="shared" si="11"/>
        <v>0</v>
      </c>
      <c r="D81" s="108">
        <f t="shared" si="11"/>
        <v>0</v>
      </c>
      <c r="E81" s="108">
        <f t="shared" si="11"/>
        <v>0</v>
      </c>
      <c r="F81" s="108">
        <f t="shared" si="11"/>
        <v>0</v>
      </c>
      <c r="G81" s="108">
        <f t="shared" si="11"/>
        <v>1</v>
      </c>
      <c r="H81" s="108">
        <f t="shared" si="11"/>
        <v>0</v>
      </c>
      <c r="I81" s="108">
        <f t="shared" si="11"/>
        <v>2</v>
      </c>
      <c r="J81" s="108">
        <f t="shared" si="11"/>
        <v>2</v>
      </c>
      <c r="K81" s="118">
        <f t="shared" si="12"/>
        <v>5</v>
      </c>
    </row>
    <row r="82" spans="1:11" x14ac:dyDescent="0.2">
      <c r="A82" s="130" t="s">
        <v>92</v>
      </c>
      <c r="B82" s="277" t="s">
        <v>93</v>
      </c>
      <c r="C82" s="108">
        <f t="shared" si="11"/>
        <v>1</v>
      </c>
      <c r="D82" s="108">
        <f t="shared" si="11"/>
        <v>0</v>
      </c>
      <c r="E82" s="108">
        <f t="shared" si="11"/>
        <v>0</v>
      </c>
      <c r="F82" s="108">
        <f t="shared" si="11"/>
        <v>0</v>
      </c>
      <c r="G82" s="108">
        <f t="shared" si="11"/>
        <v>3</v>
      </c>
      <c r="H82" s="108">
        <f t="shared" si="11"/>
        <v>0</v>
      </c>
      <c r="I82" s="108">
        <f t="shared" si="11"/>
        <v>1</v>
      </c>
      <c r="J82" s="108">
        <f t="shared" si="11"/>
        <v>1</v>
      </c>
      <c r="K82" s="118">
        <f t="shared" si="12"/>
        <v>6</v>
      </c>
    </row>
    <row r="83" spans="1:11" x14ac:dyDescent="0.2">
      <c r="A83" s="130" t="s">
        <v>94</v>
      </c>
      <c r="B83" s="277" t="s">
        <v>95</v>
      </c>
      <c r="C83" s="108">
        <f t="shared" si="11"/>
        <v>0</v>
      </c>
      <c r="D83" s="108">
        <f t="shared" si="11"/>
        <v>0</v>
      </c>
      <c r="E83" s="108">
        <f t="shared" si="11"/>
        <v>0</v>
      </c>
      <c r="F83" s="108">
        <f t="shared" si="11"/>
        <v>0</v>
      </c>
      <c r="G83" s="108">
        <f t="shared" si="11"/>
        <v>0</v>
      </c>
      <c r="H83" s="108">
        <f t="shared" si="11"/>
        <v>0</v>
      </c>
      <c r="I83" s="108">
        <f t="shared" si="11"/>
        <v>0</v>
      </c>
      <c r="J83" s="108">
        <f t="shared" si="11"/>
        <v>0</v>
      </c>
      <c r="K83" s="118">
        <f t="shared" si="12"/>
        <v>0</v>
      </c>
    </row>
    <row r="84" spans="1:11" x14ac:dyDescent="0.2">
      <c r="A84" s="130" t="s">
        <v>96</v>
      </c>
      <c r="B84" s="277" t="s">
        <v>97</v>
      </c>
      <c r="C84" s="108">
        <f t="shared" si="11"/>
        <v>0</v>
      </c>
      <c r="D84" s="108">
        <f t="shared" si="11"/>
        <v>0</v>
      </c>
      <c r="E84" s="108">
        <f t="shared" si="11"/>
        <v>0</v>
      </c>
      <c r="F84" s="108">
        <f t="shared" si="11"/>
        <v>0</v>
      </c>
      <c r="G84" s="108">
        <f t="shared" si="11"/>
        <v>0</v>
      </c>
      <c r="H84" s="108">
        <f t="shared" si="11"/>
        <v>0</v>
      </c>
      <c r="I84" s="108">
        <f t="shared" si="11"/>
        <v>0</v>
      </c>
      <c r="J84" s="108">
        <f t="shared" si="11"/>
        <v>0</v>
      </c>
      <c r="K84" s="118">
        <f t="shared" si="12"/>
        <v>0</v>
      </c>
    </row>
    <row r="85" spans="1:11" x14ac:dyDescent="0.2">
      <c r="A85" s="130" t="s">
        <v>98</v>
      </c>
      <c r="B85" s="277" t="s">
        <v>99</v>
      </c>
      <c r="C85" s="108">
        <f t="shared" si="11"/>
        <v>0</v>
      </c>
      <c r="D85" s="108">
        <f t="shared" si="11"/>
        <v>0</v>
      </c>
      <c r="E85" s="108">
        <f t="shared" si="11"/>
        <v>0</v>
      </c>
      <c r="F85" s="108">
        <f t="shared" si="11"/>
        <v>0</v>
      </c>
      <c r="G85" s="108">
        <f t="shared" si="11"/>
        <v>0</v>
      </c>
      <c r="H85" s="108">
        <f t="shared" si="11"/>
        <v>0</v>
      </c>
      <c r="I85" s="108">
        <f t="shared" si="11"/>
        <v>0</v>
      </c>
      <c r="J85" s="108">
        <f t="shared" si="11"/>
        <v>0</v>
      </c>
      <c r="K85" s="118">
        <f t="shared" si="12"/>
        <v>0</v>
      </c>
    </row>
    <row r="86" spans="1:11" ht="13.5" thickBot="1" x14ac:dyDescent="0.25">
      <c r="A86" s="355" t="s">
        <v>100</v>
      </c>
      <c r="B86" s="356" t="s">
        <v>101</v>
      </c>
      <c r="C86" s="119">
        <f t="shared" si="11"/>
        <v>0</v>
      </c>
      <c r="D86" s="119">
        <f t="shared" si="11"/>
        <v>0</v>
      </c>
      <c r="E86" s="119">
        <f t="shared" si="11"/>
        <v>0</v>
      </c>
      <c r="F86" s="119">
        <f t="shared" si="11"/>
        <v>0</v>
      </c>
      <c r="G86" s="119">
        <f t="shared" si="11"/>
        <v>0</v>
      </c>
      <c r="H86" s="119">
        <f t="shared" si="11"/>
        <v>0</v>
      </c>
      <c r="I86" s="119">
        <f t="shared" si="11"/>
        <v>0</v>
      </c>
      <c r="J86" s="119">
        <f t="shared" si="11"/>
        <v>0</v>
      </c>
      <c r="K86" s="210">
        <f t="shared" si="12"/>
        <v>0</v>
      </c>
    </row>
    <row r="87" spans="1:11" ht="13.5" thickBot="1" x14ac:dyDescent="0.25">
      <c r="A87" s="283" t="s">
        <v>112</v>
      </c>
      <c r="B87" s="284" t="s">
        <v>103</v>
      </c>
      <c r="C87" s="285">
        <f t="shared" ref="C87:J87" si="13">SUM(C76:C86)</f>
        <v>4</v>
      </c>
      <c r="D87" s="285">
        <f t="shared" si="13"/>
        <v>0</v>
      </c>
      <c r="E87" s="285">
        <f t="shared" si="13"/>
        <v>0</v>
      </c>
      <c r="F87" s="285">
        <f t="shared" si="13"/>
        <v>0</v>
      </c>
      <c r="G87" s="285">
        <f t="shared" si="13"/>
        <v>7</v>
      </c>
      <c r="H87" s="285">
        <f t="shared" si="13"/>
        <v>0</v>
      </c>
      <c r="I87" s="285">
        <f t="shared" si="13"/>
        <v>5</v>
      </c>
      <c r="J87" s="285">
        <f t="shared" si="13"/>
        <v>5</v>
      </c>
      <c r="K87" s="286">
        <f>SUM(K76:K86)</f>
        <v>21</v>
      </c>
    </row>
    <row r="89" spans="1:11" x14ac:dyDescent="0.2">
      <c r="A89" s="1" t="s">
        <v>115</v>
      </c>
    </row>
    <row r="90" spans="1:11" x14ac:dyDescent="0.2">
      <c r="A90" s="2" t="s">
        <v>113</v>
      </c>
      <c r="B90" s="1" t="s">
        <v>114</v>
      </c>
    </row>
  </sheetData>
  <mergeCells count="17">
    <mergeCell ref="B4:K4"/>
    <mergeCell ref="A1:K1"/>
    <mergeCell ref="C2:D2"/>
    <mergeCell ref="E2:F2"/>
    <mergeCell ref="G2:H2"/>
    <mergeCell ref="I2:J2"/>
    <mergeCell ref="C32:K32"/>
    <mergeCell ref="C33:K33"/>
    <mergeCell ref="C5:K5"/>
    <mergeCell ref="C18:K18"/>
    <mergeCell ref="C19:K19"/>
    <mergeCell ref="C75:K75"/>
    <mergeCell ref="C74:K74"/>
    <mergeCell ref="C46:K46"/>
    <mergeCell ref="C47:K47"/>
    <mergeCell ref="C60:K60"/>
    <mergeCell ref="C61:K61"/>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topLeftCell="A7" zoomScaleNormal="100" workbookViewId="0">
      <selection activeCell="D23" sqref="D23"/>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6" width="10.85546875" style="1" customWidth="1"/>
    <col min="7" max="7" width="11" style="1" customWidth="1"/>
    <col min="8" max="16384" width="9.140625" style="1"/>
  </cols>
  <sheetData>
    <row r="1" spans="1:9" ht="25.5" customHeight="1" x14ac:dyDescent="0.2">
      <c r="A1" s="484" t="s">
        <v>117</v>
      </c>
      <c r="B1" s="477"/>
      <c r="D1" s="485" t="s">
        <v>118</v>
      </c>
      <c r="E1" s="486"/>
      <c r="F1" s="486"/>
      <c r="G1" s="486"/>
      <c r="H1" s="486"/>
      <c r="I1" s="487"/>
    </row>
    <row r="2" spans="1:9" s="4" customFormat="1" ht="38.25" customHeight="1" x14ac:dyDescent="0.2">
      <c r="A2" s="12" t="s">
        <v>119</v>
      </c>
      <c r="B2" s="40"/>
      <c r="C2" s="1"/>
      <c r="D2" s="91" t="s">
        <v>119</v>
      </c>
      <c r="E2" s="76" t="s">
        <v>70</v>
      </c>
      <c r="F2" s="76" t="s">
        <v>71</v>
      </c>
      <c r="G2" s="76" t="s">
        <v>72</v>
      </c>
      <c r="H2" s="76" t="s">
        <v>73</v>
      </c>
      <c r="I2" s="172" t="s">
        <v>120</v>
      </c>
    </row>
    <row r="3" spans="1:9" s="4" customFormat="1" x14ac:dyDescent="0.2">
      <c r="A3" s="25" t="s">
        <v>121</v>
      </c>
      <c r="B3" s="62"/>
      <c r="C3" s="1"/>
      <c r="D3" s="61" t="s">
        <v>122</v>
      </c>
      <c r="E3" s="6"/>
      <c r="F3" s="6"/>
      <c r="G3" s="6"/>
      <c r="H3" s="6"/>
      <c r="I3" s="27">
        <f>SUM(E3:H3)</f>
        <v>0</v>
      </c>
    </row>
    <row r="4" spans="1:9" ht="12.75" customHeight="1" thickBot="1" x14ac:dyDescent="0.25">
      <c r="A4" s="15" t="s">
        <v>123</v>
      </c>
      <c r="B4" s="60"/>
      <c r="D4" s="84" t="s">
        <v>124</v>
      </c>
      <c r="E4" s="80"/>
      <c r="F4" s="80"/>
      <c r="G4" s="80"/>
      <c r="H4" s="80"/>
      <c r="I4" s="173">
        <f>SUM(E4:H4)</f>
        <v>0</v>
      </c>
    </row>
    <row r="5" spans="1:9" ht="12.75" customHeight="1" x14ac:dyDescent="0.2">
      <c r="A5" s="15" t="s">
        <v>125</v>
      </c>
      <c r="B5" s="60"/>
    </row>
    <row r="6" spans="1:9" ht="12.75" customHeight="1" x14ac:dyDescent="0.2">
      <c r="A6" s="61" t="s">
        <v>126</v>
      </c>
      <c r="B6" s="60"/>
    </row>
    <row r="7" spans="1:9" ht="25.5" customHeight="1" x14ac:dyDescent="0.2">
      <c r="A7" s="15" t="s">
        <v>127</v>
      </c>
      <c r="B7" s="60"/>
    </row>
    <row r="8" spans="1:9" ht="15.75" thickBot="1" x14ac:dyDescent="0.3">
      <c r="A8" s="96" t="s">
        <v>128</v>
      </c>
      <c r="B8" s="97"/>
    </row>
    <row r="9" spans="1:9" x14ac:dyDescent="0.2">
      <c r="A9" s="58" t="s">
        <v>129</v>
      </c>
      <c r="B9" s="59"/>
    </row>
    <row r="10" spans="1:9" x14ac:dyDescent="0.2">
      <c r="A10" s="15" t="s">
        <v>123</v>
      </c>
      <c r="B10" s="60"/>
    </row>
    <row r="11" spans="1:9" x14ac:dyDescent="0.2">
      <c r="A11" s="15" t="s">
        <v>125</v>
      </c>
      <c r="B11" s="60"/>
    </row>
    <row r="12" spans="1:9" x14ac:dyDescent="0.2">
      <c r="A12" s="61" t="s">
        <v>126</v>
      </c>
      <c r="B12" s="60"/>
    </row>
    <row r="13" spans="1:9" ht="25.5" x14ac:dyDescent="0.2">
      <c r="A13" s="15" t="s">
        <v>127</v>
      </c>
      <c r="B13" s="60"/>
    </row>
    <row r="14" spans="1:9" ht="15" x14ac:dyDescent="0.25">
      <c r="A14" s="94" t="s">
        <v>128</v>
      </c>
      <c r="B14" s="95"/>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D16" sqref="D16"/>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88" t="s">
        <v>130</v>
      </c>
      <c r="B1" s="489"/>
      <c r="D1" s="485" t="s">
        <v>131</v>
      </c>
      <c r="E1" s="486"/>
      <c r="F1" s="486"/>
      <c r="G1" s="486"/>
      <c r="H1" s="486"/>
      <c r="I1" s="487"/>
    </row>
    <row r="2" spans="1:9" s="4" customFormat="1" ht="38.25" customHeight="1" x14ac:dyDescent="0.2">
      <c r="A2" s="12" t="s">
        <v>119</v>
      </c>
      <c r="B2" s="40"/>
      <c r="D2" s="91" t="s">
        <v>119</v>
      </c>
      <c r="E2" s="76" t="s">
        <v>70</v>
      </c>
      <c r="F2" s="76" t="s">
        <v>71</v>
      </c>
      <c r="G2" s="76" t="s">
        <v>72</v>
      </c>
      <c r="H2" s="76" t="s">
        <v>73</v>
      </c>
      <c r="I2" s="172" t="s">
        <v>120</v>
      </c>
    </row>
    <row r="3" spans="1:9" s="4" customFormat="1" ht="12.75" customHeight="1" x14ac:dyDescent="0.2">
      <c r="A3" s="25" t="s">
        <v>132</v>
      </c>
      <c r="B3" s="62"/>
      <c r="D3" s="61" t="s">
        <v>122</v>
      </c>
      <c r="E3" s="6"/>
      <c r="F3" s="6"/>
      <c r="G3" s="6"/>
      <c r="H3" s="6"/>
      <c r="I3" s="27">
        <f>SUM(E3:H3)</f>
        <v>0</v>
      </c>
    </row>
    <row r="4" spans="1:9" s="4" customFormat="1" ht="12.75" customHeight="1" thickBot="1" x14ac:dyDescent="0.25">
      <c r="A4" s="175" t="s">
        <v>133</v>
      </c>
      <c r="B4" s="62"/>
      <c r="D4" s="84" t="s">
        <v>124</v>
      </c>
      <c r="E4" s="80"/>
      <c r="F4" s="80"/>
      <c r="G4" s="80"/>
      <c r="H4" s="80"/>
      <c r="I4" s="173">
        <f>SUM(E4:H4)</f>
        <v>0</v>
      </c>
    </row>
    <row r="5" spans="1:9" ht="12.75" customHeight="1" x14ac:dyDescent="0.2">
      <c r="A5" s="130" t="s">
        <v>134</v>
      </c>
      <c r="B5" s="174"/>
    </row>
    <row r="6" spans="1:9" ht="25.5" customHeight="1" x14ac:dyDescent="0.2">
      <c r="A6" s="130" t="s">
        <v>127</v>
      </c>
      <c r="B6" s="174"/>
    </row>
    <row r="7" spans="1:9" ht="15.75" thickBot="1" x14ac:dyDescent="0.3">
      <c r="A7" s="94" t="s">
        <v>128</v>
      </c>
      <c r="B7" s="95"/>
    </row>
    <row r="8" spans="1:9" x14ac:dyDescent="0.2">
      <c r="A8" s="175" t="s">
        <v>135</v>
      </c>
      <c r="B8" s="176"/>
    </row>
    <row r="9" spans="1:9" x14ac:dyDescent="0.2">
      <c r="A9" s="175" t="s">
        <v>133</v>
      </c>
      <c r="B9" s="176"/>
    </row>
    <row r="10" spans="1:9" ht="12.75" customHeight="1" x14ac:dyDescent="0.2">
      <c r="A10" s="130" t="s">
        <v>134</v>
      </c>
      <c r="B10" s="174"/>
    </row>
    <row r="11" spans="1:9" ht="25.5" x14ac:dyDescent="0.2">
      <c r="A11" s="130" t="s">
        <v>127</v>
      </c>
      <c r="B11" s="174"/>
    </row>
    <row r="12" spans="1:9" ht="15" x14ac:dyDescent="0.25">
      <c r="A12" s="94" t="s">
        <v>128</v>
      </c>
      <c r="B12" s="95"/>
    </row>
    <row r="13" spans="1:9" ht="15" x14ac:dyDescent="0.25">
      <c r="A13" s="98"/>
      <c r="B13" s="70"/>
    </row>
    <row r="14" spans="1:9" ht="15" customHeight="1" x14ac:dyDescent="0.2">
      <c r="A14" s="490" t="s">
        <v>136</v>
      </c>
      <c r="B14" s="490"/>
    </row>
    <row r="15" spans="1:9" ht="15" customHeight="1" x14ac:dyDescent="0.2">
      <c r="A15" s="490"/>
      <c r="B15" s="490"/>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topLeftCell="C1" workbookViewId="0">
      <selection activeCell="B37" sqref="B37"/>
    </sheetView>
  </sheetViews>
  <sheetFormatPr defaultColWidth="9.140625" defaultRowHeight="12.75" x14ac:dyDescent="0.2"/>
  <cols>
    <col min="1" max="1" width="38.5703125" style="2" customWidth="1"/>
    <col min="2" max="2" width="53.140625" style="3" customWidth="1"/>
    <col min="3" max="3" width="9.140625" style="1" customWidth="1"/>
    <col min="4" max="4" width="35" style="1" bestFit="1" customWidth="1"/>
    <col min="5" max="5" width="10" style="1" customWidth="1"/>
    <col min="6" max="6" width="10.7109375" style="1" customWidth="1"/>
    <col min="7" max="7" width="11" style="1" customWidth="1"/>
    <col min="8" max="16384" width="9.140625" style="1"/>
  </cols>
  <sheetData>
    <row r="1" spans="1:9" ht="34.5" customHeight="1" x14ac:dyDescent="0.2">
      <c r="A1" s="488" t="s">
        <v>137</v>
      </c>
      <c r="B1" s="489"/>
      <c r="D1" s="485" t="s">
        <v>138</v>
      </c>
      <c r="E1" s="486"/>
      <c r="F1" s="486"/>
      <c r="G1" s="486"/>
      <c r="H1" s="486"/>
      <c r="I1" s="487"/>
    </row>
    <row r="2" spans="1:9" s="4" customFormat="1" ht="38.25" customHeight="1" x14ac:dyDescent="0.2">
      <c r="A2" s="12" t="s">
        <v>139</v>
      </c>
      <c r="B2" s="40"/>
      <c r="D2" s="91" t="s">
        <v>119</v>
      </c>
      <c r="E2" s="76" t="s">
        <v>70</v>
      </c>
      <c r="F2" s="76" t="s">
        <v>71</v>
      </c>
      <c r="G2" s="76" t="s">
        <v>72</v>
      </c>
      <c r="H2" s="76" t="s">
        <v>73</v>
      </c>
      <c r="I2" s="172" t="s">
        <v>120</v>
      </c>
    </row>
    <row r="3" spans="1:9" s="4" customFormat="1" x14ac:dyDescent="0.2">
      <c r="A3" s="25" t="s">
        <v>132</v>
      </c>
      <c r="B3" s="62" t="s">
        <v>140</v>
      </c>
      <c r="D3" s="61" t="s">
        <v>122</v>
      </c>
      <c r="E3" s="6">
        <v>1</v>
      </c>
      <c r="F3" s="6"/>
      <c r="G3" s="6"/>
      <c r="H3" s="6"/>
      <c r="I3" s="27">
        <f>SUM(E3:H3)</f>
        <v>1</v>
      </c>
    </row>
    <row r="4" spans="1:9" s="4" customFormat="1" ht="13.5" thickBot="1" x14ac:dyDescent="0.25">
      <c r="A4" s="175" t="s">
        <v>141</v>
      </c>
      <c r="B4" s="62">
        <v>10</v>
      </c>
      <c r="D4" s="84" t="s">
        <v>124</v>
      </c>
      <c r="E4" s="80">
        <v>0</v>
      </c>
      <c r="F4" s="80"/>
      <c r="G4" s="80"/>
      <c r="H4" s="80"/>
      <c r="I4" s="173">
        <f>SUM(E4:H4)</f>
        <v>0</v>
      </c>
    </row>
    <row r="5" spans="1:9" x14ac:dyDescent="0.2">
      <c r="A5" s="130" t="s">
        <v>142</v>
      </c>
      <c r="B5" s="60" t="s">
        <v>143</v>
      </c>
    </row>
    <row r="6" spans="1:9" ht="25.5" x14ac:dyDescent="0.2">
      <c r="A6" s="130" t="s">
        <v>127</v>
      </c>
      <c r="B6" s="60" t="s">
        <v>144</v>
      </c>
    </row>
    <row r="7" spans="1:9" x14ac:dyDescent="0.2">
      <c r="A7" s="112" t="s">
        <v>128</v>
      </c>
      <c r="B7" s="60">
        <v>0</v>
      </c>
    </row>
    <row r="8" spans="1:9" x14ac:dyDescent="0.2">
      <c r="A8" s="175" t="s">
        <v>135</v>
      </c>
      <c r="B8" s="62"/>
    </row>
    <row r="9" spans="1:9" x14ac:dyDescent="0.2">
      <c r="A9" s="175" t="s">
        <v>141</v>
      </c>
      <c r="B9" s="62"/>
    </row>
    <row r="10" spans="1:9" x14ac:dyDescent="0.2">
      <c r="A10" s="130" t="s">
        <v>142</v>
      </c>
      <c r="B10" s="60"/>
    </row>
    <row r="11" spans="1:9" ht="26.25" customHeight="1" x14ac:dyDescent="0.2">
      <c r="A11" s="130" t="s">
        <v>127</v>
      </c>
      <c r="B11" s="60"/>
    </row>
    <row r="12" spans="1:9" x14ac:dyDescent="0.2">
      <c r="A12" s="41" t="s">
        <v>128</v>
      </c>
      <c r="B12" s="177"/>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P18"/>
  <sheetViews>
    <sheetView workbookViewId="0">
      <selection activeCell="B20" sqref="B20"/>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6" ht="25.5" customHeight="1" x14ac:dyDescent="0.2">
      <c r="A1" s="474" t="s">
        <v>145</v>
      </c>
      <c r="B1" s="475"/>
      <c r="C1" s="475"/>
      <c r="D1" s="475"/>
      <c r="E1" s="475"/>
      <c r="F1" s="475"/>
      <c r="G1" s="475"/>
      <c r="H1" s="475"/>
      <c r="I1" s="475"/>
      <c r="J1" s="477"/>
    </row>
    <row r="2" spans="1:16" s="4" customFormat="1" ht="38.25" customHeight="1" x14ac:dyDescent="0.2">
      <c r="A2" s="12" t="s">
        <v>69</v>
      </c>
      <c r="B2" s="7"/>
      <c r="C2" s="481" t="s">
        <v>146</v>
      </c>
      <c r="D2" s="481"/>
      <c r="E2" s="481"/>
      <c r="F2" s="481" t="s">
        <v>147</v>
      </c>
      <c r="G2" s="481"/>
      <c r="H2" s="481"/>
      <c r="I2" s="492" t="s">
        <v>148</v>
      </c>
      <c r="J2" s="494" t="s">
        <v>74</v>
      </c>
    </row>
    <row r="3" spans="1:16" s="4" customFormat="1" ht="25.5" x14ac:dyDescent="0.2">
      <c r="A3" s="12"/>
      <c r="B3" s="7"/>
      <c r="C3" s="76" t="s">
        <v>149</v>
      </c>
      <c r="D3" s="76" t="s">
        <v>150</v>
      </c>
      <c r="E3" s="76" t="s">
        <v>151</v>
      </c>
      <c r="F3" s="76" t="s">
        <v>149</v>
      </c>
      <c r="G3" s="76" t="s">
        <v>150</v>
      </c>
      <c r="H3" s="76" t="s">
        <v>151</v>
      </c>
      <c r="I3" s="493"/>
      <c r="J3" s="495"/>
    </row>
    <row r="4" spans="1:16" s="2" customFormat="1" ht="13.9" customHeight="1" x14ac:dyDescent="0.2">
      <c r="A4" s="275" t="s">
        <v>78</v>
      </c>
      <c r="B4" s="276" t="s">
        <v>79</v>
      </c>
      <c r="C4" s="491"/>
      <c r="D4" s="491"/>
      <c r="E4" s="491"/>
      <c r="F4" s="491"/>
      <c r="G4" s="491"/>
      <c r="H4" s="491"/>
      <c r="I4" s="491"/>
      <c r="J4" s="14"/>
      <c r="L4" s="1"/>
      <c r="M4" s="1"/>
      <c r="N4" s="1"/>
      <c r="O4" s="1"/>
      <c r="P4" s="1"/>
    </row>
    <row r="5" spans="1:16" x14ac:dyDescent="0.2">
      <c r="A5" s="130" t="s">
        <v>80</v>
      </c>
      <c r="B5" s="277" t="s">
        <v>81</v>
      </c>
      <c r="C5" s="9"/>
      <c r="D5" s="9"/>
      <c r="E5" s="9"/>
      <c r="F5" s="9"/>
      <c r="G5" s="9"/>
      <c r="H5" s="9"/>
      <c r="I5" s="9"/>
      <c r="J5" s="16">
        <f>SUM(C5:I5)</f>
        <v>0</v>
      </c>
    </row>
    <row r="6" spans="1:16" x14ac:dyDescent="0.2">
      <c r="A6" s="130" t="s">
        <v>82</v>
      </c>
      <c r="B6" s="277" t="s">
        <v>83</v>
      </c>
      <c r="C6" s="9"/>
      <c r="D6" s="9"/>
      <c r="E6" s="9">
        <v>8</v>
      </c>
      <c r="F6" s="9"/>
      <c r="G6" s="9"/>
      <c r="H6" s="9"/>
      <c r="I6" s="9"/>
      <c r="J6" s="16">
        <f t="shared" ref="J6:J15" si="0">SUM(C6:I6)</f>
        <v>8</v>
      </c>
    </row>
    <row r="7" spans="1:16" x14ac:dyDescent="0.2">
      <c r="A7" s="130" t="s">
        <v>84</v>
      </c>
      <c r="B7" s="277" t="s">
        <v>85</v>
      </c>
      <c r="C7" s="9"/>
      <c r="D7" s="9"/>
      <c r="E7" s="9"/>
      <c r="F7" s="9"/>
      <c r="G7" s="9"/>
      <c r="H7" s="9"/>
      <c r="I7" s="9">
        <v>44</v>
      </c>
      <c r="J7" s="16">
        <f t="shared" si="0"/>
        <v>44</v>
      </c>
    </row>
    <row r="8" spans="1:16" x14ac:dyDescent="0.2">
      <c r="A8" s="130" t="s">
        <v>86</v>
      </c>
      <c r="B8" s="277" t="s">
        <v>87</v>
      </c>
      <c r="C8" s="9"/>
      <c r="D8" s="9"/>
      <c r="E8" s="9">
        <v>2</v>
      </c>
      <c r="F8" s="9"/>
      <c r="G8" s="9"/>
      <c r="H8" s="9"/>
      <c r="I8" s="9">
        <v>4</v>
      </c>
      <c r="J8" s="16">
        <f t="shared" si="0"/>
        <v>6</v>
      </c>
    </row>
    <row r="9" spans="1:16" x14ac:dyDescent="0.2">
      <c r="A9" s="130" t="s">
        <v>88</v>
      </c>
      <c r="B9" s="277" t="s">
        <v>89</v>
      </c>
      <c r="C9" s="9"/>
      <c r="D9" s="9">
        <v>2</v>
      </c>
      <c r="E9" s="9"/>
      <c r="F9" s="9">
        <v>2</v>
      </c>
      <c r="G9" s="9"/>
      <c r="H9" s="9"/>
      <c r="I9" s="9">
        <v>2</v>
      </c>
      <c r="J9" s="16">
        <f t="shared" si="0"/>
        <v>6</v>
      </c>
    </row>
    <row r="10" spans="1:16" x14ac:dyDescent="0.2">
      <c r="A10" s="130" t="s">
        <v>90</v>
      </c>
      <c r="B10" s="277" t="s">
        <v>91</v>
      </c>
      <c r="C10" s="9"/>
      <c r="D10" s="9"/>
      <c r="E10" s="9"/>
      <c r="F10" s="9"/>
      <c r="G10" s="9"/>
      <c r="H10" s="9"/>
      <c r="I10" s="9"/>
      <c r="J10" s="16">
        <f t="shared" si="0"/>
        <v>0</v>
      </c>
    </row>
    <row r="11" spans="1:16" x14ac:dyDescent="0.2">
      <c r="A11" s="130" t="s">
        <v>92</v>
      </c>
      <c r="B11" s="277" t="s">
        <v>93</v>
      </c>
      <c r="C11" s="9"/>
      <c r="D11" s="9"/>
      <c r="E11" s="9"/>
      <c r="F11" s="9"/>
      <c r="G11" s="9"/>
      <c r="H11" s="9"/>
      <c r="I11" s="9">
        <v>14</v>
      </c>
      <c r="J11" s="16">
        <f t="shared" si="0"/>
        <v>14</v>
      </c>
    </row>
    <row r="12" spans="1:16" x14ac:dyDescent="0.2">
      <c r="A12" s="130" t="s">
        <v>94</v>
      </c>
      <c r="B12" s="277" t="s">
        <v>95</v>
      </c>
      <c r="C12" s="9"/>
      <c r="D12" s="9"/>
      <c r="E12" s="9"/>
      <c r="F12" s="9"/>
      <c r="G12" s="9"/>
      <c r="H12" s="9"/>
      <c r="I12" s="9"/>
      <c r="J12" s="16">
        <f t="shared" si="0"/>
        <v>0</v>
      </c>
    </row>
    <row r="13" spans="1:16" x14ac:dyDescent="0.2">
      <c r="A13" s="130" t="s">
        <v>96</v>
      </c>
      <c r="B13" s="277" t="s">
        <v>97</v>
      </c>
      <c r="C13" s="9"/>
      <c r="D13" s="9"/>
      <c r="E13" s="9"/>
      <c r="F13" s="9"/>
      <c r="G13" s="9"/>
      <c r="H13" s="9"/>
      <c r="I13" s="9"/>
      <c r="J13" s="16">
        <f t="shared" si="0"/>
        <v>0</v>
      </c>
    </row>
    <row r="14" spans="1:16" x14ac:dyDescent="0.2">
      <c r="A14" s="130" t="s">
        <v>98</v>
      </c>
      <c r="B14" s="277" t="s">
        <v>99</v>
      </c>
      <c r="C14" s="9"/>
      <c r="D14" s="9"/>
      <c r="E14" s="9">
        <v>3</v>
      </c>
      <c r="F14" s="9"/>
      <c r="G14" s="9"/>
      <c r="H14" s="9"/>
      <c r="I14" s="9">
        <v>5</v>
      </c>
      <c r="J14" s="16">
        <f t="shared" si="0"/>
        <v>8</v>
      </c>
    </row>
    <row r="15" spans="1:16" x14ac:dyDescent="0.2">
      <c r="A15" s="130" t="s">
        <v>100</v>
      </c>
      <c r="B15" s="277" t="s">
        <v>101</v>
      </c>
      <c r="C15" s="20"/>
      <c r="D15" s="20"/>
      <c r="E15" s="20"/>
      <c r="F15" s="20"/>
      <c r="G15" s="20"/>
      <c r="H15" s="20"/>
      <c r="I15" s="20"/>
      <c r="J15" s="16">
        <f t="shared" si="0"/>
        <v>0</v>
      </c>
    </row>
    <row r="16" spans="1:16" ht="13.5" thickBot="1" x14ac:dyDescent="0.25">
      <c r="A16" s="22" t="s">
        <v>74</v>
      </c>
      <c r="B16" s="266" t="s">
        <v>103</v>
      </c>
      <c r="C16" s="24">
        <f t="shared" ref="C16:H16" si="1">SUM(C5:C15)</f>
        <v>0</v>
      </c>
      <c r="D16" s="24">
        <f t="shared" si="1"/>
        <v>2</v>
      </c>
      <c r="E16" s="24">
        <f t="shared" si="1"/>
        <v>13</v>
      </c>
      <c r="F16" s="24">
        <f t="shared" si="1"/>
        <v>2</v>
      </c>
      <c r="G16" s="24">
        <f t="shared" si="1"/>
        <v>0</v>
      </c>
      <c r="H16" s="24">
        <f t="shared" si="1"/>
        <v>0</v>
      </c>
      <c r="I16" s="24">
        <f>SUM(I5:I15)</f>
        <v>69</v>
      </c>
      <c r="J16" s="17">
        <f>SUM(J5:J15)</f>
        <v>86</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Q18"/>
  <sheetViews>
    <sheetView topLeftCell="E7" workbookViewId="0">
      <selection activeCell="N24" sqref="N24"/>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7" ht="25.5" customHeight="1" x14ac:dyDescent="0.2">
      <c r="A1" s="484" t="s">
        <v>152</v>
      </c>
      <c r="B1" s="475"/>
      <c r="C1" s="475"/>
      <c r="D1" s="475"/>
      <c r="E1" s="475"/>
      <c r="F1" s="475"/>
      <c r="G1" s="475"/>
      <c r="H1" s="475"/>
      <c r="I1" s="475"/>
      <c r="J1" s="475"/>
      <c r="K1" s="477"/>
      <c r="M1" s="4"/>
      <c r="N1" s="4"/>
      <c r="O1" s="4"/>
      <c r="P1" s="4"/>
      <c r="Q1" s="4"/>
    </row>
    <row r="2" spans="1:17" s="4" customFormat="1" ht="38.25" customHeight="1" x14ac:dyDescent="0.2">
      <c r="A2" s="12" t="s">
        <v>69</v>
      </c>
      <c r="B2" s="7"/>
      <c r="C2" s="481" t="s">
        <v>146</v>
      </c>
      <c r="D2" s="481"/>
      <c r="E2" s="481"/>
      <c r="F2" s="481" t="s">
        <v>147</v>
      </c>
      <c r="G2" s="481"/>
      <c r="H2" s="481"/>
      <c r="I2" s="492" t="s">
        <v>148</v>
      </c>
      <c r="J2" s="497" t="s">
        <v>153</v>
      </c>
      <c r="K2" s="499" t="s">
        <v>154</v>
      </c>
      <c r="M2" s="2"/>
      <c r="N2" s="2"/>
      <c r="O2" s="2"/>
      <c r="P2" s="2"/>
      <c r="Q2" s="2"/>
    </row>
    <row r="3" spans="1:17" s="4" customFormat="1" ht="30.75" customHeight="1" x14ac:dyDescent="0.2">
      <c r="A3" s="12"/>
      <c r="B3" s="7"/>
      <c r="C3" s="76" t="s">
        <v>149</v>
      </c>
      <c r="D3" s="76" t="s">
        <v>150</v>
      </c>
      <c r="E3" s="76" t="s">
        <v>151</v>
      </c>
      <c r="F3" s="76" t="s">
        <v>149</v>
      </c>
      <c r="G3" s="76" t="s">
        <v>150</v>
      </c>
      <c r="H3" s="76" t="s">
        <v>151</v>
      </c>
      <c r="I3" s="493"/>
      <c r="J3" s="498"/>
      <c r="K3" s="500"/>
    </row>
    <row r="4" spans="1:17" s="2" customFormat="1" x14ac:dyDescent="0.2">
      <c r="A4" s="275" t="s">
        <v>78</v>
      </c>
      <c r="B4" s="276" t="s">
        <v>79</v>
      </c>
      <c r="C4" s="491"/>
      <c r="D4" s="491"/>
      <c r="E4" s="491"/>
      <c r="F4" s="491"/>
      <c r="G4" s="491"/>
      <c r="H4" s="491"/>
      <c r="I4" s="491"/>
      <c r="J4" s="34"/>
      <c r="K4" s="35"/>
    </row>
    <row r="5" spans="1:17" x14ac:dyDescent="0.2">
      <c r="A5" s="130" t="s">
        <v>80</v>
      </c>
      <c r="B5" s="277" t="s">
        <v>81</v>
      </c>
      <c r="C5" s="9"/>
      <c r="D5" s="9"/>
      <c r="E5" s="9"/>
      <c r="F5" s="9"/>
      <c r="G5" s="9"/>
      <c r="H5" s="9"/>
      <c r="I5" s="9"/>
      <c r="J5" s="11"/>
      <c r="K5" s="33"/>
    </row>
    <row r="6" spans="1:17" x14ac:dyDescent="0.2">
      <c r="A6" s="130" t="s">
        <v>82</v>
      </c>
      <c r="B6" s="277" t="s">
        <v>83</v>
      </c>
      <c r="C6" s="9"/>
      <c r="D6" s="9"/>
      <c r="E6" s="9">
        <v>191</v>
      </c>
      <c r="F6" s="9"/>
      <c r="G6" s="9"/>
      <c r="H6" s="9"/>
      <c r="I6" s="9"/>
      <c r="J6" s="11">
        <v>191</v>
      </c>
      <c r="K6" s="33">
        <v>16</v>
      </c>
    </row>
    <row r="7" spans="1:17" x14ac:dyDescent="0.2">
      <c r="A7" s="130" t="s">
        <v>84</v>
      </c>
      <c r="B7" s="277" t="s">
        <v>85</v>
      </c>
      <c r="C7" s="9"/>
      <c r="D7" s="9"/>
      <c r="E7" s="9"/>
      <c r="F7" s="9"/>
      <c r="G7" s="9"/>
      <c r="H7" s="9"/>
      <c r="I7" s="9">
        <v>591</v>
      </c>
      <c r="J7" s="11">
        <v>591</v>
      </c>
      <c r="K7" s="33"/>
    </row>
    <row r="8" spans="1:17" x14ac:dyDescent="0.2">
      <c r="A8" s="130" t="s">
        <v>86</v>
      </c>
      <c r="B8" s="277" t="s">
        <v>87</v>
      </c>
      <c r="C8" s="9"/>
      <c r="D8" s="9"/>
      <c r="E8" s="9">
        <v>72</v>
      </c>
      <c r="F8" s="9"/>
      <c r="G8" s="9"/>
      <c r="H8" s="9"/>
      <c r="I8" s="9">
        <v>262</v>
      </c>
      <c r="J8" s="11">
        <v>334</v>
      </c>
      <c r="K8" s="33">
        <v>69</v>
      </c>
    </row>
    <row r="9" spans="1:17" x14ac:dyDescent="0.2">
      <c r="A9" s="130" t="s">
        <v>88</v>
      </c>
      <c r="B9" s="277" t="s">
        <v>89</v>
      </c>
      <c r="C9" s="9"/>
      <c r="D9" s="9">
        <v>13</v>
      </c>
      <c r="E9" s="9"/>
      <c r="F9" s="9">
        <v>140</v>
      </c>
      <c r="G9" s="9"/>
      <c r="H9" s="9"/>
      <c r="I9" s="9">
        <v>57</v>
      </c>
      <c r="J9" s="11">
        <v>210</v>
      </c>
      <c r="K9" s="33"/>
    </row>
    <row r="10" spans="1:17" x14ac:dyDescent="0.2">
      <c r="A10" s="130" t="s">
        <v>90</v>
      </c>
      <c r="B10" s="277" t="s">
        <v>91</v>
      </c>
      <c r="C10" s="9"/>
      <c r="D10" s="9"/>
      <c r="E10" s="9"/>
      <c r="F10" s="9"/>
      <c r="G10" s="9"/>
      <c r="H10" s="9"/>
      <c r="I10" s="9"/>
      <c r="J10" s="11"/>
      <c r="K10" s="33"/>
    </row>
    <row r="11" spans="1:17" x14ac:dyDescent="0.2">
      <c r="A11" s="130" t="s">
        <v>92</v>
      </c>
      <c r="B11" s="277" t="s">
        <v>93</v>
      </c>
      <c r="C11" s="9"/>
      <c r="D11" s="9"/>
      <c r="E11" s="9"/>
      <c r="F11" s="9"/>
      <c r="G11" s="9"/>
      <c r="H11" s="9"/>
      <c r="I11" s="9">
        <v>178</v>
      </c>
      <c r="J11" s="11">
        <v>178</v>
      </c>
      <c r="K11" s="33"/>
    </row>
    <row r="12" spans="1:17" x14ac:dyDescent="0.2">
      <c r="A12" s="130" t="s">
        <v>94</v>
      </c>
      <c r="B12" s="277" t="s">
        <v>95</v>
      </c>
      <c r="C12" s="9"/>
      <c r="D12" s="9"/>
      <c r="E12" s="9"/>
      <c r="F12" s="9"/>
      <c r="G12" s="9"/>
      <c r="H12" s="9"/>
      <c r="I12" s="9"/>
      <c r="J12" s="11"/>
      <c r="K12" s="33"/>
    </row>
    <row r="13" spans="1:17" x14ac:dyDescent="0.2">
      <c r="A13" s="130" t="s">
        <v>96</v>
      </c>
      <c r="B13" s="277" t="s">
        <v>97</v>
      </c>
      <c r="C13" s="9"/>
      <c r="D13" s="9"/>
      <c r="E13" s="9"/>
      <c r="F13" s="9"/>
      <c r="G13" s="9"/>
      <c r="H13" s="9"/>
      <c r="I13" s="9"/>
      <c r="J13" s="11"/>
      <c r="K13" s="33"/>
    </row>
    <row r="14" spans="1:17" x14ac:dyDescent="0.2">
      <c r="A14" s="130" t="s">
        <v>98</v>
      </c>
      <c r="B14" s="277" t="s">
        <v>99</v>
      </c>
      <c r="C14" s="9"/>
      <c r="D14" s="9"/>
      <c r="E14" s="9">
        <v>70</v>
      </c>
      <c r="F14" s="9"/>
      <c r="G14" s="9"/>
      <c r="H14" s="9"/>
      <c r="I14" s="9">
        <v>104</v>
      </c>
      <c r="J14" s="11">
        <v>174</v>
      </c>
      <c r="K14" s="33"/>
    </row>
    <row r="15" spans="1:17" x14ac:dyDescent="0.2">
      <c r="A15" s="130" t="s">
        <v>100</v>
      </c>
      <c r="B15" s="277" t="s">
        <v>101</v>
      </c>
      <c r="C15" s="20"/>
      <c r="D15" s="20"/>
      <c r="E15" s="20"/>
      <c r="F15" s="20"/>
      <c r="G15" s="20"/>
      <c r="H15" s="20"/>
      <c r="I15" s="20"/>
      <c r="J15" s="52"/>
      <c r="K15" s="265"/>
    </row>
    <row r="16" spans="1:17" ht="13.5" thickBot="1" x14ac:dyDescent="0.25">
      <c r="A16" s="22" t="s">
        <v>153</v>
      </c>
      <c r="B16" s="266" t="s">
        <v>103</v>
      </c>
      <c r="C16" s="24"/>
      <c r="D16" s="24">
        <v>13</v>
      </c>
      <c r="E16" s="24">
        <v>333</v>
      </c>
      <c r="F16" s="24">
        <v>140</v>
      </c>
      <c r="G16" s="24"/>
      <c r="H16" s="24"/>
      <c r="I16" s="24">
        <v>1103</v>
      </c>
      <c r="J16" s="24"/>
      <c r="K16" s="17">
        <v>85</v>
      </c>
    </row>
    <row r="18" spans="1:11" ht="30" customHeight="1" x14ac:dyDescent="0.2">
      <c r="A18" s="496" t="s">
        <v>155</v>
      </c>
      <c r="B18" s="496"/>
      <c r="C18" s="496"/>
      <c r="D18" s="496"/>
      <c r="E18" s="496"/>
      <c r="F18" s="496"/>
      <c r="G18" s="496"/>
      <c r="H18" s="496"/>
      <c r="I18" s="496"/>
      <c r="J18" s="496"/>
      <c r="K18" s="496"/>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Q18"/>
  <sheetViews>
    <sheetView topLeftCell="E1" workbookViewId="0">
      <selection activeCell="A22" sqref="A22"/>
    </sheetView>
  </sheetViews>
  <sheetFormatPr defaultColWidth="9.140625" defaultRowHeight="12.75" x14ac:dyDescent="0.2"/>
  <cols>
    <col min="1" max="1" width="47.85546875" style="2" customWidth="1"/>
    <col min="2" max="2" width="6.7109375" style="3" customWidth="1"/>
    <col min="3" max="3" width="12.5703125" style="1" customWidth="1"/>
    <col min="4" max="4" width="9.2851562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7" ht="25.5" customHeight="1" x14ac:dyDescent="0.2">
      <c r="A1" s="484" t="s">
        <v>156</v>
      </c>
      <c r="B1" s="475"/>
      <c r="C1" s="475"/>
      <c r="D1" s="475"/>
      <c r="E1" s="475"/>
      <c r="F1" s="475"/>
      <c r="G1" s="475"/>
      <c r="H1" s="475"/>
      <c r="I1" s="475"/>
      <c r="J1" s="477"/>
      <c r="M1" s="4"/>
      <c r="N1" s="4"/>
      <c r="O1" s="4"/>
      <c r="P1" s="4"/>
      <c r="Q1" s="4"/>
    </row>
    <row r="2" spans="1:17" s="4" customFormat="1" ht="15" customHeight="1" x14ac:dyDescent="0.2">
      <c r="A2" s="12" t="s">
        <v>69</v>
      </c>
      <c r="B2" s="7"/>
      <c r="C2" s="481" t="s">
        <v>157</v>
      </c>
      <c r="D2" s="481"/>
      <c r="E2" s="481"/>
      <c r="F2" s="502" t="s">
        <v>74</v>
      </c>
      <c r="G2" s="483" t="s">
        <v>158</v>
      </c>
      <c r="H2" s="481"/>
      <c r="I2" s="481"/>
      <c r="J2" s="326" t="s">
        <v>153</v>
      </c>
    </row>
    <row r="3" spans="1:17" s="4" customFormat="1" ht="45" customHeight="1" x14ac:dyDescent="0.2">
      <c r="A3" s="12"/>
      <c r="B3" s="7"/>
      <c r="C3" s="324" t="s">
        <v>159</v>
      </c>
      <c r="D3" s="324" t="s">
        <v>160</v>
      </c>
      <c r="E3" s="325" t="s">
        <v>148</v>
      </c>
      <c r="F3" s="503"/>
      <c r="G3" s="323" t="s">
        <v>159</v>
      </c>
      <c r="H3" s="324" t="s">
        <v>160</v>
      </c>
      <c r="I3" s="325" t="s">
        <v>148</v>
      </c>
      <c r="J3" s="327"/>
    </row>
    <row r="4" spans="1:17" s="2" customFormat="1" ht="13.9" customHeight="1" x14ac:dyDescent="0.2">
      <c r="A4" s="275" t="s">
        <v>78</v>
      </c>
      <c r="B4" s="276" t="s">
        <v>79</v>
      </c>
      <c r="C4" s="328"/>
      <c r="D4" s="328"/>
      <c r="E4" s="328"/>
      <c r="F4" s="14"/>
      <c r="G4" s="329"/>
      <c r="H4" s="328"/>
      <c r="I4" s="328"/>
      <c r="J4" s="14"/>
      <c r="M4" s="501" t="s">
        <v>25</v>
      </c>
      <c r="N4" s="501"/>
      <c r="O4" s="501"/>
      <c r="P4" s="501"/>
      <c r="Q4" s="501"/>
    </row>
    <row r="5" spans="1:17" x14ac:dyDescent="0.2">
      <c r="A5" s="130" t="s">
        <v>80</v>
      </c>
      <c r="B5" s="277" t="s">
        <v>81</v>
      </c>
      <c r="C5" s="9"/>
      <c r="D5" s="9"/>
      <c r="E5" s="9"/>
      <c r="F5" s="16">
        <f>SUM(C5:E5)</f>
        <v>0</v>
      </c>
      <c r="G5" s="330"/>
      <c r="H5" s="9"/>
      <c r="I5" s="9"/>
      <c r="J5" s="16"/>
      <c r="M5" s="501"/>
      <c r="N5" s="501"/>
      <c r="O5" s="501"/>
      <c r="P5" s="501"/>
      <c r="Q5" s="501"/>
    </row>
    <row r="6" spans="1:17" x14ac:dyDescent="0.2">
      <c r="A6" s="130" t="s">
        <v>82</v>
      </c>
      <c r="B6" s="277" t="s">
        <v>83</v>
      </c>
      <c r="C6" s="9"/>
      <c r="D6" s="9"/>
      <c r="E6" s="9"/>
      <c r="F6" s="16">
        <f t="shared" ref="F6:F16" si="0">SUM(C6:E6)</f>
        <v>0</v>
      </c>
      <c r="G6" s="330"/>
      <c r="H6" s="9"/>
      <c r="I6" s="9"/>
      <c r="J6" s="16"/>
      <c r="M6" s="501"/>
      <c r="N6" s="501"/>
      <c r="O6" s="501"/>
      <c r="P6" s="501"/>
      <c r="Q6" s="501"/>
    </row>
    <row r="7" spans="1:17" x14ac:dyDescent="0.2">
      <c r="A7" s="130" t="s">
        <v>84</v>
      </c>
      <c r="B7" s="277" t="s">
        <v>85</v>
      </c>
      <c r="C7" s="9"/>
      <c r="D7" s="9"/>
      <c r="E7" s="9"/>
      <c r="F7" s="16">
        <f t="shared" si="0"/>
        <v>0</v>
      </c>
      <c r="G7" s="330"/>
      <c r="H7" s="9"/>
      <c r="I7" s="9"/>
      <c r="J7" s="16"/>
      <c r="M7" s="501"/>
      <c r="N7" s="501"/>
      <c r="O7" s="501"/>
      <c r="P7" s="501"/>
      <c r="Q7" s="501"/>
    </row>
    <row r="8" spans="1:17" x14ac:dyDescent="0.2">
      <c r="A8" s="130" t="s">
        <v>86</v>
      </c>
      <c r="B8" s="277" t="s">
        <v>87</v>
      </c>
      <c r="C8" s="9"/>
      <c r="D8" s="9"/>
      <c r="E8" s="9"/>
      <c r="F8" s="16">
        <f t="shared" si="0"/>
        <v>0</v>
      </c>
      <c r="G8" s="330"/>
      <c r="H8" s="9"/>
      <c r="I8" s="9"/>
      <c r="J8" s="16"/>
      <c r="M8" s="501"/>
      <c r="N8" s="501"/>
      <c r="O8" s="501"/>
      <c r="P8" s="501"/>
      <c r="Q8" s="501"/>
    </row>
    <row r="9" spans="1:17" x14ac:dyDescent="0.2">
      <c r="A9" s="130" t="s">
        <v>88</v>
      </c>
      <c r="B9" s="277" t="s">
        <v>89</v>
      </c>
      <c r="C9" s="9"/>
      <c r="D9" s="9"/>
      <c r="E9" s="9"/>
      <c r="F9" s="16">
        <f t="shared" si="0"/>
        <v>0</v>
      </c>
      <c r="G9" s="330"/>
      <c r="H9" s="9"/>
      <c r="I9" s="9"/>
      <c r="J9" s="16"/>
      <c r="M9" s="501"/>
      <c r="N9" s="501"/>
      <c r="O9" s="501"/>
      <c r="P9" s="501"/>
      <c r="Q9" s="501"/>
    </row>
    <row r="10" spans="1:17" x14ac:dyDescent="0.2">
      <c r="A10" s="130" t="s">
        <v>90</v>
      </c>
      <c r="B10" s="277" t="s">
        <v>91</v>
      </c>
      <c r="C10" s="9"/>
      <c r="D10" s="9"/>
      <c r="E10" s="9"/>
      <c r="F10" s="16">
        <f t="shared" si="0"/>
        <v>0</v>
      </c>
      <c r="G10" s="330"/>
      <c r="H10" s="9"/>
      <c r="I10" s="9"/>
      <c r="J10" s="16"/>
    </row>
    <row r="11" spans="1:17" x14ac:dyDescent="0.2">
      <c r="A11" s="130" t="s">
        <v>92</v>
      </c>
      <c r="B11" s="277" t="s">
        <v>93</v>
      </c>
      <c r="C11" s="9"/>
      <c r="D11" s="9"/>
      <c r="E11" s="9"/>
      <c r="F11" s="16">
        <f t="shared" si="0"/>
        <v>0</v>
      </c>
      <c r="G11" s="330"/>
      <c r="H11" s="9"/>
      <c r="I11" s="9"/>
      <c r="J11" s="16"/>
    </row>
    <row r="12" spans="1:17" x14ac:dyDescent="0.2">
      <c r="A12" s="130" t="s">
        <v>94</v>
      </c>
      <c r="B12" s="277" t="s">
        <v>95</v>
      </c>
      <c r="C12" s="9"/>
      <c r="D12" s="9"/>
      <c r="E12" s="9"/>
      <c r="F12" s="16">
        <f t="shared" si="0"/>
        <v>0</v>
      </c>
      <c r="G12" s="330"/>
      <c r="H12" s="9"/>
      <c r="I12" s="9"/>
      <c r="J12" s="16"/>
    </row>
    <row r="13" spans="1:17" x14ac:dyDescent="0.2">
      <c r="A13" s="130" t="s">
        <v>96</v>
      </c>
      <c r="B13" s="277" t="s">
        <v>97</v>
      </c>
      <c r="C13" s="9"/>
      <c r="D13" s="9"/>
      <c r="E13" s="9"/>
      <c r="F13" s="16">
        <f t="shared" si="0"/>
        <v>0</v>
      </c>
      <c r="G13" s="330"/>
      <c r="H13" s="9"/>
      <c r="I13" s="9"/>
      <c r="J13" s="16"/>
    </row>
    <row r="14" spans="1:17" x14ac:dyDescent="0.2">
      <c r="A14" s="130" t="s">
        <v>98</v>
      </c>
      <c r="B14" s="277" t="s">
        <v>99</v>
      </c>
      <c r="C14" s="9"/>
      <c r="D14" s="9"/>
      <c r="E14" s="9"/>
      <c r="F14" s="16">
        <f t="shared" si="0"/>
        <v>0</v>
      </c>
      <c r="G14" s="330"/>
      <c r="H14" s="9"/>
      <c r="I14" s="9"/>
      <c r="J14" s="16"/>
    </row>
    <row r="15" spans="1:17" x14ac:dyDescent="0.2">
      <c r="A15" s="130" t="s">
        <v>100</v>
      </c>
      <c r="B15" s="277" t="s">
        <v>101</v>
      </c>
      <c r="C15" s="20"/>
      <c r="D15" s="20"/>
      <c r="E15" s="20"/>
      <c r="F15" s="21">
        <f t="shared" si="0"/>
        <v>0</v>
      </c>
      <c r="G15" s="331"/>
      <c r="H15" s="20"/>
      <c r="I15" s="20"/>
      <c r="J15" s="21"/>
    </row>
    <row r="16" spans="1:17" ht="13.5" thickBot="1" x14ac:dyDescent="0.25">
      <c r="A16" s="22" t="s">
        <v>153</v>
      </c>
      <c r="B16" s="266" t="s">
        <v>103</v>
      </c>
      <c r="C16" s="24">
        <f>SUM(C5:C15)</f>
        <v>0</v>
      </c>
      <c r="D16" s="24">
        <f t="shared" ref="D16:E16" si="1">SUM(D5:D15)</f>
        <v>0</v>
      </c>
      <c r="E16" s="24">
        <f t="shared" si="1"/>
        <v>0</v>
      </c>
      <c r="F16" s="17">
        <f t="shared" si="0"/>
        <v>0</v>
      </c>
      <c r="G16" s="332"/>
      <c r="H16" s="24"/>
      <c r="I16" s="24"/>
      <c r="J16" s="17"/>
    </row>
    <row r="18" spans="1:10" ht="30" customHeight="1" x14ac:dyDescent="0.2">
      <c r="A18" s="496" t="s">
        <v>161</v>
      </c>
      <c r="B18" s="496"/>
      <c r="C18" s="496"/>
      <c r="D18" s="496"/>
      <c r="E18" s="496"/>
      <c r="F18" s="496"/>
      <c r="G18" s="496"/>
      <c r="H18" s="496"/>
      <c r="I18" s="496"/>
      <c r="J18" s="496"/>
    </row>
  </sheetData>
  <mergeCells count="6">
    <mergeCell ref="M4:Q9"/>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103"/>
  <sheetViews>
    <sheetView topLeftCell="E1" workbookViewId="0">
      <pane ySplit="3" topLeftCell="A106" activePane="bottomLeft" state="frozen"/>
      <selection pane="bottomLeft" activeCell="P12" sqref="P1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7" ht="33.75" customHeight="1" x14ac:dyDescent="0.2">
      <c r="A1" s="507" t="s">
        <v>162</v>
      </c>
      <c r="B1" s="508"/>
      <c r="C1" s="508"/>
      <c r="D1" s="508"/>
      <c r="E1" s="508"/>
      <c r="F1" s="508"/>
      <c r="G1" s="508"/>
      <c r="H1" s="508"/>
      <c r="I1" s="508"/>
      <c r="J1" s="508"/>
      <c r="K1" s="489"/>
      <c r="M1" s="4"/>
      <c r="N1" s="4"/>
      <c r="O1" s="4"/>
      <c r="P1" s="4"/>
      <c r="Q1" s="4"/>
    </row>
    <row r="2" spans="1:17" s="4" customFormat="1" ht="38.25" customHeight="1" x14ac:dyDescent="0.2">
      <c r="A2" s="12" t="s">
        <v>69</v>
      </c>
      <c r="B2" s="7"/>
      <c r="C2" s="481" t="s">
        <v>70</v>
      </c>
      <c r="D2" s="481"/>
      <c r="E2" s="481" t="s">
        <v>71</v>
      </c>
      <c r="F2" s="481"/>
      <c r="G2" s="481" t="s">
        <v>72</v>
      </c>
      <c r="H2" s="481"/>
      <c r="I2" s="482" t="s">
        <v>73</v>
      </c>
      <c r="J2" s="483"/>
      <c r="K2" s="42" t="s">
        <v>74</v>
      </c>
    </row>
    <row r="3" spans="1:17" s="4" customFormat="1" ht="13.5" customHeight="1" thickBot="1" x14ac:dyDescent="0.25">
      <c r="A3" s="41"/>
      <c r="B3" s="45"/>
      <c r="C3" s="46" t="s">
        <v>75</v>
      </c>
      <c r="D3" s="46" t="s">
        <v>76</v>
      </c>
      <c r="E3" s="46" t="s">
        <v>75</v>
      </c>
      <c r="F3" s="46" t="s">
        <v>76</v>
      </c>
      <c r="G3" s="46" t="s">
        <v>75</v>
      </c>
      <c r="H3" s="46" t="s">
        <v>76</v>
      </c>
      <c r="I3" s="46" t="s">
        <v>75</v>
      </c>
      <c r="J3" s="46" t="s">
        <v>76</v>
      </c>
      <c r="K3" s="39"/>
    </row>
    <row r="4" spans="1:17" s="5" customFormat="1" x14ac:dyDescent="0.2">
      <c r="A4" s="85" t="s">
        <v>77</v>
      </c>
      <c r="B4" s="44"/>
      <c r="C4" s="510"/>
      <c r="D4" s="511"/>
      <c r="E4" s="511"/>
      <c r="F4" s="511"/>
      <c r="G4" s="511"/>
      <c r="H4" s="511"/>
      <c r="I4" s="511"/>
      <c r="J4" s="511"/>
      <c r="K4" s="512"/>
    </row>
    <row r="5" spans="1:17" x14ac:dyDescent="0.2">
      <c r="A5" s="275" t="s">
        <v>78</v>
      </c>
      <c r="B5" s="276" t="s">
        <v>79</v>
      </c>
      <c r="C5" s="504"/>
      <c r="D5" s="505"/>
      <c r="E5" s="505"/>
      <c r="F5" s="505"/>
      <c r="G5" s="505"/>
      <c r="H5" s="505"/>
      <c r="I5" s="505"/>
      <c r="J5" s="505"/>
      <c r="K5" s="506"/>
    </row>
    <row r="6" spans="1:17" ht="12.75" customHeight="1" x14ac:dyDescent="0.2">
      <c r="A6" s="130" t="s">
        <v>80</v>
      </c>
      <c r="B6" s="277" t="s">
        <v>81</v>
      </c>
      <c r="C6" s="9">
        <v>0</v>
      </c>
      <c r="D6" s="9">
        <v>0</v>
      </c>
      <c r="E6" s="9">
        <v>0</v>
      </c>
      <c r="F6" s="9">
        <v>0</v>
      </c>
      <c r="G6" s="9">
        <v>0</v>
      </c>
      <c r="H6" s="9">
        <v>0</v>
      </c>
      <c r="I6" s="9">
        <v>0</v>
      </c>
      <c r="J6" s="9">
        <v>0</v>
      </c>
      <c r="K6" s="16">
        <f>SUM(C6:J6)</f>
        <v>0</v>
      </c>
    </row>
    <row r="7" spans="1:17" ht="12.75" customHeight="1" x14ac:dyDescent="0.2">
      <c r="A7" s="130" t="s">
        <v>82</v>
      </c>
      <c r="B7" s="277" t="s">
        <v>83</v>
      </c>
      <c r="C7" s="9">
        <v>0</v>
      </c>
      <c r="D7" s="9">
        <v>0</v>
      </c>
      <c r="E7" s="9">
        <v>0</v>
      </c>
      <c r="F7" s="9">
        <v>0</v>
      </c>
      <c r="G7" s="9">
        <v>0</v>
      </c>
      <c r="H7" s="9">
        <v>0</v>
      </c>
      <c r="I7" s="9">
        <v>0</v>
      </c>
      <c r="J7" s="9">
        <v>0</v>
      </c>
      <c r="K7" s="16">
        <f t="shared" ref="K7:K16" si="0">SUM(C7:J7)</f>
        <v>0</v>
      </c>
    </row>
    <row r="8" spans="1:17" x14ac:dyDescent="0.2">
      <c r="A8" s="130" t="s">
        <v>84</v>
      </c>
      <c r="B8" s="277" t="s">
        <v>85</v>
      </c>
      <c r="C8" s="9">
        <v>0</v>
      </c>
      <c r="D8" s="9">
        <v>0</v>
      </c>
      <c r="E8" s="9">
        <v>0</v>
      </c>
      <c r="F8" s="9">
        <v>0</v>
      </c>
      <c r="G8" s="9">
        <v>0</v>
      </c>
      <c r="H8" s="9">
        <v>0</v>
      </c>
      <c r="I8" s="9">
        <v>0</v>
      </c>
      <c r="J8" s="9">
        <v>0</v>
      </c>
      <c r="K8" s="16">
        <f t="shared" si="0"/>
        <v>0</v>
      </c>
    </row>
    <row r="9" spans="1:17" x14ac:dyDescent="0.2">
      <c r="A9" s="130" t="s">
        <v>86</v>
      </c>
      <c r="B9" s="277" t="s">
        <v>87</v>
      </c>
      <c r="C9" s="9">
        <v>0</v>
      </c>
      <c r="D9" s="9">
        <v>0</v>
      </c>
      <c r="E9" s="9">
        <v>0</v>
      </c>
      <c r="F9" s="9">
        <v>0</v>
      </c>
      <c r="G9" s="9">
        <v>0</v>
      </c>
      <c r="H9" s="9">
        <v>0</v>
      </c>
      <c r="I9" s="9">
        <v>0</v>
      </c>
      <c r="J9" s="9">
        <v>0</v>
      </c>
      <c r="K9" s="16">
        <f t="shared" si="0"/>
        <v>0</v>
      </c>
    </row>
    <row r="10" spans="1:17" x14ac:dyDescent="0.2">
      <c r="A10" s="130" t="s">
        <v>88</v>
      </c>
      <c r="B10" s="277" t="s">
        <v>89</v>
      </c>
      <c r="C10" s="9">
        <v>0</v>
      </c>
      <c r="D10" s="9">
        <v>0</v>
      </c>
      <c r="E10" s="9">
        <v>0</v>
      </c>
      <c r="F10" s="9">
        <v>0</v>
      </c>
      <c r="G10" s="9">
        <v>0</v>
      </c>
      <c r="H10" s="9">
        <v>0</v>
      </c>
      <c r="I10" s="9">
        <v>0</v>
      </c>
      <c r="J10" s="9">
        <v>0</v>
      </c>
      <c r="K10" s="16">
        <f t="shared" si="0"/>
        <v>0</v>
      </c>
    </row>
    <row r="11" spans="1:17" ht="12.75" customHeight="1" x14ac:dyDescent="0.2">
      <c r="A11" s="130" t="s">
        <v>90</v>
      </c>
      <c r="B11" s="277" t="s">
        <v>91</v>
      </c>
      <c r="C11" s="9">
        <v>131</v>
      </c>
      <c r="D11" s="9">
        <v>0</v>
      </c>
      <c r="E11" s="9">
        <v>0</v>
      </c>
      <c r="F11" s="9">
        <v>0</v>
      </c>
      <c r="G11" s="9">
        <v>6</v>
      </c>
      <c r="H11" s="9">
        <v>0</v>
      </c>
      <c r="I11" s="9">
        <v>3</v>
      </c>
      <c r="J11" s="9">
        <v>1</v>
      </c>
      <c r="K11" s="16">
        <f t="shared" si="0"/>
        <v>141</v>
      </c>
    </row>
    <row r="12" spans="1:17" x14ac:dyDescent="0.2">
      <c r="A12" s="130" t="s">
        <v>92</v>
      </c>
      <c r="B12" s="277" t="s">
        <v>93</v>
      </c>
      <c r="C12" s="9">
        <v>0</v>
      </c>
      <c r="D12" s="9">
        <v>0</v>
      </c>
      <c r="E12" s="9">
        <v>0</v>
      </c>
      <c r="F12" s="9">
        <v>0</v>
      </c>
      <c r="G12" s="9">
        <v>0</v>
      </c>
      <c r="H12" s="9">
        <v>0</v>
      </c>
      <c r="I12" s="9">
        <v>0</v>
      </c>
      <c r="J12" s="9">
        <v>0</v>
      </c>
      <c r="K12" s="16">
        <f t="shared" si="0"/>
        <v>0</v>
      </c>
    </row>
    <row r="13" spans="1:17" x14ac:dyDescent="0.2">
      <c r="A13" s="130" t="s">
        <v>94</v>
      </c>
      <c r="B13" s="277" t="s">
        <v>95</v>
      </c>
      <c r="C13" s="9">
        <v>0</v>
      </c>
      <c r="D13" s="9">
        <v>0</v>
      </c>
      <c r="E13" s="9">
        <v>0</v>
      </c>
      <c r="F13" s="9">
        <v>0</v>
      </c>
      <c r="G13" s="9">
        <v>0</v>
      </c>
      <c r="H13" s="9">
        <v>0</v>
      </c>
      <c r="I13" s="9">
        <v>0</v>
      </c>
      <c r="J13" s="9">
        <v>0</v>
      </c>
      <c r="K13" s="16">
        <f t="shared" si="0"/>
        <v>0</v>
      </c>
    </row>
    <row r="14" spans="1:17" x14ac:dyDescent="0.2">
      <c r="A14" s="130" t="s">
        <v>96</v>
      </c>
      <c r="B14" s="277" t="s">
        <v>97</v>
      </c>
      <c r="C14" s="9">
        <v>0</v>
      </c>
      <c r="D14" s="9">
        <v>0</v>
      </c>
      <c r="E14" s="9">
        <v>0</v>
      </c>
      <c r="F14" s="9">
        <v>0</v>
      </c>
      <c r="G14" s="9">
        <v>0</v>
      </c>
      <c r="H14" s="9">
        <v>0</v>
      </c>
      <c r="I14" s="9">
        <v>0</v>
      </c>
      <c r="J14" s="9">
        <v>0</v>
      </c>
      <c r="K14" s="16">
        <f t="shared" si="0"/>
        <v>0</v>
      </c>
    </row>
    <row r="15" spans="1:17" s="5" customFormat="1" x14ac:dyDescent="0.2">
      <c r="A15" s="130" t="s">
        <v>98</v>
      </c>
      <c r="B15" s="277" t="s">
        <v>99</v>
      </c>
      <c r="C15" s="9">
        <v>0</v>
      </c>
      <c r="D15" s="9">
        <v>0</v>
      </c>
      <c r="E15" s="9">
        <v>0</v>
      </c>
      <c r="F15" s="9">
        <v>0</v>
      </c>
      <c r="G15" s="9">
        <v>0</v>
      </c>
      <c r="H15" s="9">
        <v>0</v>
      </c>
      <c r="I15" s="9">
        <v>0</v>
      </c>
      <c r="J15" s="9">
        <v>0</v>
      </c>
      <c r="K15" s="16">
        <f t="shared" si="0"/>
        <v>0</v>
      </c>
    </row>
    <row r="16" spans="1:17" s="5" customFormat="1" x14ac:dyDescent="0.2">
      <c r="A16" s="130" t="s">
        <v>100</v>
      </c>
      <c r="B16" s="277" t="s">
        <v>101</v>
      </c>
      <c r="C16" s="9">
        <v>0</v>
      </c>
      <c r="D16" s="9">
        <v>0</v>
      </c>
      <c r="E16" s="9">
        <v>0</v>
      </c>
      <c r="F16" s="9">
        <v>0</v>
      </c>
      <c r="G16" s="9">
        <v>0</v>
      </c>
      <c r="H16" s="9">
        <v>0</v>
      </c>
      <c r="I16" s="9">
        <v>0</v>
      </c>
      <c r="J16" s="9">
        <v>0</v>
      </c>
      <c r="K16" s="16">
        <f t="shared" si="0"/>
        <v>0</v>
      </c>
    </row>
    <row r="17" spans="1:12" s="5" customFormat="1" x14ac:dyDescent="0.2">
      <c r="A17" s="278" t="s">
        <v>102</v>
      </c>
      <c r="B17" s="279" t="s">
        <v>103</v>
      </c>
      <c r="C17" s="11">
        <f>SUM(C6:C16)</f>
        <v>131</v>
      </c>
      <c r="D17" s="11">
        <f t="shared" ref="D17:J17" si="1">SUM(D6:D16)</f>
        <v>0</v>
      </c>
      <c r="E17" s="11">
        <f t="shared" si="1"/>
        <v>0</v>
      </c>
      <c r="F17" s="11">
        <f t="shared" si="1"/>
        <v>0</v>
      </c>
      <c r="G17" s="11">
        <f t="shared" si="1"/>
        <v>6</v>
      </c>
      <c r="H17" s="11">
        <f t="shared" si="1"/>
        <v>0</v>
      </c>
      <c r="I17" s="11">
        <f t="shared" si="1"/>
        <v>3</v>
      </c>
      <c r="J17" s="11">
        <f t="shared" si="1"/>
        <v>1</v>
      </c>
      <c r="K17" s="16">
        <f>SUM(K6:K16)</f>
        <v>141</v>
      </c>
      <c r="L17" s="1"/>
    </row>
    <row r="18" spans="1:12" s="5" customFormat="1" x14ac:dyDescent="0.2">
      <c r="A18" s="130" t="s">
        <v>163</v>
      </c>
      <c r="B18" s="287" t="s">
        <v>103</v>
      </c>
      <c r="C18" s="9">
        <v>82</v>
      </c>
      <c r="D18" s="9">
        <v>0</v>
      </c>
      <c r="E18" s="9">
        <v>0</v>
      </c>
      <c r="F18" s="9">
        <v>0</v>
      </c>
      <c r="G18" s="9">
        <v>3</v>
      </c>
      <c r="H18" s="9">
        <v>0</v>
      </c>
      <c r="I18" s="9">
        <v>1</v>
      </c>
      <c r="J18" s="9">
        <v>0</v>
      </c>
      <c r="K18" s="18">
        <f>SUM(C18:J18)</f>
        <v>86</v>
      </c>
    </row>
    <row r="19" spans="1:12" s="5" customFormat="1" x14ac:dyDescent="0.2">
      <c r="A19" s="130" t="s">
        <v>164</v>
      </c>
      <c r="B19" s="287" t="s">
        <v>103</v>
      </c>
      <c r="C19" s="9">
        <v>6</v>
      </c>
      <c r="D19" s="9">
        <v>0</v>
      </c>
      <c r="E19" s="9">
        <v>0</v>
      </c>
      <c r="F19" s="9">
        <v>0</v>
      </c>
      <c r="G19" s="9">
        <v>0</v>
      </c>
      <c r="H19" s="9">
        <v>0</v>
      </c>
      <c r="I19" s="9">
        <v>0</v>
      </c>
      <c r="J19" s="9">
        <v>0</v>
      </c>
      <c r="K19" s="18">
        <f>SUM(C19:J19)</f>
        <v>6</v>
      </c>
    </row>
    <row r="20" spans="1:12" s="2" customFormat="1" x14ac:dyDescent="0.2">
      <c r="A20" s="132" t="s">
        <v>104</v>
      </c>
      <c r="B20" s="280"/>
      <c r="C20" s="513"/>
      <c r="D20" s="514"/>
      <c r="E20" s="514"/>
      <c r="F20" s="514"/>
      <c r="G20" s="514"/>
      <c r="H20" s="514"/>
      <c r="I20" s="514"/>
      <c r="J20" s="514"/>
      <c r="K20" s="515"/>
    </row>
    <row r="21" spans="1:12" x14ac:dyDescent="0.2">
      <c r="A21" s="275" t="s">
        <v>78</v>
      </c>
      <c r="B21" s="276" t="s">
        <v>79</v>
      </c>
      <c r="C21" s="504"/>
      <c r="D21" s="505"/>
      <c r="E21" s="505"/>
      <c r="F21" s="505"/>
      <c r="G21" s="505"/>
      <c r="H21" s="505"/>
      <c r="I21" s="505"/>
      <c r="J21" s="505"/>
      <c r="K21" s="506"/>
    </row>
    <row r="22" spans="1:12" x14ac:dyDescent="0.2">
      <c r="A22" s="130" t="s">
        <v>80</v>
      </c>
      <c r="B22" s="277" t="s">
        <v>81</v>
      </c>
      <c r="C22" s="9">
        <v>0</v>
      </c>
      <c r="D22" s="9">
        <v>0</v>
      </c>
      <c r="E22" s="9">
        <v>0</v>
      </c>
      <c r="F22" s="9">
        <v>0</v>
      </c>
      <c r="G22" s="9">
        <v>0</v>
      </c>
      <c r="H22" s="9">
        <v>0</v>
      </c>
      <c r="I22" s="9">
        <v>0</v>
      </c>
      <c r="J22" s="9">
        <v>0</v>
      </c>
      <c r="K22" s="16">
        <f>SUM(C22:J22)</f>
        <v>0</v>
      </c>
    </row>
    <row r="23" spans="1:12" x14ac:dyDescent="0.2">
      <c r="A23" s="130" t="s">
        <v>82</v>
      </c>
      <c r="B23" s="277" t="s">
        <v>83</v>
      </c>
      <c r="C23" s="9">
        <v>0</v>
      </c>
      <c r="D23" s="9">
        <v>0</v>
      </c>
      <c r="E23" s="9">
        <v>0</v>
      </c>
      <c r="F23" s="9">
        <v>0</v>
      </c>
      <c r="G23" s="9">
        <v>0</v>
      </c>
      <c r="H23" s="9">
        <v>0</v>
      </c>
      <c r="I23" s="9">
        <v>0</v>
      </c>
      <c r="J23" s="9">
        <v>0</v>
      </c>
      <c r="K23" s="16">
        <f t="shared" ref="K23:K32" si="2">SUM(C23:J23)</f>
        <v>0</v>
      </c>
    </row>
    <row r="24" spans="1:12" x14ac:dyDescent="0.2">
      <c r="A24" s="130" t="s">
        <v>84</v>
      </c>
      <c r="B24" s="277" t="s">
        <v>85</v>
      </c>
      <c r="C24" s="9">
        <v>550</v>
      </c>
      <c r="D24" s="9">
        <v>252</v>
      </c>
      <c r="E24" s="9">
        <v>0</v>
      </c>
      <c r="F24" s="9">
        <v>0</v>
      </c>
      <c r="G24" s="9">
        <v>84</v>
      </c>
      <c r="H24" s="9">
        <v>74</v>
      </c>
      <c r="I24" s="9">
        <v>19</v>
      </c>
      <c r="J24" s="9">
        <v>30</v>
      </c>
      <c r="K24" s="16">
        <f t="shared" si="2"/>
        <v>1009</v>
      </c>
    </row>
    <row r="25" spans="1:12" x14ac:dyDescent="0.2">
      <c r="A25" s="130" t="s">
        <v>86</v>
      </c>
      <c r="B25" s="277" t="s">
        <v>87</v>
      </c>
      <c r="C25" s="9">
        <v>68</v>
      </c>
      <c r="D25" s="9">
        <v>48</v>
      </c>
      <c r="E25" s="9">
        <v>0</v>
      </c>
      <c r="F25" s="9">
        <v>0</v>
      </c>
      <c r="G25" s="9">
        <v>10</v>
      </c>
      <c r="H25" s="9">
        <v>22</v>
      </c>
      <c r="I25" s="9">
        <v>0</v>
      </c>
      <c r="J25" s="9">
        <v>0</v>
      </c>
      <c r="K25" s="16">
        <f t="shared" si="2"/>
        <v>148</v>
      </c>
    </row>
    <row r="26" spans="1:12" x14ac:dyDescent="0.2">
      <c r="A26" s="130" t="s">
        <v>88</v>
      </c>
      <c r="B26" s="277" t="s">
        <v>89</v>
      </c>
      <c r="C26" s="9">
        <v>0</v>
      </c>
      <c r="D26" s="9">
        <v>0</v>
      </c>
      <c r="E26" s="9">
        <v>0</v>
      </c>
      <c r="F26" s="9">
        <v>0</v>
      </c>
      <c r="G26" s="9">
        <v>0</v>
      </c>
      <c r="H26" s="9">
        <v>0</v>
      </c>
      <c r="I26" s="9">
        <v>0</v>
      </c>
      <c r="J26" s="9">
        <v>0</v>
      </c>
      <c r="K26" s="16">
        <f t="shared" si="2"/>
        <v>0</v>
      </c>
    </row>
    <row r="27" spans="1:12" x14ac:dyDescent="0.2">
      <c r="A27" s="130" t="s">
        <v>90</v>
      </c>
      <c r="B27" s="277" t="s">
        <v>91</v>
      </c>
      <c r="C27" s="9">
        <v>1</v>
      </c>
      <c r="D27" s="9">
        <v>0</v>
      </c>
      <c r="E27" s="9">
        <v>0</v>
      </c>
      <c r="F27" s="9">
        <v>0</v>
      </c>
      <c r="G27" s="9">
        <v>2</v>
      </c>
      <c r="H27" s="9">
        <v>0</v>
      </c>
      <c r="I27" s="9">
        <v>2</v>
      </c>
      <c r="J27" s="9">
        <v>1</v>
      </c>
      <c r="K27" s="16">
        <f t="shared" si="2"/>
        <v>6</v>
      </c>
    </row>
    <row r="28" spans="1:12" x14ac:dyDescent="0.2">
      <c r="A28" s="130" t="s">
        <v>92</v>
      </c>
      <c r="B28" s="277" t="s">
        <v>93</v>
      </c>
      <c r="C28" s="9">
        <v>106</v>
      </c>
      <c r="D28" s="9">
        <v>45</v>
      </c>
      <c r="E28" s="9">
        <v>0</v>
      </c>
      <c r="F28" s="9">
        <v>0</v>
      </c>
      <c r="G28" s="9">
        <v>11</v>
      </c>
      <c r="H28" s="9">
        <v>0</v>
      </c>
      <c r="I28" s="9">
        <v>2</v>
      </c>
      <c r="J28" s="9">
        <v>1</v>
      </c>
      <c r="K28" s="16">
        <f t="shared" si="2"/>
        <v>165</v>
      </c>
    </row>
    <row r="29" spans="1:12" x14ac:dyDescent="0.2">
      <c r="A29" s="130" t="s">
        <v>94</v>
      </c>
      <c r="B29" s="277" t="s">
        <v>95</v>
      </c>
      <c r="C29" s="9">
        <v>3</v>
      </c>
      <c r="D29" s="9">
        <v>0</v>
      </c>
      <c r="E29" s="9">
        <v>0</v>
      </c>
      <c r="F29" s="9">
        <v>0</v>
      </c>
      <c r="G29" s="9">
        <v>0</v>
      </c>
      <c r="H29" s="9">
        <v>0</v>
      </c>
      <c r="I29" s="9">
        <v>0</v>
      </c>
      <c r="J29" s="9">
        <v>0</v>
      </c>
      <c r="K29" s="16">
        <f t="shared" si="2"/>
        <v>3</v>
      </c>
    </row>
    <row r="30" spans="1:12" x14ac:dyDescent="0.2">
      <c r="A30" s="130" t="s">
        <v>96</v>
      </c>
      <c r="B30" s="277" t="s">
        <v>97</v>
      </c>
      <c r="C30" s="9">
        <v>0</v>
      </c>
      <c r="D30" s="9">
        <v>0</v>
      </c>
      <c r="E30" s="9">
        <v>0</v>
      </c>
      <c r="F30" s="9">
        <v>0</v>
      </c>
      <c r="G30" s="9">
        <v>0</v>
      </c>
      <c r="H30" s="9">
        <v>0</v>
      </c>
      <c r="I30" s="9">
        <v>0</v>
      </c>
      <c r="J30" s="9">
        <v>0</v>
      </c>
      <c r="K30" s="16">
        <f t="shared" si="2"/>
        <v>0</v>
      </c>
    </row>
    <row r="31" spans="1:12" x14ac:dyDescent="0.2">
      <c r="A31" s="130" t="s">
        <v>98</v>
      </c>
      <c r="B31" s="277" t="s">
        <v>99</v>
      </c>
      <c r="C31" s="9">
        <v>0</v>
      </c>
      <c r="D31" s="9">
        <v>0</v>
      </c>
      <c r="E31" s="9">
        <v>0</v>
      </c>
      <c r="F31" s="9">
        <v>0</v>
      </c>
      <c r="G31" s="9">
        <v>0</v>
      </c>
      <c r="H31" s="9">
        <v>0</v>
      </c>
      <c r="I31" s="9">
        <v>0</v>
      </c>
      <c r="J31" s="9">
        <v>0</v>
      </c>
      <c r="K31" s="16">
        <f t="shared" si="2"/>
        <v>0</v>
      </c>
    </row>
    <row r="32" spans="1:12" x14ac:dyDescent="0.2">
      <c r="A32" s="130" t="s">
        <v>100</v>
      </c>
      <c r="B32" s="277" t="s">
        <v>101</v>
      </c>
      <c r="C32" s="9">
        <v>7</v>
      </c>
      <c r="D32" s="9">
        <v>0</v>
      </c>
      <c r="E32" s="9">
        <v>0</v>
      </c>
      <c r="F32" s="9">
        <v>0</v>
      </c>
      <c r="G32" s="9">
        <v>0</v>
      </c>
      <c r="H32" s="9">
        <v>0</v>
      </c>
      <c r="I32" s="9">
        <v>0</v>
      </c>
      <c r="J32" s="9">
        <v>0</v>
      </c>
      <c r="K32" s="16">
        <f t="shared" si="2"/>
        <v>7</v>
      </c>
    </row>
    <row r="33" spans="1:11" x14ac:dyDescent="0.2">
      <c r="A33" s="278" t="s">
        <v>105</v>
      </c>
      <c r="B33" s="279" t="s">
        <v>103</v>
      </c>
      <c r="C33" s="11">
        <f>SUM(C22:C32)</f>
        <v>735</v>
      </c>
      <c r="D33" s="11">
        <f t="shared" ref="D33" si="3">SUM(D22:D32)</f>
        <v>345</v>
      </c>
      <c r="E33" s="11">
        <f t="shared" ref="E33" si="4">SUM(E22:E32)</f>
        <v>0</v>
      </c>
      <c r="F33" s="11">
        <f t="shared" ref="F33" si="5">SUM(F22:F32)</f>
        <v>0</v>
      </c>
      <c r="G33" s="11">
        <f t="shared" ref="G33" si="6">SUM(G22:G32)</f>
        <v>107</v>
      </c>
      <c r="H33" s="11">
        <f t="shared" ref="H33" si="7">SUM(H22:H32)</f>
        <v>96</v>
      </c>
      <c r="I33" s="11">
        <f t="shared" ref="I33" si="8">SUM(I22:I32)</f>
        <v>23</v>
      </c>
      <c r="J33" s="11">
        <f t="shared" ref="J33" si="9">SUM(J22:J32)</f>
        <v>32</v>
      </c>
      <c r="K33" s="16">
        <f>SUM(K22:K32)</f>
        <v>1338</v>
      </c>
    </row>
    <row r="34" spans="1:11" x14ac:dyDescent="0.2">
      <c r="A34" s="130" t="s">
        <v>165</v>
      </c>
      <c r="B34" s="287" t="s">
        <v>103</v>
      </c>
      <c r="C34" s="9">
        <v>405</v>
      </c>
      <c r="D34" s="9">
        <v>217</v>
      </c>
      <c r="E34" s="9">
        <v>0</v>
      </c>
      <c r="F34" s="9">
        <v>0</v>
      </c>
      <c r="G34" s="9">
        <v>66</v>
      </c>
      <c r="H34" s="9">
        <v>49</v>
      </c>
      <c r="I34" s="9">
        <v>7</v>
      </c>
      <c r="J34" s="9">
        <v>8</v>
      </c>
      <c r="K34" s="18">
        <f>SUM(C34:J34)</f>
        <v>752</v>
      </c>
    </row>
    <row r="35" spans="1:11" x14ac:dyDescent="0.2">
      <c r="A35" s="130" t="s">
        <v>166</v>
      </c>
      <c r="B35" s="287" t="s">
        <v>103</v>
      </c>
      <c r="C35" s="9">
        <v>18</v>
      </c>
      <c r="D35" s="9">
        <v>86</v>
      </c>
      <c r="E35" s="9">
        <v>0</v>
      </c>
      <c r="F35" s="9">
        <v>0</v>
      </c>
      <c r="G35" s="9">
        <v>7</v>
      </c>
      <c r="H35" s="9">
        <v>32</v>
      </c>
      <c r="I35" s="9">
        <v>2</v>
      </c>
      <c r="J35" s="9">
        <v>10</v>
      </c>
      <c r="K35" s="18">
        <f>SUM(C35:J35)</f>
        <v>155</v>
      </c>
    </row>
    <row r="36" spans="1:11" x14ac:dyDescent="0.2">
      <c r="A36" s="132" t="s">
        <v>106</v>
      </c>
      <c r="B36" s="280"/>
      <c r="C36" s="513"/>
      <c r="D36" s="514"/>
      <c r="E36" s="514"/>
      <c r="F36" s="514"/>
      <c r="G36" s="514"/>
      <c r="H36" s="514"/>
      <c r="I36" s="514"/>
      <c r="J36" s="514"/>
      <c r="K36" s="515"/>
    </row>
    <row r="37" spans="1:11" x14ac:dyDescent="0.2">
      <c r="A37" s="275" t="s">
        <v>78</v>
      </c>
      <c r="B37" s="276" t="s">
        <v>79</v>
      </c>
      <c r="C37" s="504"/>
      <c r="D37" s="505"/>
      <c r="E37" s="505"/>
      <c r="F37" s="505"/>
      <c r="G37" s="505"/>
      <c r="H37" s="505"/>
      <c r="I37" s="505"/>
      <c r="J37" s="505"/>
      <c r="K37" s="506"/>
    </row>
    <row r="38" spans="1:11" x14ac:dyDescent="0.2">
      <c r="A38" s="130" t="s">
        <v>80</v>
      </c>
      <c r="B38" s="277" t="s">
        <v>81</v>
      </c>
      <c r="C38" s="9">
        <v>0</v>
      </c>
      <c r="D38" s="9">
        <v>0</v>
      </c>
      <c r="E38" s="9">
        <v>0</v>
      </c>
      <c r="F38" s="9">
        <v>0</v>
      </c>
      <c r="G38" s="9">
        <v>0</v>
      </c>
      <c r="H38" s="9">
        <v>0</v>
      </c>
      <c r="I38" s="9">
        <v>0</v>
      </c>
      <c r="J38" s="9">
        <v>0</v>
      </c>
      <c r="K38" s="16">
        <f>SUM(C38:J38)</f>
        <v>0</v>
      </c>
    </row>
    <row r="39" spans="1:11" x14ac:dyDescent="0.2">
      <c r="A39" s="130" t="s">
        <v>82</v>
      </c>
      <c r="B39" s="277" t="s">
        <v>83</v>
      </c>
      <c r="C39" s="9">
        <v>0</v>
      </c>
      <c r="D39" s="9">
        <v>0</v>
      </c>
      <c r="E39" s="9">
        <v>0</v>
      </c>
      <c r="F39" s="9">
        <v>0</v>
      </c>
      <c r="G39" s="9">
        <v>0</v>
      </c>
      <c r="H39" s="9">
        <v>0</v>
      </c>
      <c r="I39" s="9">
        <v>0</v>
      </c>
      <c r="J39" s="9">
        <v>0</v>
      </c>
      <c r="K39" s="16">
        <f t="shared" ref="K39:K51" si="10">SUM(C39:J39)</f>
        <v>0</v>
      </c>
    </row>
    <row r="40" spans="1:11" x14ac:dyDescent="0.2">
      <c r="A40" s="130" t="s">
        <v>84</v>
      </c>
      <c r="B40" s="277" t="s">
        <v>85</v>
      </c>
      <c r="C40" s="9">
        <v>0</v>
      </c>
      <c r="D40" s="9">
        <v>0</v>
      </c>
      <c r="E40" s="9">
        <v>0</v>
      </c>
      <c r="F40" s="9">
        <v>0</v>
      </c>
      <c r="G40" s="9">
        <v>19</v>
      </c>
      <c r="H40" s="9">
        <v>0</v>
      </c>
      <c r="I40" s="9">
        <v>0</v>
      </c>
      <c r="J40" s="9">
        <v>0</v>
      </c>
      <c r="K40" s="16">
        <f t="shared" si="10"/>
        <v>19</v>
      </c>
    </row>
    <row r="41" spans="1:11" x14ac:dyDescent="0.2">
      <c r="A41" s="130" t="s">
        <v>86</v>
      </c>
      <c r="B41" s="277" t="s">
        <v>87</v>
      </c>
      <c r="C41" s="9">
        <v>0</v>
      </c>
      <c r="D41" s="9">
        <v>0</v>
      </c>
      <c r="E41" s="9">
        <v>0</v>
      </c>
      <c r="F41" s="9">
        <v>0</v>
      </c>
      <c r="G41" s="9">
        <v>0</v>
      </c>
      <c r="H41" s="9">
        <v>0</v>
      </c>
      <c r="I41" s="9">
        <v>0</v>
      </c>
      <c r="J41" s="9">
        <v>0</v>
      </c>
      <c r="K41" s="16">
        <f t="shared" si="10"/>
        <v>0</v>
      </c>
    </row>
    <row r="42" spans="1:11" x14ac:dyDescent="0.2">
      <c r="A42" s="130" t="s">
        <v>88</v>
      </c>
      <c r="B42" s="277" t="s">
        <v>89</v>
      </c>
      <c r="C42" s="9">
        <v>0</v>
      </c>
      <c r="D42" s="9">
        <v>0</v>
      </c>
      <c r="E42" s="9">
        <v>0</v>
      </c>
      <c r="F42" s="9">
        <v>0</v>
      </c>
      <c r="G42" s="9">
        <v>0</v>
      </c>
      <c r="H42" s="9">
        <v>0</v>
      </c>
      <c r="I42" s="9">
        <v>0</v>
      </c>
      <c r="J42" s="9">
        <v>0</v>
      </c>
      <c r="K42" s="16">
        <f t="shared" si="10"/>
        <v>0</v>
      </c>
    </row>
    <row r="43" spans="1:11" x14ac:dyDescent="0.2">
      <c r="A43" s="130" t="s">
        <v>90</v>
      </c>
      <c r="B43" s="277" t="s">
        <v>91</v>
      </c>
      <c r="C43" s="9">
        <v>103</v>
      </c>
      <c r="D43" s="9">
        <v>0</v>
      </c>
      <c r="E43" s="9">
        <v>0</v>
      </c>
      <c r="F43" s="9">
        <v>0</v>
      </c>
      <c r="G43" s="9">
        <v>8</v>
      </c>
      <c r="H43" s="9">
        <v>0</v>
      </c>
      <c r="I43" s="9">
        <v>17</v>
      </c>
      <c r="J43" s="9">
        <v>1</v>
      </c>
      <c r="K43" s="16">
        <f t="shared" si="10"/>
        <v>129</v>
      </c>
    </row>
    <row r="44" spans="1:11" x14ac:dyDescent="0.2">
      <c r="A44" s="130" t="s">
        <v>92</v>
      </c>
      <c r="B44" s="277" t="s">
        <v>93</v>
      </c>
      <c r="C44" s="9">
        <v>0</v>
      </c>
      <c r="D44" s="9">
        <v>0</v>
      </c>
      <c r="E44" s="9">
        <v>0</v>
      </c>
      <c r="F44" s="9">
        <v>0</v>
      </c>
      <c r="G44" s="9">
        <v>0</v>
      </c>
      <c r="H44" s="9">
        <v>0</v>
      </c>
      <c r="I44" s="9">
        <v>0</v>
      </c>
      <c r="J44" s="9">
        <v>0</v>
      </c>
      <c r="K44" s="16">
        <f t="shared" si="10"/>
        <v>0</v>
      </c>
    </row>
    <row r="45" spans="1:11" x14ac:dyDescent="0.2">
      <c r="A45" s="130" t="s">
        <v>94</v>
      </c>
      <c r="B45" s="277" t="s">
        <v>95</v>
      </c>
      <c r="C45" s="9">
        <v>0</v>
      </c>
      <c r="D45" s="9">
        <v>0</v>
      </c>
      <c r="E45" s="9">
        <v>0</v>
      </c>
      <c r="F45" s="9">
        <v>0</v>
      </c>
      <c r="G45" s="9">
        <v>0</v>
      </c>
      <c r="H45" s="9">
        <v>0</v>
      </c>
      <c r="I45" s="9">
        <v>0</v>
      </c>
      <c r="J45" s="9">
        <v>0</v>
      </c>
      <c r="K45" s="16">
        <f t="shared" si="10"/>
        <v>0</v>
      </c>
    </row>
    <row r="46" spans="1:11" x14ac:dyDescent="0.2">
      <c r="A46" s="130" t="s">
        <v>96</v>
      </c>
      <c r="B46" s="277" t="s">
        <v>97</v>
      </c>
      <c r="C46" s="9">
        <v>0</v>
      </c>
      <c r="D46" s="9">
        <v>0</v>
      </c>
      <c r="E46" s="9">
        <v>0</v>
      </c>
      <c r="F46" s="9">
        <v>0</v>
      </c>
      <c r="G46" s="9">
        <v>0</v>
      </c>
      <c r="H46" s="9">
        <v>0</v>
      </c>
      <c r="I46" s="9">
        <v>0</v>
      </c>
      <c r="J46" s="9">
        <v>0</v>
      </c>
      <c r="K46" s="16">
        <f t="shared" si="10"/>
        <v>0</v>
      </c>
    </row>
    <row r="47" spans="1:11" x14ac:dyDescent="0.2">
      <c r="A47" s="130" t="s">
        <v>98</v>
      </c>
      <c r="B47" s="277" t="s">
        <v>99</v>
      </c>
      <c r="C47" s="9">
        <v>0</v>
      </c>
      <c r="D47" s="9">
        <v>0</v>
      </c>
      <c r="E47" s="9">
        <v>0</v>
      </c>
      <c r="F47" s="9">
        <v>0</v>
      </c>
      <c r="G47" s="9">
        <v>0</v>
      </c>
      <c r="H47" s="9">
        <v>0</v>
      </c>
      <c r="I47" s="9">
        <v>0</v>
      </c>
      <c r="J47" s="9">
        <v>0</v>
      </c>
      <c r="K47" s="16">
        <f t="shared" si="10"/>
        <v>0</v>
      </c>
    </row>
    <row r="48" spans="1:11" x14ac:dyDescent="0.2">
      <c r="A48" s="130" t="s">
        <v>100</v>
      </c>
      <c r="B48" s="277" t="s">
        <v>101</v>
      </c>
      <c r="C48" s="9">
        <v>0</v>
      </c>
      <c r="D48" s="9">
        <v>0</v>
      </c>
      <c r="E48" s="9">
        <v>0</v>
      </c>
      <c r="F48" s="9">
        <v>0</v>
      </c>
      <c r="G48" s="9">
        <v>0</v>
      </c>
      <c r="H48" s="9">
        <v>0</v>
      </c>
      <c r="I48" s="9">
        <v>0</v>
      </c>
      <c r="J48" s="9">
        <v>0</v>
      </c>
      <c r="K48" s="16">
        <f t="shared" si="10"/>
        <v>0</v>
      </c>
    </row>
    <row r="49" spans="1:11" x14ac:dyDescent="0.2">
      <c r="A49" s="278" t="s">
        <v>107</v>
      </c>
      <c r="B49" s="279" t="s">
        <v>103</v>
      </c>
      <c r="C49" s="11">
        <f>SUM(C38:C48)</f>
        <v>103</v>
      </c>
      <c r="D49" s="11">
        <f t="shared" ref="D49:K49" si="11">SUM(D38:D48)</f>
        <v>0</v>
      </c>
      <c r="E49" s="11">
        <f t="shared" si="11"/>
        <v>0</v>
      </c>
      <c r="F49" s="11">
        <f t="shared" si="11"/>
        <v>0</v>
      </c>
      <c r="G49" s="11">
        <f t="shared" si="11"/>
        <v>27</v>
      </c>
      <c r="H49" s="11">
        <f t="shared" si="11"/>
        <v>0</v>
      </c>
      <c r="I49" s="11">
        <f t="shared" si="11"/>
        <v>17</v>
      </c>
      <c r="J49" s="11">
        <f t="shared" si="11"/>
        <v>1</v>
      </c>
      <c r="K49" s="16">
        <f t="shared" si="11"/>
        <v>148</v>
      </c>
    </row>
    <row r="50" spans="1:11" x14ac:dyDescent="0.2">
      <c r="A50" s="130" t="s">
        <v>167</v>
      </c>
      <c r="B50" s="287" t="s">
        <v>103</v>
      </c>
      <c r="C50" s="9">
        <v>45</v>
      </c>
      <c r="D50" s="9">
        <v>0</v>
      </c>
      <c r="E50" s="9">
        <v>0</v>
      </c>
      <c r="F50" s="9">
        <v>0</v>
      </c>
      <c r="G50" s="9">
        <v>8</v>
      </c>
      <c r="H50" s="9">
        <v>0</v>
      </c>
      <c r="I50" s="9">
        <v>6</v>
      </c>
      <c r="J50" s="9">
        <v>1</v>
      </c>
      <c r="K50" s="16">
        <f t="shared" si="10"/>
        <v>60</v>
      </c>
    </row>
    <row r="51" spans="1:11" x14ac:dyDescent="0.2">
      <c r="A51" s="130" t="s">
        <v>168</v>
      </c>
      <c r="B51" s="287" t="s">
        <v>103</v>
      </c>
      <c r="C51" s="9">
        <v>2</v>
      </c>
      <c r="D51" s="9">
        <v>0</v>
      </c>
      <c r="E51" s="9">
        <v>0</v>
      </c>
      <c r="F51" s="9">
        <v>0</v>
      </c>
      <c r="G51" s="9">
        <v>3</v>
      </c>
      <c r="H51" s="9">
        <v>0</v>
      </c>
      <c r="I51" s="9">
        <v>10</v>
      </c>
      <c r="J51" s="9">
        <v>0</v>
      </c>
      <c r="K51" s="16">
        <f t="shared" si="10"/>
        <v>15</v>
      </c>
    </row>
    <row r="52" spans="1:11" x14ac:dyDescent="0.2">
      <c r="A52" s="132" t="s">
        <v>108</v>
      </c>
      <c r="B52" s="280"/>
      <c r="C52" s="513"/>
      <c r="D52" s="514"/>
      <c r="E52" s="514"/>
      <c r="F52" s="514"/>
      <c r="G52" s="514"/>
      <c r="H52" s="514"/>
      <c r="I52" s="514"/>
      <c r="J52" s="514"/>
      <c r="K52" s="515"/>
    </row>
    <row r="53" spans="1:11" x14ac:dyDescent="0.2">
      <c r="A53" s="275" t="s">
        <v>78</v>
      </c>
      <c r="B53" s="276" t="s">
        <v>79</v>
      </c>
      <c r="C53" s="504"/>
      <c r="D53" s="505"/>
      <c r="E53" s="505"/>
      <c r="F53" s="505"/>
      <c r="G53" s="505"/>
      <c r="H53" s="505"/>
      <c r="I53" s="505"/>
      <c r="J53" s="505"/>
      <c r="K53" s="506"/>
    </row>
    <row r="54" spans="1:11" x14ac:dyDescent="0.2">
      <c r="A54" s="130" t="s">
        <v>80</v>
      </c>
      <c r="B54" s="277" t="s">
        <v>81</v>
      </c>
      <c r="C54" s="9">
        <v>0</v>
      </c>
      <c r="D54" s="9">
        <v>0</v>
      </c>
      <c r="E54" s="9">
        <v>0</v>
      </c>
      <c r="F54" s="9">
        <v>0</v>
      </c>
      <c r="G54" s="9">
        <v>0</v>
      </c>
      <c r="H54" s="9">
        <v>0</v>
      </c>
      <c r="I54" s="9">
        <v>0</v>
      </c>
      <c r="J54" s="9">
        <v>0</v>
      </c>
      <c r="K54" s="16">
        <f>SUM(C54:J54)</f>
        <v>0</v>
      </c>
    </row>
    <row r="55" spans="1:11" x14ac:dyDescent="0.2">
      <c r="A55" s="130" t="s">
        <v>82</v>
      </c>
      <c r="B55" s="277" t="s">
        <v>83</v>
      </c>
      <c r="C55" s="9">
        <v>169</v>
      </c>
      <c r="D55" s="9">
        <v>263</v>
      </c>
      <c r="E55" s="9">
        <v>0</v>
      </c>
      <c r="F55" s="9">
        <v>0</v>
      </c>
      <c r="G55" s="9">
        <v>0</v>
      </c>
      <c r="H55" s="9">
        <v>0</v>
      </c>
      <c r="I55" s="9">
        <v>0</v>
      </c>
      <c r="J55" s="9">
        <v>0</v>
      </c>
      <c r="K55" s="16">
        <f t="shared" ref="K55:K67" si="12">SUM(C55:J55)</f>
        <v>432</v>
      </c>
    </row>
    <row r="56" spans="1:11" x14ac:dyDescent="0.2">
      <c r="A56" s="130" t="s">
        <v>84</v>
      </c>
      <c r="B56" s="277" t="s">
        <v>85</v>
      </c>
      <c r="C56" s="9">
        <v>0</v>
      </c>
      <c r="D56" s="9">
        <v>0</v>
      </c>
      <c r="E56" s="9">
        <v>0</v>
      </c>
      <c r="F56" s="9">
        <v>0</v>
      </c>
      <c r="G56" s="9">
        <v>0</v>
      </c>
      <c r="H56" s="9">
        <v>0</v>
      </c>
      <c r="I56" s="9">
        <v>1</v>
      </c>
      <c r="J56" s="9">
        <v>4</v>
      </c>
      <c r="K56" s="16">
        <f t="shared" si="12"/>
        <v>5</v>
      </c>
    </row>
    <row r="57" spans="1:11" x14ac:dyDescent="0.2">
      <c r="A57" s="130" t="s">
        <v>86</v>
      </c>
      <c r="B57" s="277" t="s">
        <v>87</v>
      </c>
      <c r="C57" s="9">
        <v>0</v>
      </c>
      <c r="D57" s="9">
        <v>0</v>
      </c>
      <c r="E57" s="9">
        <v>0</v>
      </c>
      <c r="F57" s="9">
        <v>0</v>
      </c>
      <c r="G57" s="9">
        <v>34</v>
      </c>
      <c r="H57" s="9">
        <v>176</v>
      </c>
      <c r="I57" s="9">
        <v>0</v>
      </c>
      <c r="J57" s="9">
        <v>0</v>
      </c>
      <c r="K57" s="16">
        <f t="shared" si="12"/>
        <v>210</v>
      </c>
    </row>
    <row r="58" spans="1:11" x14ac:dyDescent="0.2">
      <c r="A58" s="130" t="s">
        <v>88</v>
      </c>
      <c r="B58" s="277" t="s">
        <v>89</v>
      </c>
      <c r="C58" s="9">
        <v>0</v>
      </c>
      <c r="D58" s="9">
        <v>0</v>
      </c>
      <c r="E58" s="9">
        <v>0</v>
      </c>
      <c r="F58" s="9">
        <v>0</v>
      </c>
      <c r="G58" s="9">
        <v>0</v>
      </c>
      <c r="H58" s="9">
        <v>0</v>
      </c>
      <c r="I58" s="9">
        <v>0</v>
      </c>
      <c r="J58" s="9">
        <v>0</v>
      </c>
      <c r="K58" s="16">
        <f t="shared" si="12"/>
        <v>0</v>
      </c>
    </row>
    <row r="59" spans="1:11" x14ac:dyDescent="0.2">
      <c r="A59" s="130" t="s">
        <v>90</v>
      </c>
      <c r="B59" s="277" t="s">
        <v>91</v>
      </c>
      <c r="C59" s="9">
        <v>0</v>
      </c>
      <c r="D59" s="9">
        <v>0</v>
      </c>
      <c r="E59" s="9">
        <v>0</v>
      </c>
      <c r="F59" s="9">
        <v>0</v>
      </c>
      <c r="G59" s="9">
        <v>0</v>
      </c>
      <c r="H59" s="9">
        <v>0</v>
      </c>
      <c r="I59" s="9">
        <v>0</v>
      </c>
      <c r="J59" s="9">
        <v>0</v>
      </c>
      <c r="K59" s="16">
        <f t="shared" si="12"/>
        <v>0</v>
      </c>
    </row>
    <row r="60" spans="1:11" x14ac:dyDescent="0.2">
      <c r="A60" s="130" t="s">
        <v>92</v>
      </c>
      <c r="B60" s="277" t="s">
        <v>93</v>
      </c>
      <c r="C60" s="9">
        <v>0</v>
      </c>
      <c r="D60" s="9">
        <v>0</v>
      </c>
      <c r="E60" s="9">
        <v>0</v>
      </c>
      <c r="F60" s="9">
        <v>0</v>
      </c>
      <c r="G60" s="9">
        <v>0</v>
      </c>
      <c r="H60" s="9">
        <v>0</v>
      </c>
      <c r="I60" s="9">
        <v>0</v>
      </c>
      <c r="J60" s="9">
        <v>0</v>
      </c>
      <c r="K60" s="16">
        <f t="shared" si="12"/>
        <v>0</v>
      </c>
    </row>
    <row r="61" spans="1:11" x14ac:dyDescent="0.2">
      <c r="A61" s="130" t="s">
        <v>94</v>
      </c>
      <c r="B61" s="277" t="s">
        <v>95</v>
      </c>
      <c r="C61" s="9">
        <v>0</v>
      </c>
      <c r="D61" s="9">
        <v>0</v>
      </c>
      <c r="E61" s="9">
        <v>0</v>
      </c>
      <c r="F61" s="9">
        <v>0</v>
      </c>
      <c r="G61" s="9">
        <v>0</v>
      </c>
      <c r="H61" s="9">
        <v>0</v>
      </c>
      <c r="I61" s="9">
        <v>0</v>
      </c>
      <c r="J61" s="9">
        <v>0</v>
      </c>
      <c r="K61" s="16">
        <f t="shared" si="12"/>
        <v>0</v>
      </c>
    </row>
    <row r="62" spans="1:11" x14ac:dyDescent="0.2">
      <c r="A62" s="130" t="s">
        <v>96</v>
      </c>
      <c r="B62" s="277" t="s">
        <v>97</v>
      </c>
      <c r="C62" s="9">
        <v>0</v>
      </c>
      <c r="D62" s="9">
        <v>0</v>
      </c>
      <c r="E62" s="9">
        <v>0</v>
      </c>
      <c r="F62" s="9">
        <v>0</v>
      </c>
      <c r="G62" s="9">
        <v>0</v>
      </c>
      <c r="H62" s="9">
        <v>0</v>
      </c>
      <c r="I62" s="9">
        <v>0</v>
      </c>
      <c r="J62" s="9">
        <v>0</v>
      </c>
      <c r="K62" s="16">
        <f t="shared" si="12"/>
        <v>0</v>
      </c>
    </row>
    <row r="63" spans="1:11" x14ac:dyDescent="0.2">
      <c r="A63" s="130" t="s">
        <v>98</v>
      </c>
      <c r="B63" s="277" t="s">
        <v>99</v>
      </c>
      <c r="C63" s="9">
        <v>268</v>
      </c>
      <c r="D63" s="9">
        <v>384</v>
      </c>
      <c r="E63" s="9">
        <v>0</v>
      </c>
      <c r="F63" s="9">
        <v>0</v>
      </c>
      <c r="G63" s="9">
        <v>1</v>
      </c>
      <c r="H63" s="9">
        <v>9</v>
      </c>
      <c r="I63" s="9">
        <v>0</v>
      </c>
      <c r="J63" s="9">
        <v>0</v>
      </c>
      <c r="K63" s="16">
        <f t="shared" si="12"/>
        <v>662</v>
      </c>
    </row>
    <row r="64" spans="1:11" x14ac:dyDescent="0.2">
      <c r="A64" s="130" t="s">
        <v>100</v>
      </c>
      <c r="B64" s="277" t="s">
        <v>101</v>
      </c>
      <c r="C64" s="9">
        <v>0</v>
      </c>
      <c r="D64" s="9">
        <v>0</v>
      </c>
      <c r="E64" s="9">
        <v>0</v>
      </c>
      <c r="F64" s="9">
        <v>0</v>
      </c>
      <c r="G64" s="9">
        <v>0</v>
      </c>
      <c r="H64" s="9">
        <v>0</v>
      </c>
      <c r="I64" s="9">
        <v>0</v>
      </c>
      <c r="J64" s="9">
        <v>0</v>
      </c>
      <c r="K64" s="16">
        <f t="shared" si="12"/>
        <v>0</v>
      </c>
    </row>
    <row r="65" spans="1:11" x14ac:dyDescent="0.2">
      <c r="A65" s="278" t="s">
        <v>109</v>
      </c>
      <c r="B65" s="279" t="s">
        <v>103</v>
      </c>
      <c r="C65" s="11">
        <f>SUM(C54:C64)</f>
        <v>437</v>
      </c>
      <c r="D65" s="11">
        <f t="shared" ref="D65:J65" si="13">SUM(D54:D64)</f>
        <v>647</v>
      </c>
      <c r="E65" s="11">
        <f t="shared" si="13"/>
        <v>0</v>
      </c>
      <c r="F65" s="11">
        <f t="shared" si="13"/>
        <v>0</v>
      </c>
      <c r="G65" s="11">
        <f t="shared" si="13"/>
        <v>35</v>
      </c>
      <c r="H65" s="11">
        <f t="shared" si="13"/>
        <v>185</v>
      </c>
      <c r="I65" s="11">
        <f t="shared" si="13"/>
        <v>1</v>
      </c>
      <c r="J65" s="11">
        <f t="shared" si="13"/>
        <v>4</v>
      </c>
      <c r="K65" s="16">
        <f>SUM(C65:J65)</f>
        <v>1309</v>
      </c>
    </row>
    <row r="66" spans="1:11" x14ac:dyDescent="0.2">
      <c r="A66" s="130" t="s">
        <v>169</v>
      </c>
      <c r="B66" s="287" t="s">
        <v>103</v>
      </c>
      <c r="C66" s="9">
        <v>402</v>
      </c>
      <c r="D66" s="9">
        <v>531</v>
      </c>
      <c r="E66" s="9">
        <v>0</v>
      </c>
      <c r="F66" s="9">
        <v>0</v>
      </c>
      <c r="G66" s="9">
        <v>26</v>
      </c>
      <c r="H66" s="9">
        <v>123</v>
      </c>
      <c r="I66" s="9">
        <v>0</v>
      </c>
      <c r="J66" s="9">
        <v>1</v>
      </c>
      <c r="K66" s="16">
        <f t="shared" si="12"/>
        <v>1083</v>
      </c>
    </row>
    <row r="67" spans="1:11" x14ac:dyDescent="0.2">
      <c r="A67" s="130" t="s">
        <v>170</v>
      </c>
      <c r="B67" s="287" t="s">
        <v>103</v>
      </c>
      <c r="C67" s="9">
        <v>4</v>
      </c>
      <c r="D67" s="9">
        <v>8</v>
      </c>
      <c r="E67" s="9">
        <v>0</v>
      </c>
      <c r="F67" s="9">
        <v>0</v>
      </c>
      <c r="G67" s="9">
        <v>0</v>
      </c>
      <c r="H67" s="9">
        <v>0</v>
      </c>
      <c r="I67" s="9">
        <v>0</v>
      </c>
      <c r="J67" s="9">
        <v>0</v>
      </c>
      <c r="K67" s="16">
        <f t="shared" si="12"/>
        <v>12</v>
      </c>
    </row>
    <row r="68" spans="1:11" x14ac:dyDescent="0.2">
      <c r="A68" s="132" t="s">
        <v>110</v>
      </c>
      <c r="B68" s="280"/>
      <c r="C68" s="513"/>
      <c r="D68" s="514"/>
      <c r="E68" s="514"/>
      <c r="F68" s="514"/>
      <c r="G68" s="514"/>
      <c r="H68" s="514"/>
      <c r="I68" s="514"/>
      <c r="J68" s="514"/>
      <c r="K68" s="515"/>
    </row>
    <row r="69" spans="1:11" x14ac:dyDescent="0.2">
      <c r="A69" s="275" t="s">
        <v>78</v>
      </c>
      <c r="B69" s="276" t="s">
        <v>79</v>
      </c>
      <c r="C69" s="504"/>
      <c r="D69" s="505"/>
      <c r="E69" s="505"/>
      <c r="F69" s="505"/>
      <c r="G69" s="505"/>
      <c r="H69" s="505"/>
      <c r="I69" s="505"/>
      <c r="J69" s="505"/>
      <c r="K69" s="506"/>
    </row>
    <row r="70" spans="1:11" x14ac:dyDescent="0.2">
      <c r="A70" s="130" t="s">
        <v>80</v>
      </c>
      <c r="B70" s="277" t="s">
        <v>81</v>
      </c>
      <c r="C70" s="9">
        <v>0</v>
      </c>
      <c r="D70" s="9">
        <v>0</v>
      </c>
      <c r="E70" s="9">
        <v>0</v>
      </c>
      <c r="F70" s="9">
        <v>0</v>
      </c>
      <c r="G70" s="9">
        <v>0</v>
      </c>
      <c r="H70" s="9">
        <v>0</v>
      </c>
      <c r="I70" s="9">
        <v>0</v>
      </c>
      <c r="J70" s="9">
        <v>0</v>
      </c>
      <c r="K70" s="16">
        <f>SUM(C70:J70)</f>
        <v>0</v>
      </c>
    </row>
    <row r="71" spans="1:11" x14ac:dyDescent="0.2">
      <c r="A71" s="130" t="s">
        <v>82</v>
      </c>
      <c r="B71" s="277" t="s">
        <v>83</v>
      </c>
      <c r="C71" s="9">
        <v>0</v>
      </c>
      <c r="D71" s="9">
        <v>0</v>
      </c>
      <c r="E71" s="9">
        <v>0</v>
      </c>
      <c r="F71" s="9">
        <v>0</v>
      </c>
      <c r="G71" s="9">
        <v>0</v>
      </c>
      <c r="H71" s="9">
        <v>0</v>
      </c>
      <c r="I71" s="9">
        <v>0</v>
      </c>
      <c r="J71" s="9">
        <v>0</v>
      </c>
      <c r="K71" s="16">
        <f t="shared" ref="K71:K83" si="14">SUM(C71:J71)</f>
        <v>0</v>
      </c>
    </row>
    <row r="72" spans="1:11" x14ac:dyDescent="0.2">
      <c r="A72" s="130" t="s">
        <v>84</v>
      </c>
      <c r="B72" s="277" t="s">
        <v>85</v>
      </c>
      <c r="C72" s="9">
        <v>0</v>
      </c>
      <c r="D72" s="9">
        <v>0</v>
      </c>
      <c r="E72" s="9">
        <v>0</v>
      </c>
      <c r="F72" s="9">
        <v>0</v>
      </c>
      <c r="G72" s="9">
        <v>0</v>
      </c>
      <c r="H72" s="9">
        <v>0</v>
      </c>
      <c r="I72" s="9">
        <v>0</v>
      </c>
      <c r="J72" s="9">
        <v>0</v>
      </c>
      <c r="K72" s="16">
        <f t="shared" si="14"/>
        <v>0</v>
      </c>
    </row>
    <row r="73" spans="1:11" x14ac:dyDescent="0.2">
      <c r="A73" s="130" t="s">
        <v>86</v>
      </c>
      <c r="B73" s="277" t="s">
        <v>87</v>
      </c>
      <c r="C73" s="9">
        <v>71</v>
      </c>
      <c r="D73" s="9">
        <v>73</v>
      </c>
      <c r="E73" s="9">
        <v>0</v>
      </c>
      <c r="F73" s="9">
        <v>0</v>
      </c>
      <c r="G73" s="9">
        <v>24</v>
      </c>
      <c r="H73" s="9">
        <v>83</v>
      </c>
      <c r="I73" s="9">
        <v>0</v>
      </c>
      <c r="J73" s="9">
        <v>0</v>
      </c>
      <c r="K73" s="16">
        <f t="shared" si="14"/>
        <v>251</v>
      </c>
    </row>
    <row r="74" spans="1:11" x14ac:dyDescent="0.2">
      <c r="A74" s="130" t="s">
        <v>88</v>
      </c>
      <c r="B74" s="277" t="s">
        <v>89</v>
      </c>
      <c r="C74" s="9">
        <v>582</v>
      </c>
      <c r="D74" s="9">
        <v>479</v>
      </c>
      <c r="E74" s="9">
        <v>0</v>
      </c>
      <c r="F74" s="9">
        <v>0</v>
      </c>
      <c r="G74" s="9">
        <v>146</v>
      </c>
      <c r="H74" s="9">
        <v>236</v>
      </c>
      <c r="I74" s="9">
        <v>6</v>
      </c>
      <c r="J74" s="9">
        <v>5</v>
      </c>
      <c r="K74" s="16">
        <f t="shared" si="14"/>
        <v>1454</v>
      </c>
    </row>
    <row r="75" spans="1:11" x14ac:dyDescent="0.2">
      <c r="A75" s="130" t="s">
        <v>90</v>
      </c>
      <c r="B75" s="277" t="s">
        <v>91</v>
      </c>
      <c r="C75" s="9">
        <v>0</v>
      </c>
      <c r="D75" s="9">
        <v>0</v>
      </c>
      <c r="E75" s="9">
        <v>0</v>
      </c>
      <c r="F75" s="9">
        <v>0</v>
      </c>
      <c r="G75" s="9">
        <v>0</v>
      </c>
      <c r="H75" s="9">
        <v>0</v>
      </c>
      <c r="I75" s="9">
        <v>0</v>
      </c>
      <c r="J75" s="9">
        <v>0</v>
      </c>
      <c r="K75" s="16">
        <f t="shared" si="14"/>
        <v>0</v>
      </c>
    </row>
    <row r="76" spans="1:11" x14ac:dyDescent="0.2">
      <c r="A76" s="130" t="s">
        <v>92</v>
      </c>
      <c r="B76" s="277" t="s">
        <v>93</v>
      </c>
      <c r="C76" s="9">
        <v>249</v>
      </c>
      <c r="D76" s="9">
        <v>91</v>
      </c>
      <c r="E76" s="9">
        <v>0</v>
      </c>
      <c r="F76" s="9">
        <v>0</v>
      </c>
      <c r="G76" s="9">
        <v>15</v>
      </c>
      <c r="H76" s="9">
        <v>21</v>
      </c>
      <c r="I76" s="9">
        <v>0</v>
      </c>
      <c r="J76" s="9">
        <v>0</v>
      </c>
      <c r="K76" s="16">
        <f t="shared" si="14"/>
        <v>376</v>
      </c>
    </row>
    <row r="77" spans="1:11" x14ac:dyDescent="0.2">
      <c r="A77" s="130" t="s">
        <v>94</v>
      </c>
      <c r="B77" s="277" t="s">
        <v>95</v>
      </c>
      <c r="C77" s="9">
        <v>0</v>
      </c>
      <c r="D77" s="9">
        <v>0</v>
      </c>
      <c r="E77" s="9">
        <v>0</v>
      </c>
      <c r="F77" s="9">
        <v>0</v>
      </c>
      <c r="G77" s="9">
        <v>0</v>
      </c>
      <c r="H77" s="9">
        <v>0</v>
      </c>
      <c r="I77" s="9">
        <v>0</v>
      </c>
      <c r="J77" s="9">
        <v>0</v>
      </c>
      <c r="K77" s="16">
        <f t="shared" si="14"/>
        <v>0</v>
      </c>
    </row>
    <row r="78" spans="1:11" x14ac:dyDescent="0.2">
      <c r="A78" s="130" t="s">
        <v>96</v>
      </c>
      <c r="B78" s="277" t="s">
        <v>97</v>
      </c>
      <c r="C78" s="9">
        <v>0</v>
      </c>
      <c r="D78" s="9">
        <v>0</v>
      </c>
      <c r="E78" s="9">
        <v>0</v>
      </c>
      <c r="F78" s="9">
        <v>0</v>
      </c>
      <c r="G78" s="9">
        <v>0</v>
      </c>
      <c r="H78" s="9">
        <v>0</v>
      </c>
      <c r="I78" s="9">
        <v>0</v>
      </c>
      <c r="J78" s="9">
        <v>0</v>
      </c>
      <c r="K78" s="16">
        <f t="shared" si="14"/>
        <v>0</v>
      </c>
    </row>
    <row r="79" spans="1:11" x14ac:dyDescent="0.2">
      <c r="A79" s="130" t="s">
        <v>98</v>
      </c>
      <c r="B79" s="277" t="s">
        <v>99</v>
      </c>
      <c r="C79" s="9">
        <v>0</v>
      </c>
      <c r="D79" s="9">
        <v>0</v>
      </c>
      <c r="E79" s="9">
        <v>0</v>
      </c>
      <c r="F79" s="9">
        <v>0</v>
      </c>
      <c r="G79" s="9">
        <v>0</v>
      </c>
      <c r="H79" s="9">
        <v>0</v>
      </c>
      <c r="I79" s="9">
        <v>0</v>
      </c>
      <c r="J79" s="9">
        <v>0</v>
      </c>
      <c r="K79" s="16">
        <f t="shared" si="14"/>
        <v>0</v>
      </c>
    </row>
    <row r="80" spans="1:11" x14ac:dyDescent="0.2">
      <c r="A80" s="130" t="s">
        <v>100</v>
      </c>
      <c r="B80" s="277" t="s">
        <v>101</v>
      </c>
      <c r="C80" s="9">
        <v>136</v>
      </c>
      <c r="D80" s="9">
        <v>0</v>
      </c>
      <c r="E80" s="9">
        <v>0</v>
      </c>
      <c r="F80" s="9">
        <v>0</v>
      </c>
      <c r="G80" s="9">
        <v>0</v>
      </c>
      <c r="H80" s="9">
        <v>0</v>
      </c>
      <c r="I80" s="9">
        <v>0</v>
      </c>
      <c r="J80" s="9">
        <v>0</v>
      </c>
      <c r="K80" s="16">
        <f t="shared" si="14"/>
        <v>136</v>
      </c>
    </row>
    <row r="81" spans="1:11" x14ac:dyDescent="0.2">
      <c r="A81" s="278" t="s">
        <v>111</v>
      </c>
      <c r="B81" s="279" t="s">
        <v>103</v>
      </c>
      <c r="C81" s="11">
        <f>SUM(C70:C80)</f>
        <v>1038</v>
      </c>
      <c r="D81" s="11">
        <f t="shared" ref="D81:J81" si="15">SUM(D70:D80)</f>
        <v>643</v>
      </c>
      <c r="E81" s="11">
        <f t="shared" si="15"/>
        <v>0</v>
      </c>
      <c r="F81" s="11">
        <f t="shared" si="15"/>
        <v>0</v>
      </c>
      <c r="G81" s="11">
        <f t="shared" si="15"/>
        <v>185</v>
      </c>
      <c r="H81" s="11">
        <f t="shared" si="15"/>
        <v>340</v>
      </c>
      <c r="I81" s="11">
        <f t="shared" si="15"/>
        <v>6</v>
      </c>
      <c r="J81" s="11">
        <f t="shared" si="15"/>
        <v>5</v>
      </c>
      <c r="K81" s="16">
        <f t="shared" si="14"/>
        <v>2217</v>
      </c>
    </row>
    <row r="82" spans="1:11" x14ac:dyDescent="0.2">
      <c r="A82" s="130" t="s">
        <v>171</v>
      </c>
      <c r="B82" s="287" t="s">
        <v>103</v>
      </c>
      <c r="C82" s="9">
        <v>558</v>
      </c>
      <c r="D82" s="9">
        <v>393</v>
      </c>
      <c r="E82" s="9">
        <v>0</v>
      </c>
      <c r="F82" s="9">
        <v>0</v>
      </c>
      <c r="G82" s="9">
        <v>122</v>
      </c>
      <c r="H82" s="9">
        <v>238</v>
      </c>
      <c r="I82" s="9">
        <v>3</v>
      </c>
      <c r="J82" s="9">
        <v>2</v>
      </c>
      <c r="K82" s="16">
        <f t="shared" si="14"/>
        <v>1316</v>
      </c>
    </row>
    <row r="83" spans="1:11" x14ac:dyDescent="0.2">
      <c r="A83" s="130" t="s">
        <v>172</v>
      </c>
      <c r="B83" s="287" t="s">
        <v>103</v>
      </c>
      <c r="C83" s="9">
        <v>47</v>
      </c>
      <c r="D83" s="9">
        <v>16</v>
      </c>
      <c r="E83" s="9">
        <v>0</v>
      </c>
      <c r="F83" s="9">
        <v>0</v>
      </c>
      <c r="G83" s="9">
        <v>9</v>
      </c>
      <c r="H83" s="9">
        <v>19</v>
      </c>
      <c r="I83" s="9">
        <v>1</v>
      </c>
      <c r="J83" s="9">
        <v>1</v>
      </c>
      <c r="K83" s="16">
        <f t="shared" si="14"/>
        <v>93</v>
      </c>
    </row>
    <row r="84" spans="1:11" x14ac:dyDescent="0.2">
      <c r="A84" s="132" t="s">
        <v>69</v>
      </c>
      <c r="B84" s="280"/>
      <c r="C84" s="513"/>
      <c r="D84" s="514"/>
      <c r="E84" s="514"/>
      <c r="F84" s="514"/>
      <c r="G84" s="514"/>
      <c r="H84" s="514"/>
      <c r="I84" s="514"/>
      <c r="J84" s="514"/>
      <c r="K84" s="515"/>
    </row>
    <row r="85" spans="1:11" x14ac:dyDescent="0.2">
      <c r="A85" s="275" t="s">
        <v>78</v>
      </c>
      <c r="B85" s="276" t="s">
        <v>79</v>
      </c>
      <c r="C85" s="504"/>
      <c r="D85" s="505"/>
      <c r="E85" s="505"/>
      <c r="F85" s="505"/>
      <c r="G85" s="505"/>
      <c r="H85" s="505"/>
      <c r="I85" s="505"/>
      <c r="J85" s="505"/>
      <c r="K85" s="506"/>
    </row>
    <row r="86" spans="1:11" x14ac:dyDescent="0.2">
      <c r="A86" s="130" t="s">
        <v>80</v>
      </c>
      <c r="B86" s="277" t="s">
        <v>81</v>
      </c>
      <c r="C86" s="108">
        <f>C6+C22+C38+C54+C70</f>
        <v>0</v>
      </c>
      <c r="D86" s="108">
        <f t="shared" ref="D86:J86" si="16">D6+D22+D38+D54+D70</f>
        <v>0</v>
      </c>
      <c r="E86" s="108">
        <f t="shared" si="16"/>
        <v>0</v>
      </c>
      <c r="F86" s="108">
        <f t="shared" si="16"/>
        <v>0</v>
      </c>
      <c r="G86" s="108">
        <f t="shared" si="16"/>
        <v>0</v>
      </c>
      <c r="H86" s="108">
        <f t="shared" si="16"/>
        <v>0</v>
      </c>
      <c r="I86" s="108">
        <f t="shared" si="16"/>
        <v>0</v>
      </c>
      <c r="J86" s="108">
        <f t="shared" si="16"/>
        <v>0</v>
      </c>
      <c r="K86" s="118">
        <f>SUM(C86:J86)</f>
        <v>0</v>
      </c>
    </row>
    <row r="87" spans="1:11" x14ac:dyDescent="0.2">
      <c r="A87" s="130" t="s">
        <v>82</v>
      </c>
      <c r="B87" s="277" t="s">
        <v>83</v>
      </c>
      <c r="C87" s="108">
        <f t="shared" ref="C87:J87" si="17">C7+C23+C39+C55+C71</f>
        <v>169</v>
      </c>
      <c r="D87" s="108">
        <f t="shared" si="17"/>
        <v>263</v>
      </c>
      <c r="E87" s="108">
        <f t="shared" si="17"/>
        <v>0</v>
      </c>
      <c r="F87" s="108">
        <f t="shared" si="17"/>
        <v>0</v>
      </c>
      <c r="G87" s="108">
        <f t="shared" si="17"/>
        <v>0</v>
      </c>
      <c r="H87" s="108">
        <f t="shared" si="17"/>
        <v>0</v>
      </c>
      <c r="I87" s="108">
        <f t="shared" si="17"/>
        <v>0</v>
      </c>
      <c r="J87" s="108">
        <f t="shared" si="17"/>
        <v>0</v>
      </c>
      <c r="K87" s="118">
        <f t="shared" ref="K87:K95" si="18">SUM(C87:J87)</f>
        <v>432</v>
      </c>
    </row>
    <row r="88" spans="1:11" x14ac:dyDescent="0.2">
      <c r="A88" s="130" t="s">
        <v>84</v>
      </c>
      <c r="B88" s="277" t="s">
        <v>85</v>
      </c>
      <c r="C88" s="108">
        <f t="shared" ref="C88:J88" si="19">C8+C24+C40+C56+C72</f>
        <v>550</v>
      </c>
      <c r="D88" s="108">
        <f t="shared" si="19"/>
        <v>252</v>
      </c>
      <c r="E88" s="108">
        <f t="shared" si="19"/>
        <v>0</v>
      </c>
      <c r="F88" s="108">
        <f t="shared" si="19"/>
        <v>0</v>
      </c>
      <c r="G88" s="108">
        <f t="shared" si="19"/>
        <v>103</v>
      </c>
      <c r="H88" s="108">
        <f t="shared" si="19"/>
        <v>74</v>
      </c>
      <c r="I88" s="108">
        <f t="shared" si="19"/>
        <v>20</v>
      </c>
      <c r="J88" s="108">
        <f t="shared" si="19"/>
        <v>34</v>
      </c>
      <c r="K88" s="118">
        <f t="shared" si="18"/>
        <v>1033</v>
      </c>
    </row>
    <row r="89" spans="1:11" x14ac:dyDescent="0.2">
      <c r="A89" s="130" t="s">
        <v>86</v>
      </c>
      <c r="B89" s="277" t="s">
        <v>87</v>
      </c>
      <c r="C89" s="108">
        <f t="shared" ref="C89:J89" si="20">C9+C25+C41+C57+C73</f>
        <v>139</v>
      </c>
      <c r="D89" s="108">
        <f t="shared" si="20"/>
        <v>121</v>
      </c>
      <c r="E89" s="108">
        <f t="shared" si="20"/>
        <v>0</v>
      </c>
      <c r="F89" s="108">
        <f t="shared" si="20"/>
        <v>0</v>
      </c>
      <c r="G89" s="108">
        <f t="shared" si="20"/>
        <v>68</v>
      </c>
      <c r="H89" s="108">
        <f t="shared" si="20"/>
        <v>281</v>
      </c>
      <c r="I89" s="108">
        <f t="shared" si="20"/>
        <v>0</v>
      </c>
      <c r="J89" s="108">
        <f t="shared" si="20"/>
        <v>0</v>
      </c>
      <c r="K89" s="118">
        <f t="shared" si="18"/>
        <v>609</v>
      </c>
    </row>
    <row r="90" spans="1:11" x14ac:dyDescent="0.2">
      <c r="A90" s="130" t="s">
        <v>88</v>
      </c>
      <c r="B90" s="277" t="s">
        <v>89</v>
      </c>
      <c r="C90" s="108">
        <f t="shared" ref="C90:J90" si="21">C10+C26+C42+C58+C74</f>
        <v>582</v>
      </c>
      <c r="D90" s="108">
        <f t="shared" si="21"/>
        <v>479</v>
      </c>
      <c r="E90" s="108">
        <f t="shared" si="21"/>
        <v>0</v>
      </c>
      <c r="F90" s="108">
        <f t="shared" si="21"/>
        <v>0</v>
      </c>
      <c r="G90" s="108">
        <f t="shared" si="21"/>
        <v>146</v>
      </c>
      <c r="H90" s="108">
        <f t="shared" si="21"/>
        <v>236</v>
      </c>
      <c r="I90" s="108">
        <f t="shared" si="21"/>
        <v>6</v>
      </c>
      <c r="J90" s="108">
        <f t="shared" si="21"/>
        <v>5</v>
      </c>
      <c r="K90" s="118">
        <f t="shared" si="18"/>
        <v>1454</v>
      </c>
    </row>
    <row r="91" spans="1:11" x14ac:dyDescent="0.2">
      <c r="A91" s="130" t="s">
        <v>90</v>
      </c>
      <c r="B91" s="277" t="s">
        <v>91</v>
      </c>
      <c r="C91" s="108">
        <f t="shared" ref="C91:J91" si="22">C11+C27+C43+C59+C75</f>
        <v>235</v>
      </c>
      <c r="D91" s="108">
        <f t="shared" si="22"/>
        <v>0</v>
      </c>
      <c r="E91" s="108">
        <f t="shared" si="22"/>
        <v>0</v>
      </c>
      <c r="F91" s="108">
        <f t="shared" si="22"/>
        <v>0</v>
      </c>
      <c r="G91" s="108">
        <f t="shared" si="22"/>
        <v>16</v>
      </c>
      <c r="H91" s="108">
        <f t="shared" si="22"/>
        <v>0</v>
      </c>
      <c r="I91" s="108">
        <f t="shared" si="22"/>
        <v>22</v>
      </c>
      <c r="J91" s="108">
        <f t="shared" si="22"/>
        <v>3</v>
      </c>
      <c r="K91" s="118">
        <f t="shared" si="18"/>
        <v>276</v>
      </c>
    </row>
    <row r="92" spans="1:11" x14ac:dyDescent="0.2">
      <c r="A92" s="130" t="s">
        <v>92</v>
      </c>
      <c r="B92" s="277" t="s">
        <v>93</v>
      </c>
      <c r="C92" s="108">
        <f t="shared" ref="C92:J92" si="23">C12+C28+C44+C60+C76</f>
        <v>355</v>
      </c>
      <c r="D92" s="108">
        <f t="shared" si="23"/>
        <v>136</v>
      </c>
      <c r="E92" s="108">
        <f t="shared" si="23"/>
        <v>0</v>
      </c>
      <c r="F92" s="108">
        <f t="shared" si="23"/>
        <v>0</v>
      </c>
      <c r="G92" s="108">
        <f t="shared" si="23"/>
        <v>26</v>
      </c>
      <c r="H92" s="108">
        <f t="shared" si="23"/>
        <v>21</v>
      </c>
      <c r="I92" s="108">
        <f t="shared" si="23"/>
        <v>2</v>
      </c>
      <c r="J92" s="108">
        <f t="shared" si="23"/>
        <v>1</v>
      </c>
      <c r="K92" s="118">
        <f t="shared" si="18"/>
        <v>541</v>
      </c>
    </row>
    <row r="93" spans="1:11" x14ac:dyDescent="0.2">
      <c r="A93" s="130" t="s">
        <v>94</v>
      </c>
      <c r="B93" s="277" t="s">
        <v>95</v>
      </c>
      <c r="C93" s="108">
        <f t="shared" ref="C93:J93" si="24">C13+C29+C45+C61+C77</f>
        <v>3</v>
      </c>
      <c r="D93" s="108">
        <f t="shared" si="24"/>
        <v>0</v>
      </c>
      <c r="E93" s="108">
        <f t="shared" si="24"/>
        <v>0</v>
      </c>
      <c r="F93" s="108">
        <f t="shared" si="24"/>
        <v>0</v>
      </c>
      <c r="G93" s="108">
        <f t="shared" si="24"/>
        <v>0</v>
      </c>
      <c r="H93" s="108">
        <f t="shared" si="24"/>
        <v>0</v>
      </c>
      <c r="I93" s="108">
        <f t="shared" si="24"/>
        <v>0</v>
      </c>
      <c r="J93" s="108">
        <f t="shared" si="24"/>
        <v>0</v>
      </c>
      <c r="K93" s="118">
        <f t="shared" si="18"/>
        <v>3</v>
      </c>
    </row>
    <row r="94" spans="1:11" x14ac:dyDescent="0.2">
      <c r="A94" s="130" t="s">
        <v>96</v>
      </c>
      <c r="B94" s="277" t="s">
        <v>97</v>
      </c>
      <c r="C94" s="108">
        <f t="shared" ref="C94:J94" si="25">C14+C30+C46+C62+C78</f>
        <v>0</v>
      </c>
      <c r="D94" s="108">
        <f t="shared" si="25"/>
        <v>0</v>
      </c>
      <c r="E94" s="108">
        <f t="shared" si="25"/>
        <v>0</v>
      </c>
      <c r="F94" s="108">
        <f t="shared" si="25"/>
        <v>0</v>
      </c>
      <c r="G94" s="108">
        <f t="shared" si="25"/>
        <v>0</v>
      </c>
      <c r="H94" s="108">
        <f t="shared" si="25"/>
        <v>0</v>
      </c>
      <c r="I94" s="108">
        <f t="shared" si="25"/>
        <v>0</v>
      </c>
      <c r="J94" s="108">
        <f t="shared" si="25"/>
        <v>0</v>
      </c>
      <c r="K94" s="118">
        <f t="shared" si="18"/>
        <v>0</v>
      </c>
    </row>
    <row r="95" spans="1:11" x14ac:dyDescent="0.2">
      <c r="A95" s="130" t="s">
        <v>98</v>
      </c>
      <c r="B95" s="277" t="s">
        <v>99</v>
      </c>
      <c r="C95" s="108">
        <f t="shared" ref="C95:J95" si="26">C15+C31+C47+C63+C79</f>
        <v>268</v>
      </c>
      <c r="D95" s="108">
        <f t="shared" si="26"/>
        <v>384</v>
      </c>
      <c r="E95" s="108">
        <f t="shared" si="26"/>
        <v>0</v>
      </c>
      <c r="F95" s="108">
        <f t="shared" si="26"/>
        <v>0</v>
      </c>
      <c r="G95" s="108">
        <f t="shared" si="26"/>
        <v>1</v>
      </c>
      <c r="H95" s="108">
        <f t="shared" si="26"/>
        <v>9</v>
      </c>
      <c r="I95" s="108">
        <f t="shared" si="26"/>
        <v>0</v>
      </c>
      <c r="J95" s="108">
        <f t="shared" si="26"/>
        <v>0</v>
      </c>
      <c r="K95" s="120">
        <f t="shared" si="18"/>
        <v>662</v>
      </c>
    </row>
    <row r="96" spans="1:11" ht="13.5" thickBot="1" x14ac:dyDescent="0.25">
      <c r="A96" s="130" t="s">
        <v>100</v>
      </c>
      <c r="B96" s="277" t="s">
        <v>101</v>
      </c>
      <c r="C96" s="108">
        <f t="shared" ref="C96:J96" si="27">C16+C32+C48+C64+C80</f>
        <v>143</v>
      </c>
      <c r="D96" s="108">
        <f t="shared" si="27"/>
        <v>0</v>
      </c>
      <c r="E96" s="108">
        <f t="shared" si="27"/>
        <v>0</v>
      </c>
      <c r="F96" s="108">
        <f t="shared" si="27"/>
        <v>0</v>
      </c>
      <c r="G96" s="108">
        <f t="shared" si="27"/>
        <v>0</v>
      </c>
      <c r="H96" s="108">
        <f t="shared" si="27"/>
        <v>0</v>
      </c>
      <c r="I96" s="108">
        <f t="shared" si="27"/>
        <v>0</v>
      </c>
      <c r="J96" s="108">
        <f t="shared" si="27"/>
        <v>0</v>
      </c>
      <c r="K96" s="118">
        <f t="shared" ref="K96" si="28">SUM(C96:J96)</f>
        <v>143</v>
      </c>
    </row>
    <row r="97" spans="1:11" x14ac:dyDescent="0.2">
      <c r="A97" s="178" t="s">
        <v>112</v>
      </c>
      <c r="B97" s="179" t="s">
        <v>103</v>
      </c>
      <c r="C97" s="180">
        <f>SUM(C17,C33)</f>
        <v>866</v>
      </c>
      <c r="D97" s="180">
        <f t="shared" ref="D97:J97" si="29">SUM(D17,D33)</f>
        <v>345</v>
      </c>
      <c r="E97" s="180">
        <f t="shared" si="29"/>
        <v>0</v>
      </c>
      <c r="F97" s="180">
        <f t="shared" si="29"/>
        <v>0</v>
      </c>
      <c r="G97" s="180">
        <f t="shared" si="29"/>
        <v>113</v>
      </c>
      <c r="H97" s="180">
        <f t="shared" si="29"/>
        <v>96</v>
      </c>
      <c r="I97" s="180">
        <f t="shared" si="29"/>
        <v>26</v>
      </c>
      <c r="J97" s="181">
        <f t="shared" si="29"/>
        <v>33</v>
      </c>
      <c r="K97" s="182">
        <f>SUM(K86:K96)</f>
        <v>5153</v>
      </c>
    </row>
    <row r="98" spans="1:11" x14ac:dyDescent="0.2">
      <c r="A98" s="12" t="s">
        <v>173</v>
      </c>
      <c r="B98" s="122" t="s">
        <v>103</v>
      </c>
      <c r="C98" s="9">
        <f>C18+C34+C50+C66+C82</f>
        <v>1492</v>
      </c>
      <c r="D98" s="9">
        <f t="shared" ref="D98:J99" si="30">D18+D34+D50+D66+D82</f>
        <v>1141</v>
      </c>
      <c r="E98" s="9">
        <f t="shared" si="30"/>
        <v>0</v>
      </c>
      <c r="F98" s="9">
        <f t="shared" si="30"/>
        <v>0</v>
      </c>
      <c r="G98" s="9">
        <f t="shared" si="30"/>
        <v>225</v>
      </c>
      <c r="H98" s="9">
        <f t="shared" si="30"/>
        <v>410</v>
      </c>
      <c r="I98" s="9">
        <f t="shared" si="30"/>
        <v>17</v>
      </c>
      <c r="J98" s="9">
        <f t="shared" si="30"/>
        <v>12</v>
      </c>
      <c r="K98" s="16">
        <f>SUM(C98:J98)</f>
        <v>3297</v>
      </c>
    </row>
    <row r="99" spans="1:11" ht="13.5" thickBot="1" x14ac:dyDescent="0.25">
      <c r="A99" s="41" t="s">
        <v>174</v>
      </c>
      <c r="B99" s="123" t="s">
        <v>103</v>
      </c>
      <c r="C99" s="9">
        <f>C19+C35+C51+C67+C83</f>
        <v>77</v>
      </c>
      <c r="D99" s="9">
        <f t="shared" si="30"/>
        <v>110</v>
      </c>
      <c r="E99" s="9">
        <f t="shared" si="30"/>
        <v>0</v>
      </c>
      <c r="F99" s="9">
        <f t="shared" si="30"/>
        <v>0</v>
      </c>
      <c r="G99" s="9">
        <f t="shared" si="30"/>
        <v>19</v>
      </c>
      <c r="H99" s="9">
        <f t="shared" si="30"/>
        <v>51</v>
      </c>
      <c r="I99" s="9">
        <f t="shared" si="30"/>
        <v>13</v>
      </c>
      <c r="J99" s="9">
        <f>J19+J35+J51+J67+J83</f>
        <v>11</v>
      </c>
      <c r="K99" s="17">
        <f>SUM(C99:J99)</f>
        <v>281</v>
      </c>
    </row>
    <row r="101" spans="1:11" x14ac:dyDescent="0.2">
      <c r="A101" s="509" t="s">
        <v>115</v>
      </c>
      <c r="B101" s="509"/>
      <c r="C101" s="509"/>
      <c r="D101" s="509"/>
      <c r="E101" s="509"/>
      <c r="F101" s="509"/>
      <c r="G101" s="509"/>
      <c r="H101" s="509"/>
      <c r="I101" s="509"/>
      <c r="J101" s="509"/>
      <c r="K101" s="509"/>
    </row>
    <row r="102" spans="1:11" x14ac:dyDescent="0.2">
      <c r="A102" s="2" t="s">
        <v>113</v>
      </c>
    </row>
    <row r="103" spans="1:11" x14ac:dyDescent="0.2">
      <c r="A103" s="1" t="s">
        <v>114</v>
      </c>
    </row>
  </sheetData>
  <mergeCells count="18">
    <mergeCell ref="A101:K101"/>
    <mergeCell ref="C4:K4"/>
    <mergeCell ref="C5:K5"/>
    <mergeCell ref="C20:K20"/>
    <mergeCell ref="C21:K21"/>
    <mergeCell ref="C84:K84"/>
    <mergeCell ref="C85:K85"/>
    <mergeCell ref="C68:K68"/>
    <mergeCell ref="C69:K69"/>
    <mergeCell ref="C36:K36"/>
    <mergeCell ref="C37:K37"/>
    <mergeCell ref="C52:K52"/>
    <mergeCell ref="C53:K53"/>
    <mergeCell ref="I2:J2"/>
    <mergeCell ref="A1:K1"/>
    <mergeCell ref="C2:D2"/>
    <mergeCell ref="E2:F2"/>
    <mergeCell ref="G2:H2"/>
  </mergeCells>
  <pageMargins left="0.7" right="0.7" top="0.75" bottom="0.75" header="0.3" footer="0.3"/>
  <pageSetup paperSize="9" scale="77" fitToHeight="0" orientation="portrait" r:id="rId1"/>
  <ignoredErrors>
    <ignoredError sqref="B6:B16 B22:B32 B86:B96" numberStoredAsText="1"/>
    <ignoredError sqref="K17 K3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Q104"/>
  <sheetViews>
    <sheetView topLeftCell="E1" workbookViewId="0">
      <pane ySplit="3" topLeftCell="A98" activePane="bottomLeft" state="frozen"/>
      <selection pane="bottomLeft" activeCell="M23" sqref="M2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7" ht="33.75" customHeight="1" x14ac:dyDescent="0.2">
      <c r="A1" s="507" t="s">
        <v>175</v>
      </c>
      <c r="B1" s="508"/>
      <c r="C1" s="508"/>
      <c r="D1" s="508"/>
      <c r="E1" s="508"/>
      <c r="F1" s="508"/>
      <c r="G1" s="508"/>
      <c r="H1" s="508"/>
      <c r="I1" s="508"/>
      <c r="J1" s="508"/>
      <c r="K1" s="489"/>
      <c r="M1" s="4"/>
      <c r="N1" s="4"/>
      <c r="O1" s="4"/>
      <c r="P1" s="4"/>
      <c r="Q1" s="4"/>
    </row>
    <row r="2" spans="1:17" s="4" customFormat="1" ht="38.25" customHeight="1" x14ac:dyDescent="0.2">
      <c r="A2" s="12" t="s">
        <v>69</v>
      </c>
      <c r="B2" s="7"/>
      <c r="C2" s="481" t="s">
        <v>70</v>
      </c>
      <c r="D2" s="481"/>
      <c r="E2" s="481" t="s">
        <v>71</v>
      </c>
      <c r="F2" s="481"/>
      <c r="G2" s="481" t="s">
        <v>72</v>
      </c>
      <c r="H2" s="481"/>
      <c r="I2" s="482" t="s">
        <v>73</v>
      </c>
      <c r="J2" s="483"/>
      <c r="K2" s="42" t="s">
        <v>74</v>
      </c>
    </row>
    <row r="3" spans="1:17" s="4" customFormat="1" ht="13.5" customHeight="1" thickBot="1" x14ac:dyDescent="0.25">
      <c r="A3" s="41"/>
      <c r="B3" s="45"/>
      <c r="C3" s="46" t="s">
        <v>75</v>
      </c>
      <c r="D3" s="46" t="s">
        <v>76</v>
      </c>
      <c r="E3" s="46" t="s">
        <v>75</v>
      </c>
      <c r="F3" s="46" t="s">
        <v>76</v>
      </c>
      <c r="G3" s="46" t="s">
        <v>75</v>
      </c>
      <c r="H3" s="46" t="s">
        <v>76</v>
      </c>
      <c r="I3" s="46" t="s">
        <v>75</v>
      </c>
      <c r="J3" s="46" t="s">
        <v>76</v>
      </c>
      <c r="K3" s="39"/>
    </row>
    <row r="4" spans="1:17" x14ac:dyDescent="0.2">
      <c r="A4" s="85" t="s">
        <v>77</v>
      </c>
      <c r="B4" s="44"/>
      <c r="C4" s="510"/>
      <c r="D4" s="511"/>
      <c r="E4" s="511"/>
      <c r="F4" s="511"/>
      <c r="G4" s="511"/>
      <c r="H4" s="511"/>
      <c r="I4" s="511"/>
      <c r="J4" s="511"/>
      <c r="K4" s="512"/>
    </row>
    <row r="5" spans="1:17" x14ac:dyDescent="0.2">
      <c r="A5" s="275" t="s">
        <v>78</v>
      </c>
      <c r="B5" s="276" t="s">
        <v>79</v>
      </c>
      <c r="C5" s="504"/>
      <c r="D5" s="505"/>
      <c r="E5" s="505"/>
      <c r="F5" s="505"/>
      <c r="G5" s="505"/>
      <c r="H5" s="505"/>
      <c r="I5" s="505"/>
      <c r="J5" s="505"/>
      <c r="K5" s="506"/>
    </row>
    <row r="6" spans="1:17" x14ac:dyDescent="0.2">
      <c r="A6" s="130" t="s">
        <v>80</v>
      </c>
      <c r="B6" s="277" t="s">
        <v>81</v>
      </c>
      <c r="C6" s="9">
        <v>0</v>
      </c>
      <c r="D6" s="9">
        <v>0</v>
      </c>
      <c r="E6" s="9">
        <v>0</v>
      </c>
      <c r="F6" s="9">
        <v>0</v>
      </c>
      <c r="G6" s="9">
        <v>0</v>
      </c>
      <c r="H6" s="9">
        <v>0</v>
      </c>
      <c r="I6" s="9">
        <v>0</v>
      </c>
      <c r="J6" s="9">
        <v>0</v>
      </c>
      <c r="K6" s="16">
        <f>SUM(C6:J6)</f>
        <v>0</v>
      </c>
    </row>
    <row r="7" spans="1:17" x14ac:dyDescent="0.2">
      <c r="A7" s="130" t="s">
        <v>82</v>
      </c>
      <c r="B7" s="277" t="s">
        <v>83</v>
      </c>
      <c r="C7" s="9">
        <v>0</v>
      </c>
      <c r="D7" s="9">
        <v>0</v>
      </c>
      <c r="E7" s="9">
        <v>0</v>
      </c>
      <c r="F7" s="9">
        <v>0</v>
      </c>
      <c r="G7" s="9">
        <v>0</v>
      </c>
      <c r="H7" s="9">
        <v>0</v>
      </c>
      <c r="I7" s="9">
        <v>0</v>
      </c>
      <c r="J7" s="9">
        <v>0</v>
      </c>
      <c r="K7" s="16">
        <f t="shared" ref="K7:K19" si="0">SUM(C7:J7)</f>
        <v>0</v>
      </c>
    </row>
    <row r="8" spans="1:17" x14ac:dyDescent="0.2">
      <c r="A8" s="130" t="s">
        <v>84</v>
      </c>
      <c r="B8" s="277" t="s">
        <v>85</v>
      </c>
      <c r="C8" s="9">
        <v>0</v>
      </c>
      <c r="D8" s="9">
        <v>0</v>
      </c>
      <c r="E8" s="9">
        <v>0</v>
      </c>
      <c r="F8" s="9">
        <v>0</v>
      </c>
      <c r="G8" s="9">
        <v>0</v>
      </c>
      <c r="H8" s="9">
        <v>0</v>
      </c>
      <c r="I8" s="9">
        <v>0</v>
      </c>
      <c r="J8" s="9">
        <v>0</v>
      </c>
      <c r="K8" s="16">
        <f t="shared" si="0"/>
        <v>0</v>
      </c>
    </row>
    <row r="9" spans="1:17" x14ac:dyDescent="0.2">
      <c r="A9" s="130" t="s">
        <v>86</v>
      </c>
      <c r="B9" s="277" t="s">
        <v>87</v>
      </c>
      <c r="C9" s="9">
        <v>0</v>
      </c>
      <c r="D9" s="9">
        <v>0</v>
      </c>
      <c r="E9" s="9">
        <v>0</v>
      </c>
      <c r="F9" s="9">
        <v>0</v>
      </c>
      <c r="G9" s="9">
        <v>0</v>
      </c>
      <c r="H9" s="9">
        <v>0</v>
      </c>
      <c r="I9" s="9">
        <v>0</v>
      </c>
      <c r="J9" s="9">
        <v>0</v>
      </c>
      <c r="K9" s="16">
        <f t="shared" si="0"/>
        <v>0</v>
      </c>
    </row>
    <row r="10" spans="1:17" x14ac:dyDescent="0.2">
      <c r="A10" s="130" t="s">
        <v>88</v>
      </c>
      <c r="B10" s="277" t="s">
        <v>89</v>
      </c>
      <c r="C10" s="9">
        <v>0</v>
      </c>
      <c r="D10" s="9">
        <v>0</v>
      </c>
      <c r="E10" s="9">
        <v>0</v>
      </c>
      <c r="F10" s="9">
        <v>0</v>
      </c>
      <c r="G10" s="9">
        <v>0</v>
      </c>
      <c r="H10" s="9">
        <v>0</v>
      </c>
      <c r="I10" s="9">
        <v>0</v>
      </c>
      <c r="J10" s="9">
        <v>0</v>
      </c>
      <c r="K10" s="16">
        <f t="shared" si="0"/>
        <v>0</v>
      </c>
    </row>
    <row r="11" spans="1:17" x14ac:dyDescent="0.2">
      <c r="A11" s="130" t="s">
        <v>90</v>
      </c>
      <c r="B11" s="277" t="s">
        <v>91</v>
      </c>
      <c r="C11" s="9">
        <v>0</v>
      </c>
      <c r="D11" s="9">
        <v>0</v>
      </c>
      <c r="E11" s="9">
        <v>0</v>
      </c>
      <c r="F11" s="9">
        <v>0</v>
      </c>
      <c r="G11" s="9">
        <v>0</v>
      </c>
      <c r="H11" s="9">
        <v>0</v>
      </c>
      <c r="I11" s="9">
        <v>0</v>
      </c>
      <c r="J11" s="9">
        <v>0</v>
      </c>
      <c r="K11" s="16">
        <f t="shared" si="0"/>
        <v>0</v>
      </c>
    </row>
    <row r="12" spans="1:17" x14ac:dyDescent="0.2">
      <c r="A12" s="130" t="s">
        <v>92</v>
      </c>
      <c r="B12" s="277" t="s">
        <v>93</v>
      </c>
      <c r="C12" s="9">
        <v>0</v>
      </c>
      <c r="D12" s="9">
        <v>0</v>
      </c>
      <c r="E12" s="9">
        <v>0</v>
      </c>
      <c r="F12" s="9">
        <v>0</v>
      </c>
      <c r="G12" s="9">
        <v>0</v>
      </c>
      <c r="H12" s="9">
        <v>0</v>
      </c>
      <c r="I12" s="9">
        <v>0</v>
      </c>
      <c r="J12" s="9">
        <v>0</v>
      </c>
      <c r="K12" s="16">
        <f t="shared" si="0"/>
        <v>0</v>
      </c>
    </row>
    <row r="13" spans="1:17" x14ac:dyDescent="0.2">
      <c r="A13" s="130" t="s">
        <v>94</v>
      </c>
      <c r="B13" s="277" t="s">
        <v>95</v>
      </c>
      <c r="C13" s="9">
        <v>0</v>
      </c>
      <c r="D13" s="9">
        <v>0</v>
      </c>
      <c r="E13" s="9">
        <v>0</v>
      </c>
      <c r="F13" s="9">
        <v>0</v>
      </c>
      <c r="G13" s="9">
        <v>0</v>
      </c>
      <c r="H13" s="9">
        <v>0</v>
      </c>
      <c r="I13" s="9">
        <v>0</v>
      </c>
      <c r="J13" s="9">
        <v>0</v>
      </c>
      <c r="K13" s="16">
        <f t="shared" si="0"/>
        <v>0</v>
      </c>
    </row>
    <row r="14" spans="1:17" x14ac:dyDescent="0.2">
      <c r="A14" s="130" t="s">
        <v>96</v>
      </c>
      <c r="B14" s="277" t="s">
        <v>97</v>
      </c>
      <c r="C14" s="9">
        <v>0</v>
      </c>
      <c r="D14" s="9">
        <v>0</v>
      </c>
      <c r="E14" s="9">
        <v>0</v>
      </c>
      <c r="F14" s="9">
        <v>0</v>
      </c>
      <c r="G14" s="9">
        <v>0</v>
      </c>
      <c r="H14" s="9">
        <v>0</v>
      </c>
      <c r="I14" s="9">
        <v>0</v>
      </c>
      <c r="J14" s="9">
        <v>0</v>
      </c>
      <c r="K14" s="16">
        <f t="shared" si="0"/>
        <v>0</v>
      </c>
    </row>
    <row r="15" spans="1:17" x14ac:dyDescent="0.2">
      <c r="A15" s="130" t="s">
        <v>98</v>
      </c>
      <c r="B15" s="277" t="s">
        <v>99</v>
      </c>
      <c r="C15" s="9">
        <v>0</v>
      </c>
      <c r="D15" s="9">
        <v>0</v>
      </c>
      <c r="E15" s="9">
        <v>0</v>
      </c>
      <c r="F15" s="9">
        <v>0</v>
      </c>
      <c r="G15" s="9">
        <v>0</v>
      </c>
      <c r="H15" s="9">
        <v>0</v>
      </c>
      <c r="I15" s="9">
        <v>0</v>
      </c>
      <c r="J15" s="9">
        <v>0</v>
      </c>
      <c r="K15" s="16">
        <f t="shared" si="0"/>
        <v>0</v>
      </c>
    </row>
    <row r="16" spans="1:17" x14ac:dyDescent="0.2">
      <c r="A16" s="130" t="s">
        <v>100</v>
      </c>
      <c r="B16" s="277" t="s">
        <v>101</v>
      </c>
      <c r="C16" s="9">
        <v>0</v>
      </c>
      <c r="D16" s="9">
        <v>0</v>
      </c>
      <c r="E16" s="9">
        <v>0</v>
      </c>
      <c r="F16" s="9">
        <v>0</v>
      </c>
      <c r="G16" s="9">
        <v>0</v>
      </c>
      <c r="H16" s="9">
        <v>0</v>
      </c>
      <c r="I16" s="9">
        <v>0</v>
      </c>
      <c r="J16" s="9">
        <v>0</v>
      </c>
      <c r="K16" s="16">
        <f t="shared" si="0"/>
        <v>0</v>
      </c>
    </row>
    <row r="17" spans="1:11" x14ac:dyDescent="0.2">
      <c r="A17" s="278" t="s">
        <v>102</v>
      </c>
      <c r="B17" s="279" t="s">
        <v>103</v>
      </c>
      <c r="C17" s="11">
        <f>SUM(C6:C16)</f>
        <v>0</v>
      </c>
      <c r="D17" s="11">
        <f t="shared" ref="D17:J17" si="1">SUM(D6:D16)</f>
        <v>0</v>
      </c>
      <c r="E17" s="11">
        <f t="shared" si="1"/>
        <v>0</v>
      </c>
      <c r="F17" s="11">
        <f t="shared" si="1"/>
        <v>0</v>
      </c>
      <c r="G17" s="11">
        <f t="shared" si="1"/>
        <v>0</v>
      </c>
      <c r="H17" s="11">
        <f t="shared" si="1"/>
        <v>0</v>
      </c>
      <c r="I17" s="11">
        <f t="shared" si="1"/>
        <v>0</v>
      </c>
      <c r="J17" s="11">
        <f t="shared" si="1"/>
        <v>0</v>
      </c>
      <c r="K17" s="16">
        <f>SUM(K6:K16)</f>
        <v>0</v>
      </c>
    </row>
    <row r="18" spans="1:11" x14ac:dyDescent="0.2">
      <c r="A18" s="130" t="s">
        <v>163</v>
      </c>
      <c r="B18" s="287" t="s">
        <v>103</v>
      </c>
      <c r="C18" s="9">
        <v>0</v>
      </c>
      <c r="D18" s="9">
        <v>0</v>
      </c>
      <c r="E18" s="9">
        <v>0</v>
      </c>
      <c r="F18" s="9">
        <v>0</v>
      </c>
      <c r="G18" s="9">
        <v>0</v>
      </c>
      <c r="H18" s="9">
        <v>0</v>
      </c>
      <c r="I18" s="9">
        <v>0</v>
      </c>
      <c r="J18" s="9">
        <v>0</v>
      </c>
      <c r="K18" s="18">
        <f t="shared" si="0"/>
        <v>0</v>
      </c>
    </row>
    <row r="19" spans="1:11" x14ac:dyDescent="0.2">
      <c r="A19" s="130" t="s">
        <v>164</v>
      </c>
      <c r="B19" s="287" t="s">
        <v>103</v>
      </c>
      <c r="C19" s="9">
        <v>0</v>
      </c>
      <c r="D19" s="9">
        <v>0</v>
      </c>
      <c r="E19" s="9">
        <v>0</v>
      </c>
      <c r="F19" s="9">
        <v>0</v>
      </c>
      <c r="G19" s="9">
        <v>0</v>
      </c>
      <c r="H19" s="9">
        <v>0</v>
      </c>
      <c r="I19" s="9">
        <v>0</v>
      </c>
      <c r="J19" s="9">
        <v>0</v>
      </c>
      <c r="K19" s="18">
        <f t="shared" si="0"/>
        <v>0</v>
      </c>
    </row>
    <row r="20" spans="1:11" x14ac:dyDescent="0.2">
      <c r="A20" s="132" t="s">
        <v>104</v>
      </c>
      <c r="B20" s="280"/>
      <c r="C20" s="513"/>
      <c r="D20" s="514"/>
      <c r="E20" s="514"/>
      <c r="F20" s="514"/>
      <c r="G20" s="514"/>
      <c r="H20" s="514"/>
      <c r="I20" s="514"/>
      <c r="J20" s="514"/>
      <c r="K20" s="515"/>
    </row>
    <row r="21" spans="1:11" x14ac:dyDescent="0.2">
      <c r="A21" s="275" t="s">
        <v>78</v>
      </c>
      <c r="B21" s="276" t="s">
        <v>79</v>
      </c>
      <c r="C21" s="504"/>
      <c r="D21" s="505"/>
      <c r="E21" s="505"/>
      <c r="F21" s="505"/>
      <c r="G21" s="505"/>
      <c r="H21" s="505"/>
      <c r="I21" s="505"/>
      <c r="J21" s="505"/>
      <c r="K21" s="506"/>
    </row>
    <row r="22" spans="1:11" x14ac:dyDescent="0.2">
      <c r="A22" s="130" t="s">
        <v>80</v>
      </c>
      <c r="B22" s="277" t="s">
        <v>81</v>
      </c>
      <c r="C22" s="9">
        <v>0</v>
      </c>
      <c r="D22" s="9">
        <v>0</v>
      </c>
      <c r="E22" s="9">
        <v>0</v>
      </c>
      <c r="F22" s="9">
        <v>0</v>
      </c>
      <c r="G22" s="9">
        <v>0</v>
      </c>
      <c r="H22" s="9">
        <v>0</v>
      </c>
      <c r="I22" s="9">
        <v>0</v>
      </c>
      <c r="J22" s="9">
        <v>0</v>
      </c>
      <c r="K22" s="16">
        <f>SUM(C22:J22)</f>
        <v>0</v>
      </c>
    </row>
    <row r="23" spans="1:11" x14ac:dyDescent="0.2">
      <c r="A23" s="130" t="s">
        <v>82</v>
      </c>
      <c r="B23" s="277" t="s">
        <v>83</v>
      </c>
      <c r="C23" s="9">
        <v>0</v>
      </c>
      <c r="D23" s="9">
        <v>0</v>
      </c>
      <c r="E23" s="9">
        <v>0</v>
      </c>
      <c r="F23" s="9">
        <v>0</v>
      </c>
      <c r="G23" s="9">
        <v>0</v>
      </c>
      <c r="H23" s="9">
        <v>0</v>
      </c>
      <c r="I23" s="9">
        <v>0</v>
      </c>
      <c r="J23" s="9">
        <v>0</v>
      </c>
      <c r="K23" s="16">
        <f t="shared" ref="K23:K32" si="2">SUM(C23:J23)</f>
        <v>0</v>
      </c>
    </row>
    <row r="24" spans="1:11" x14ac:dyDescent="0.2">
      <c r="A24" s="130" t="s">
        <v>84</v>
      </c>
      <c r="B24" s="277" t="s">
        <v>85</v>
      </c>
      <c r="C24" s="9">
        <v>0</v>
      </c>
      <c r="D24" s="9">
        <v>0</v>
      </c>
      <c r="E24" s="9">
        <v>0</v>
      </c>
      <c r="F24" s="9">
        <v>0</v>
      </c>
      <c r="G24" s="9">
        <v>0</v>
      </c>
      <c r="H24" s="9">
        <v>0</v>
      </c>
      <c r="I24" s="9">
        <v>0</v>
      </c>
      <c r="J24" s="9">
        <v>0</v>
      </c>
      <c r="K24" s="16">
        <f t="shared" si="2"/>
        <v>0</v>
      </c>
    </row>
    <row r="25" spans="1:11" x14ac:dyDescent="0.2">
      <c r="A25" s="130" t="s">
        <v>86</v>
      </c>
      <c r="B25" s="277" t="s">
        <v>87</v>
      </c>
      <c r="C25" s="9">
        <v>0</v>
      </c>
      <c r="D25" s="9">
        <v>0</v>
      </c>
      <c r="E25" s="9">
        <v>0</v>
      </c>
      <c r="F25" s="9">
        <v>0</v>
      </c>
      <c r="G25" s="9">
        <v>0</v>
      </c>
      <c r="H25" s="9">
        <v>0</v>
      </c>
      <c r="I25" s="9">
        <v>0</v>
      </c>
      <c r="J25" s="9">
        <v>0</v>
      </c>
      <c r="K25" s="16">
        <f t="shared" si="2"/>
        <v>0</v>
      </c>
    </row>
    <row r="26" spans="1:11" x14ac:dyDescent="0.2">
      <c r="A26" s="130" t="s">
        <v>88</v>
      </c>
      <c r="B26" s="277" t="s">
        <v>89</v>
      </c>
      <c r="C26" s="9">
        <v>0</v>
      </c>
      <c r="D26" s="9">
        <v>0</v>
      </c>
      <c r="E26" s="9">
        <v>0</v>
      </c>
      <c r="F26" s="9">
        <v>0</v>
      </c>
      <c r="G26" s="9">
        <v>0</v>
      </c>
      <c r="H26" s="9">
        <v>0</v>
      </c>
      <c r="I26" s="9">
        <v>0</v>
      </c>
      <c r="J26" s="9">
        <v>0</v>
      </c>
      <c r="K26" s="16">
        <f t="shared" si="2"/>
        <v>0</v>
      </c>
    </row>
    <row r="27" spans="1:11" x14ac:dyDescent="0.2">
      <c r="A27" s="130" t="s">
        <v>90</v>
      </c>
      <c r="B27" s="277" t="s">
        <v>91</v>
      </c>
      <c r="C27" s="9">
        <v>0</v>
      </c>
      <c r="D27" s="9">
        <v>0</v>
      </c>
      <c r="E27" s="9">
        <v>0</v>
      </c>
      <c r="F27" s="9">
        <v>0</v>
      </c>
      <c r="G27" s="9">
        <v>0</v>
      </c>
      <c r="H27" s="9">
        <v>0</v>
      </c>
      <c r="I27" s="9">
        <v>1</v>
      </c>
      <c r="J27" s="9">
        <v>0</v>
      </c>
      <c r="K27" s="16">
        <f t="shared" si="2"/>
        <v>1</v>
      </c>
    </row>
    <row r="28" spans="1:11" x14ac:dyDescent="0.2">
      <c r="A28" s="130" t="s">
        <v>92</v>
      </c>
      <c r="B28" s="277" t="s">
        <v>93</v>
      </c>
      <c r="C28" s="9">
        <v>0</v>
      </c>
      <c r="D28" s="9">
        <v>0</v>
      </c>
      <c r="E28" s="9">
        <v>0</v>
      </c>
      <c r="F28" s="9">
        <v>0</v>
      </c>
      <c r="G28" s="9">
        <v>0</v>
      </c>
      <c r="H28" s="9">
        <v>0</v>
      </c>
      <c r="I28" s="9">
        <v>0</v>
      </c>
      <c r="J28" s="9">
        <v>0</v>
      </c>
      <c r="K28" s="16">
        <f t="shared" si="2"/>
        <v>0</v>
      </c>
    </row>
    <row r="29" spans="1:11" x14ac:dyDescent="0.2">
      <c r="A29" s="130" t="s">
        <v>94</v>
      </c>
      <c r="B29" s="277" t="s">
        <v>95</v>
      </c>
      <c r="C29" s="9">
        <v>0</v>
      </c>
      <c r="D29" s="9">
        <v>0</v>
      </c>
      <c r="E29" s="9">
        <v>0</v>
      </c>
      <c r="F29" s="9">
        <v>0</v>
      </c>
      <c r="G29" s="9">
        <v>0</v>
      </c>
      <c r="H29" s="9">
        <v>0</v>
      </c>
      <c r="I29" s="9">
        <v>0</v>
      </c>
      <c r="J29" s="9">
        <v>0</v>
      </c>
      <c r="K29" s="16">
        <f t="shared" si="2"/>
        <v>0</v>
      </c>
    </row>
    <row r="30" spans="1:11" x14ac:dyDescent="0.2">
      <c r="A30" s="130" t="s">
        <v>96</v>
      </c>
      <c r="B30" s="277" t="s">
        <v>97</v>
      </c>
      <c r="C30" s="9">
        <v>0</v>
      </c>
      <c r="D30" s="9">
        <v>0</v>
      </c>
      <c r="E30" s="9">
        <v>0</v>
      </c>
      <c r="F30" s="9">
        <v>0</v>
      </c>
      <c r="G30" s="9">
        <v>0</v>
      </c>
      <c r="H30" s="9">
        <v>0</v>
      </c>
      <c r="I30" s="9">
        <v>0</v>
      </c>
      <c r="J30" s="9">
        <v>0</v>
      </c>
      <c r="K30" s="16">
        <f t="shared" si="2"/>
        <v>0</v>
      </c>
    </row>
    <row r="31" spans="1:11" x14ac:dyDescent="0.2">
      <c r="A31" s="130" t="s">
        <v>98</v>
      </c>
      <c r="B31" s="277" t="s">
        <v>99</v>
      </c>
      <c r="C31" s="9">
        <v>0</v>
      </c>
      <c r="D31" s="9">
        <v>0</v>
      </c>
      <c r="E31" s="9">
        <v>0</v>
      </c>
      <c r="F31" s="9">
        <v>0</v>
      </c>
      <c r="G31" s="9">
        <v>0</v>
      </c>
      <c r="H31" s="9">
        <v>0</v>
      </c>
      <c r="I31" s="9">
        <v>0</v>
      </c>
      <c r="J31" s="9">
        <v>0</v>
      </c>
      <c r="K31" s="16">
        <f t="shared" si="2"/>
        <v>0</v>
      </c>
    </row>
    <row r="32" spans="1:11" x14ac:dyDescent="0.2">
      <c r="A32" s="130" t="s">
        <v>100</v>
      </c>
      <c r="B32" s="277" t="s">
        <v>101</v>
      </c>
      <c r="C32" s="9">
        <v>0</v>
      </c>
      <c r="D32" s="9">
        <v>0</v>
      </c>
      <c r="E32" s="9">
        <v>0</v>
      </c>
      <c r="F32" s="9">
        <v>0</v>
      </c>
      <c r="G32" s="9">
        <v>0</v>
      </c>
      <c r="H32" s="9">
        <v>0</v>
      </c>
      <c r="I32" s="9">
        <v>0</v>
      </c>
      <c r="J32" s="9">
        <v>0</v>
      </c>
      <c r="K32" s="16">
        <f t="shared" si="2"/>
        <v>0</v>
      </c>
    </row>
    <row r="33" spans="1:11" x14ac:dyDescent="0.2">
      <c r="A33" s="278" t="s">
        <v>105</v>
      </c>
      <c r="B33" s="279" t="s">
        <v>103</v>
      </c>
      <c r="C33" s="11">
        <f>SUM(C22:C32)</f>
        <v>0</v>
      </c>
      <c r="D33" s="11">
        <f t="shared" ref="D33:J33" si="3">SUM(D22:D32)</f>
        <v>0</v>
      </c>
      <c r="E33" s="11">
        <f t="shared" si="3"/>
        <v>0</v>
      </c>
      <c r="F33" s="11">
        <f t="shared" si="3"/>
        <v>0</v>
      </c>
      <c r="G33" s="11">
        <f t="shared" si="3"/>
        <v>0</v>
      </c>
      <c r="H33" s="11">
        <f t="shared" si="3"/>
        <v>0</v>
      </c>
      <c r="I33" s="11">
        <f t="shared" si="3"/>
        <v>1</v>
      </c>
      <c r="J33" s="11">
        <f t="shared" si="3"/>
        <v>0</v>
      </c>
      <c r="K33" s="16">
        <f>SUM(K22:K32)</f>
        <v>1</v>
      </c>
    </row>
    <row r="34" spans="1:11" x14ac:dyDescent="0.2">
      <c r="A34" s="130" t="s">
        <v>165</v>
      </c>
      <c r="B34" s="287" t="s">
        <v>103</v>
      </c>
      <c r="C34" s="9">
        <v>0</v>
      </c>
      <c r="D34" s="9">
        <v>0</v>
      </c>
      <c r="E34" s="9">
        <v>0</v>
      </c>
      <c r="F34" s="9">
        <v>0</v>
      </c>
      <c r="G34" s="9">
        <v>0</v>
      </c>
      <c r="H34" s="9">
        <v>0</v>
      </c>
      <c r="I34" s="9">
        <v>0</v>
      </c>
      <c r="J34" s="9">
        <v>0</v>
      </c>
      <c r="K34" s="18">
        <f t="shared" ref="K34:K35" si="4">SUM(C34:J34)</f>
        <v>0</v>
      </c>
    </row>
    <row r="35" spans="1:11" x14ac:dyDescent="0.2">
      <c r="A35" s="130" t="s">
        <v>166</v>
      </c>
      <c r="B35" s="287" t="s">
        <v>103</v>
      </c>
      <c r="C35" s="9">
        <v>0</v>
      </c>
      <c r="D35" s="9">
        <v>0</v>
      </c>
      <c r="E35" s="9">
        <v>0</v>
      </c>
      <c r="F35" s="9">
        <v>0</v>
      </c>
      <c r="G35" s="9">
        <v>0</v>
      </c>
      <c r="H35" s="9">
        <v>0</v>
      </c>
      <c r="I35" s="9">
        <v>1</v>
      </c>
      <c r="J35" s="9">
        <v>0</v>
      </c>
      <c r="K35" s="18">
        <f t="shared" si="4"/>
        <v>1</v>
      </c>
    </row>
    <row r="36" spans="1:11" x14ac:dyDescent="0.2">
      <c r="A36" s="132" t="s">
        <v>106</v>
      </c>
      <c r="B36" s="280"/>
      <c r="C36" s="513"/>
      <c r="D36" s="514"/>
      <c r="E36" s="514"/>
      <c r="F36" s="514"/>
      <c r="G36" s="514"/>
      <c r="H36" s="514"/>
      <c r="I36" s="514"/>
      <c r="J36" s="514"/>
      <c r="K36" s="515"/>
    </row>
    <row r="37" spans="1:11" x14ac:dyDescent="0.2">
      <c r="A37" s="275" t="s">
        <v>78</v>
      </c>
      <c r="B37" s="276" t="s">
        <v>79</v>
      </c>
      <c r="C37" s="504"/>
      <c r="D37" s="505"/>
      <c r="E37" s="505"/>
      <c r="F37" s="505"/>
      <c r="G37" s="505"/>
      <c r="H37" s="505"/>
      <c r="I37" s="505"/>
      <c r="J37" s="505"/>
      <c r="K37" s="506"/>
    </row>
    <row r="38" spans="1:11" x14ac:dyDescent="0.2">
      <c r="A38" s="130" t="s">
        <v>80</v>
      </c>
      <c r="B38" s="277" t="s">
        <v>81</v>
      </c>
      <c r="C38" s="9">
        <v>0</v>
      </c>
      <c r="D38" s="9">
        <v>0</v>
      </c>
      <c r="E38" s="9">
        <v>0</v>
      </c>
      <c r="F38" s="9">
        <v>0</v>
      </c>
      <c r="G38" s="9">
        <v>0</v>
      </c>
      <c r="H38" s="9">
        <v>0</v>
      </c>
      <c r="I38" s="9">
        <v>0</v>
      </c>
      <c r="J38" s="9">
        <v>0</v>
      </c>
      <c r="K38" s="16">
        <f>SUM(C38:J38)</f>
        <v>0</v>
      </c>
    </row>
    <row r="39" spans="1:11" x14ac:dyDescent="0.2">
      <c r="A39" s="130" t="s">
        <v>82</v>
      </c>
      <c r="B39" s="277" t="s">
        <v>83</v>
      </c>
      <c r="C39" s="9">
        <v>0</v>
      </c>
      <c r="D39" s="9">
        <v>0</v>
      </c>
      <c r="E39" s="9">
        <v>0</v>
      </c>
      <c r="F39" s="9">
        <v>0</v>
      </c>
      <c r="G39" s="9">
        <v>0</v>
      </c>
      <c r="H39" s="9">
        <v>0</v>
      </c>
      <c r="I39" s="9">
        <v>0</v>
      </c>
      <c r="J39" s="9">
        <v>0</v>
      </c>
      <c r="K39" s="16">
        <f t="shared" ref="K39:K51" si="5">SUM(C39:J39)</f>
        <v>0</v>
      </c>
    </row>
    <row r="40" spans="1:11" x14ac:dyDescent="0.2">
      <c r="A40" s="130" t="s">
        <v>84</v>
      </c>
      <c r="B40" s="277" t="s">
        <v>85</v>
      </c>
      <c r="C40" s="9">
        <v>0</v>
      </c>
      <c r="D40" s="9">
        <v>0</v>
      </c>
      <c r="E40" s="9">
        <v>0</v>
      </c>
      <c r="F40" s="9">
        <v>0</v>
      </c>
      <c r="G40" s="9">
        <v>0</v>
      </c>
      <c r="H40" s="9">
        <v>0</v>
      </c>
      <c r="I40" s="9">
        <v>0</v>
      </c>
      <c r="J40" s="9">
        <v>0</v>
      </c>
      <c r="K40" s="16">
        <f t="shared" si="5"/>
        <v>0</v>
      </c>
    </row>
    <row r="41" spans="1:11" x14ac:dyDescent="0.2">
      <c r="A41" s="130" t="s">
        <v>86</v>
      </c>
      <c r="B41" s="277" t="s">
        <v>87</v>
      </c>
      <c r="C41" s="9">
        <v>0</v>
      </c>
      <c r="D41" s="9">
        <v>0</v>
      </c>
      <c r="E41" s="9">
        <v>0</v>
      </c>
      <c r="F41" s="9">
        <v>0</v>
      </c>
      <c r="G41" s="9">
        <v>0</v>
      </c>
      <c r="H41" s="9">
        <v>0</v>
      </c>
      <c r="I41" s="9">
        <v>0</v>
      </c>
      <c r="J41" s="9">
        <v>0</v>
      </c>
      <c r="K41" s="16">
        <f t="shared" si="5"/>
        <v>0</v>
      </c>
    </row>
    <row r="42" spans="1:11" x14ac:dyDescent="0.2">
      <c r="A42" s="130" t="s">
        <v>88</v>
      </c>
      <c r="B42" s="277" t="s">
        <v>89</v>
      </c>
      <c r="C42" s="9">
        <v>0</v>
      </c>
      <c r="D42" s="9">
        <v>0</v>
      </c>
      <c r="E42" s="9">
        <v>0</v>
      </c>
      <c r="F42" s="9">
        <v>0</v>
      </c>
      <c r="G42" s="9">
        <v>0</v>
      </c>
      <c r="H42" s="9">
        <v>0</v>
      </c>
      <c r="I42" s="9">
        <v>0</v>
      </c>
      <c r="J42" s="9">
        <v>0</v>
      </c>
      <c r="K42" s="16">
        <f t="shared" si="5"/>
        <v>0</v>
      </c>
    </row>
    <row r="43" spans="1:11" x14ac:dyDescent="0.2">
      <c r="A43" s="130" t="s">
        <v>90</v>
      </c>
      <c r="B43" s="277" t="s">
        <v>91</v>
      </c>
      <c r="C43" s="9">
        <v>0</v>
      </c>
      <c r="D43" s="9">
        <v>0</v>
      </c>
      <c r="E43" s="9">
        <v>0</v>
      </c>
      <c r="F43" s="9">
        <v>0</v>
      </c>
      <c r="G43" s="9">
        <v>0</v>
      </c>
      <c r="H43" s="9">
        <v>0</v>
      </c>
      <c r="I43" s="9">
        <v>0</v>
      </c>
      <c r="J43" s="9">
        <v>0</v>
      </c>
      <c r="K43" s="16">
        <f t="shared" si="5"/>
        <v>0</v>
      </c>
    </row>
    <row r="44" spans="1:11" x14ac:dyDescent="0.2">
      <c r="A44" s="130" t="s">
        <v>92</v>
      </c>
      <c r="B44" s="277" t="s">
        <v>93</v>
      </c>
      <c r="C44" s="9">
        <v>0</v>
      </c>
      <c r="D44" s="9">
        <v>0</v>
      </c>
      <c r="E44" s="9">
        <v>0</v>
      </c>
      <c r="F44" s="9">
        <v>0</v>
      </c>
      <c r="G44" s="9">
        <v>0</v>
      </c>
      <c r="H44" s="9">
        <v>0</v>
      </c>
      <c r="I44" s="9">
        <v>0</v>
      </c>
      <c r="J44" s="9">
        <v>0</v>
      </c>
      <c r="K44" s="16">
        <f t="shared" si="5"/>
        <v>0</v>
      </c>
    </row>
    <row r="45" spans="1:11" x14ac:dyDescent="0.2">
      <c r="A45" s="130" t="s">
        <v>94</v>
      </c>
      <c r="B45" s="277" t="s">
        <v>95</v>
      </c>
      <c r="C45" s="9">
        <v>0</v>
      </c>
      <c r="D45" s="9">
        <v>0</v>
      </c>
      <c r="E45" s="9">
        <v>0</v>
      </c>
      <c r="F45" s="9">
        <v>0</v>
      </c>
      <c r="G45" s="9">
        <v>0</v>
      </c>
      <c r="H45" s="9">
        <v>0</v>
      </c>
      <c r="I45" s="9">
        <v>0</v>
      </c>
      <c r="J45" s="9">
        <v>0</v>
      </c>
      <c r="K45" s="16">
        <f t="shared" si="5"/>
        <v>0</v>
      </c>
    </row>
    <row r="46" spans="1:11" x14ac:dyDescent="0.2">
      <c r="A46" s="130" t="s">
        <v>96</v>
      </c>
      <c r="B46" s="277" t="s">
        <v>97</v>
      </c>
      <c r="C46" s="9">
        <v>0</v>
      </c>
      <c r="D46" s="9">
        <v>0</v>
      </c>
      <c r="E46" s="9">
        <v>0</v>
      </c>
      <c r="F46" s="9">
        <v>0</v>
      </c>
      <c r="G46" s="9">
        <v>0</v>
      </c>
      <c r="H46" s="9">
        <v>0</v>
      </c>
      <c r="I46" s="9">
        <v>0</v>
      </c>
      <c r="J46" s="9">
        <v>0</v>
      </c>
      <c r="K46" s="16">
        <f t="shared" si="5"/>
        <v>0</v>
      </c>
    </row>
    <row r="47" spans="1:11" x14ac:dyDescent="0.2">
      <c r="A47" s="130" t="s">
        <v>98</v>
      </c>
      <c r="B47" s="277" t="s">
        <v>99</v>
      </c>
      <c r="C47" s="9">
        <v>0</v>
      </c>
      <c r="D47" s="9">
        <v>0</v>
      </c>
      <c r="E47" s="9">
        <v>0</v>
      </c>
      <c r="F47" s="9">
        <v>0</v>
      </c>
      <c r="G47" s="9">
        <v>0</v>
      </c>
      <c r="H47" s="9">
        <v>0</v>
      </c>
      <c r="I47" s="9">
        <v>0</v>
      </c>
      <c r="J47" s="9">
        <v>0</v>
      </c>
      <c r="K47" s="16">
        <f t="shared" si="5"/>
        <v>0</v>
      </c>
    </row>
    <row r="48" spans="1:11" x14ac:dyDescent="0.2">
      <c r="A48" s="130" t="s">
        <v>100</v>
      </c>
      <c r="B48" s="277" t="s">
        <v>101</v>
      </c>
      <c r="C48" s="9">
        <v>0</v>
      </c>
      <c r="D48" s="9">
        <v>0</v>
      </c>
      <c r="E48" s="9">
        <v>0</v>
      </c>
      <c r="F48" s="9">
        <v>0</v>
      </c>
      <c r="G48" s="9">
        <v>0</v>
      </c>
      <c r="H48" s="9">
        <v>0</v>
      </c>
      <c r="I48" s="9">
        <v>0</v>
      </c>
      <c r="J48" s="9">
        <v>0</v>
      </c>
      <c r="K48" s="16">
        <f t="shared" si="5"/>
        <v>0</v>
      </c>
    </row>
    <row r="49" spans="1:11" x14ac:dyDescent="0.2">
      <c r="A49" s="278" t="s">
        <v>107</v>
      </c>
      <c r="B49" s="279" t="s">
        <v>103</v>
      </c>
      <c r="C49" s="11">
        <f>SUM(C38:C48)</f>
        <v>0</v>
      </c>
      <c r="D49" s="11">
        <f t="shared" ref="D49:K49" si="6">SUM(D38:D48)</f>
        <v>0</v>
      </c>
      <c r="E49" s="11">
        <f t="shared" si="6"/>
        <v>0</v>
      </c>
      <c r="F49" s="11">
        <f t="shared" si="6"/>
        <v>0</v>
      </c>
      <c r="G49" s="11">
        <f t="shared" si="6"/>
        <v>0</v>
      </c>
      <c r="H49" s="11">
        <f t="shared" si="6"/>
        <v>0</v>
      </c>
      <c r="I49" s="11">
        <f t="shared" si="6"/>
        <v>0</v>
      </c>
      <c r="J49" s="11">
        <f t="shared" si="6"/>
        <v>0</v>
      </c>
      <c r="K49" s="11">
        <f t="shared" si="6"/>
        <v>0</v>
      </c>
    </row>
    <row r="50" spans="1:11" x14ac:dyDescent="0.2">
      <c r="A50" s="130" t="s">
        <v>167</v>
      </c>
      <c r="B50" s="287" t="s">
        <v>103</v>
      </c>
      <c r="C50" s="9">
        <v>0</v>
      </c>
      <c r="D50" s="9">
        <v>0</v>
      </c>
      <c r="E50" s="9">
        <v>0</v>
      </c>
      <c r="F50" s="9">
        <v>0</v>
      </c>
      <c r="G50" s="9">
        <v>0</v>
      </c>
      <c r="H50" s="9">
        <v>0</v>
      </c>
      <c r="I50" s="9">
        <v>0</v>
      </c>
      <c r="J50" s="9">
        <v>0</v>
      </c>
      <c r="K50" s="16">
        <f t="shared" si="5"/>
        <v>0</v>
      </c>
    </row>
    <row r="51" spans="1:11" x14ac:dyDescent="0.2">
      <c r="A51" s="130" t="s">
        <v>168</v>
      </c>
      <c r="B51" s="287" t="s">
        <v>103</v>
      </c>
      <c r="C51" s="9">
        <v>0</v>
      </c>
      <c r="D51" s="9">
        <v>0</v>
      </c>
      <c r="E51" s="9">
        <v>0</v>
      </c>
      <c r="F51" s="9">
        <v>0</v>
      </c>
      <c r="G51" s="9">
        <v>0</v>
      </c>
      <c r="H51" s="9">
        <v>0</v>
      </c>
      <c r="I51" s="9">
        <v>0</v>
      </c>
      <c r="J51" s="9">
        <v>0</v>
      </c>
      <c r="K51" s="16">
        <f t="shared" si="5"/>
        <v>0</v>
      </c>
    </row>
    <row r="52" spans="1:11" x14ac:dyDescent="0.2">
      <c r="A52" s="132" t="s">
        <v>108</v>
      </c>
      <c r="B52" s="280"/>
      <c r="C52" s="513"/>
      <c r="D52" s="514"/>
      <c r="E52" s="514"/>
      <c r="F52" s="514"/>
      <c r="G52" s="514"/>
      <c r="H52" s="514"/>
      <c r="I52" s="514"/>
      <c r="J52" s="514"/>
      <c r="K52" s="515"/>
    </row>
    <row r="53" spans="1:11" x14ac:dyDescent="0.2">
      <c r="A53" s="275" t="s">
        <v>78</v>
      </c>
      <c r="B53" s="276" t="s">
        <v>79</v>
      </c>
      <c r="C53" s="504"/>
      <c r="D53" s="505"/>
      <c r="E53" s="505"/>
      <c r="F53" s="505"/>
      <c r="G53" s="505"/>
      <c r="H53" s="505"/>
      <c r="I53" s="505"/>
      <c r="J53" s="505"/>
      <c r="K53" s="506"/>
    </row>
    <row r="54" spans="1:11" x14ac:dyDescent="0.2">
      <c r="A54" s="130" t="s">
        <v>80</v>
      </c>
      <c r="B54" s="277" t="s">
        <v>81</v>
      </c>
      <c r="C54" s="9">
        <v>0</v>
      </c>
      <c r="D54" s="9">
        <v>0</v>
      </c>
      <c r="E54" s="9">
        <v>0</v>
      </c>
      <c r="F54" s="9">
        <v>0</v>
      </c>
      <c r="G54" s="9">
        <v>0</v>
      </c>
      <c r="H54" s="9">
        <v>0</v>
      </c>
      <c r="I54" s="9">
        <v>0</v>
      </c>
      <c r="J54" s="9">
        <v>0</v>
      </c>
      <c r="K54" s="16">
        <f>SUM(C54:J54)</f>
        <v>0</v>
      </c>
    </row>
    <row r="55" spans="1:11" x14ac:dyDescent="0.2">
      <c r="A55" s="130" t="s">
        <v>82</v>
      </c>
      <c r="B55" s="277" t="s">
        <v>83</v>
      </c>
      <c r="C55" s="9">
        <v>0</v>
      </c>
      <c r="D55" s="9">
        <v>0</v>
      </c>
      <c r="E55" s="9">
        <v>0</v>
      </c>
      <c r="F55" s="9">
        <v>0</v>
      </c>
      <c r="G55" s="9">
        <v>0</v>
      </c>
      <c r="H55" s="9">
        <v>0</v>
      </c>
      <c r="I55" s="9">
        <v>0</v>
      </c>
      <c r="J55" s="9">
        <v>0</v>
      </c>
      <c r="K55" s="16">
        <f t="shared" ref="K55:K67" si="7">SUM(C55:J55)</f>
        <v>0</v>
      </c>
    </row>
    <row r="56" spans="1:11" x14ac:dyDescent="0.2">
      <c r="A56" s="130" t="s">
        <v>84</v>
      </c>
      <c r="B56" s="277" t="s">
        <v>85</v>
      </c>
      <c r="C56" s="9">
        <v>0</v>
      </c>
      <c r="D56" s="9">
        <v>0</v>
      </c>
      <c r="E56" s="9">
        <v>0</v>
      </c>
      <c r="F56" s="9">
        <v>0</v>
      </c>
      <c r="G56" s="9">
        <v>0</v>
      </c>
      <c r="H56" s="9">
        <v>0</v>
      </c>
      <c r="I56" s="9">
        <v>0</v>
      </c>
      <c r="J56" s="9">
        <v>0</v>
      </c>
      <c r="K56" s="16">
        <f t="shared" si="7"/>
        <v>0</v>
      </c>
    </row>
    <row r="57" spans="1:11" x14ac:dyDescent="0.2">
      <c r="A57" s="130" t="s">
        <v>86</v>
      </c>
      <c r="B57" s="277" t="s">
        <v>87</v>
      </c>
      <c r="C57" s="9">
        <v>0</v>
      </c>
      <c r="D57" s="9">
        <v>0</v>
      </c>
      <c r="E57" s="9">
        <v>0</v>
      </c>
      <c r="F57" s="9">
        <v>0</v>
      </c>
      <c r="G57" s="9">
        <v>0</v>
      </c>
      <c r="H57" s="9">
        <v>0</v>
      </c>
      <c r="I57" s="9">
        <v>0</v>
      </c>
      <c r="J57" s="9">
        <v>0</v>
      </c>
      <c r="K57" s="16">
        <f t="shared" si="7"/>
        <v>0</v>
      </c>
    </row>
    <row r="58" spans="1:11" x14ac:dyDescent="0.2">
      <c r="A58" s="130" t="s">
        <v>88</v>
      </c>
      <c r="B58" s="277" t="s">
        <v>89</v>
      </c>
      <c r="C58" s="9">
        <v>0</v>
      </c>
      <c r="D58" s="9">
        <v>0</v>
      </c>
      <c r="E58" s="9">
        <v>0</v>
      </c>
      <c r="F58" s="9">
        <v>0</v>
      </c>
      <c r="G58" s="9">
        <v>0</v>
      </c>
      <c r="H58" s="9">
        <v>0</v>
      </c>
      <c r="I58" s="9">
        <v>0</v>
      </c>
      <c r="J58" s="9">
        <v>0</v>
      </c>
      <c r="K58" s="16">
        <f t="shared" si="7"/>
        <v>0</v>
      </c>
    </row>
    <row r="59" spans="1:11" x14ac:dyDescent="0.2">
      <c r="A59" s="130" t="s">
        <v>90</v>
      </c>
      <c r="B59" s="277" t="s">
        <v>91</v>
      </c>
      <c r="C59" s="9">
        <v>0</v>
      </c>
      <c r="D59" s="9">
        <v>0</v>
      </c>
      <c r="E59" s="9">
        <v>0</v>
      </c>
      <c r="F59" s="9">
        <v>0</v>
      </c>
      <c r="G59" s="9">
        <v>0</v>
      </c>
      <c r="H59" s="9">
        <v>0</v>
      </c>
      <c r="I59" s="9">
        <v>0</v>
      </c>
      <c r="J59" s="9">
        <v>0</v>
      </c>
      <c r="K59" s="16">
        <f t="shared" si="7"/>
        <v>0</v>
      </c>
    </row>
    <row r="60" spans="1:11" x14ac:dyDescent="0.2">
      <c r="A60" s="130" t="s">
        <v>92</v>
      </c>
      <c r="B60" s="277" t="s">
        <v>93</v>
      </c>
      <c r="C60" s="9">
        <v>0</v>
      </c>
      <c r="D60" s="9">
        <v>0</v>
      </c>
      <c r="E60" s="9">
        <v>0</v>
      </c>
      <c r="F60" s="9">
        <v>0</v>
      </c>
      <c r="G60" s="9">
        <v>0</v>
      </c>
      <c r="H60" s="9">
        <v>0</v>
      </c>
      <c r="I60" s="9">
        <v>0</v>
      </c>
      <c r="J60" s="9">
        <v>0</v>
      </c>
      <c r="K60" s="16">
        <f t="shared" si="7"/>
        <v>0</v>
      </c>
    </row>
    <row r="61" spans="1:11" x14ac:dyDescent="0.2">
      <c r="A61" s="130" t="s">
        <v>94</v>
      </c>
      <c r="B61" s="277" t="s">
        <v>95</v>
      </c>
      <c r="C61" s="9">
        <v>0</v>
      </c>
      <c r="D61" s="9">
        <v>0</v>
      </c>
      <c r="E61" s="9">
        <v>0</v>
      </c>
      <c r="F61" s="9">
        <v>0</v>
      </c>
      <c r="G61" s="9">
        <v>0</v>
      </c>
      <c r="H61" s="9">
        <v>0</v>
      </c>
      <c r="I61" s="9">
        <v>0</v>
      </c>
      <c r="J61" s="9">
        <v>0</v>
      </c>
      <c r="K61" s="16">
        <f t="shared" si="7"/>
        <v>0</v>
      </c>
    </row>
    <row r="62" spans="1:11" x14ac:dyDescent="0.2">
      <c r="A62" s="130" t="s">
        <v>96</v>
      </c>
      <c r="B62" s="277" t="s">
        <v>97</v>
      </c>
      <c r="C62" s="9">
        <v>0</v>
      </c>
      <c r="D62" s="9">
        <v>0</v>
      </c>
      <c r="E62" s="9">
        <v>0</v>
      </c>
      <c r="F62" s="9">
        <v>0</v>
      </c>
      <c r="G62" s="9">
        <v>0</v>
      </c>
      <c r="H62" s="9">
        <v>0</v>
      </c>
      <c r="I62" s="9">
        <v>0</v>
      </c>
      <c r="J62" s="9">
        <v>0</v>
      </c>
      <c r="K62" s="16">
        <f t="shared" si="7"/>
        <v>0</v>
      </c>
    </row>
    <row r="63" spans="1:11" x14ac:dyDescent="0.2">
      <c r="A63" s="130" t="s">
        <v>98</v>
      </c>
      <c r="B63" s="277" t="s">
        <v>99</v>
      </c>
      <c r="C63" s="9">
        <v>0</v>
      </c>
      <c r="D63" s="9">
        <v>0</v>
      </c>
      <c r="E63" s="9">
        <v>0</v>
      </c>
      <c r="F63" s="9">
        <v>0</v>
      </c>
      <c r="G63" s="9">
        <v>0</v>
      </c>
      <c r="H63" s="9">
        <v>0</v>
      </c>
      <c r="I63" s="9">
        <v>0</v>
      </c>
      <c r="J63" s="9">
        <v>0</v>
      </c>
      <c r="K63" s="16">
        <f t="shared" si="7"/>
        <v>0</v>
      </c>
    </row>
    <row r="64" spans="1:11" x14ac:dyDescent="0.2">
      <c r="A64" s="130" t="s">
        <v>100</v>
      </c>
      <c r="B64" s="277" t="s">
        <v>101</v>
      </c>
      <c r="C64" s="9">
        <v>0</v>
      </c>
      <c r="D64" s="9">
        <v>0</v>
      </c>
      <c r="E64" s="9">
        <v>0</v>
      </c>
      <c r="F64" s="9">
        <v>0</v>
      </c>
      <c r="G64" s="9">
        <v>0</v>
      </c>
      <c r="H64" s="9">
        <v>0</v>
      </c>
      <c r="I64" s="9">
        <v>0</v>
      </c>
      <c r="J64" s="9">
        <v>0</v>
      </c>
      <c r="K64" s="16">
        <f t="shared" si="7"/>
        <v>0</v>
      </c>
    </row>
    <row r="65" spans="1:11" x14ac:dyDescent="0.2">
      <c r="A65" s="278" t="s">
        <v>109</v>
      </c>
      <c r="B65" s="279" t="s">
        <v>103</v>
      </c>
      <c r="C65" s="11">
        <f>SUM(C54:C64)</f>
        <v>0</v>
      </c>
      <c r="D65" s="11">
        <f t="shared" ref="D65:J65" si="8">SUM(D54:D64)</f>
        <v>0</v>
      </c>
      <c r="E65" s="11">
        <f t="shared" si="8"/>
        <v>0</v>
      </c>
      <c r="F65" s="11">
        <f t="shared" si="8"/>
        <v>0</v>
      </c>
      <c r="G65" s="11">
        <f t="shared" si="8"/>
        <v>0</v>
      </c>
      <c r="H65" s="11">
        <f t="shared" si="8"/>
        <v>0</v>
      </c>
      <c r="I65" s="11">
        <f t="shared" si="8"/>
        <v>0</v>
      </c>
      <c r="J65" s="11">
        <f t="shared" si="8"/>
        <v>0</v>
      </c>
      <c r="K65" s="16">
        <f t="shared" si="7"/>
        <v>0</v>
      </c>
    </row>
    <row r="66" spans="1:11" x14ac:dyDescent="0.2">
      <c r="A66" s="130" t="s">
        <v>169</v>
      </c>
      <c r="B66" s="287" t="s">
        <v>103</v>
      </c>
      <c r="C66" s="9">
        <v>0</v>
      </c>
      <c r="D66" s="9">
        <v>0</v>
      </c>
      <c r="E66" s="9">
        <v>0</v>
      </c>
      <c r="F66" s="9">
        <v>0</v>
      </c>
      <c r="G66" s="9">
        <v>0</v>
      </c>
      <c r="H66" s="9">
        <v>0</v>
      </c>
      <c r="I66" s="9">
        <v>0</v>
      </c>
      <c r="J66" s="9">
        <v>0</v>
      </c>
      <c r="K66" s="16">
        <f t="shared" si="7"/>
        <v>0</v>
      </c>
    </row>
    <row r="67" spans="1:11" x14ac:dyDescent="0.2">
      <c r="A67" s="130" t="s">
        <v>170</v>
      </c>
      <c r="B67" s="287" t="s">
        <v>103</v>
      </c>
      <c r="C67" s="9">
        <v>0</v>
      </c>
      <c r="D67" s="9">
        <v>0</v>
      </c>
      <c r="E67" s="9">
        <v>0</v>
      </c>
      <c r="F67" s="9">
        <v>0</v>
      </c>
      <c r="G67" s="9">
        <v>0</v>
      </c>
      <c r="H67" s="9">
        <v>0</v>
      </c>
      <c r="I67" s="9">
        <v>0</v>
      </c>
      <c r="J67" s="9">
        <v>0</v>
      </c>
      <c r="K67" s="16">
        <f t="shared" si="7"/>
        <v>0</v>
      </c>
    </row>
    <row r="68" spans="1:11" x14ac:dyDescent="0.2">
      <c r="A68" s="132" t="s">
        <v>110</v>
      </c>
      <c r="B68" s="280"/>
      <c r="C68" s="513"/>
      <c r="D68" s="514"/>
      <c r="E68" s="514"/>
      <c r="F68" s="514"/>
      <c r="G68" s="514"/>
      <c r="H68" s="514"/>
      <c r="I68" s="514"/>
      <c r="J68" s="514"/>
      <c r="K68" s="515"/>
    </row>
    <row r="69" spans="1:11" x14ac:dyDescent="0.2">
      <c r="A69" s="275" t="s">
        <v>78</v>
      </c>
      <c r="B69" s="276" t="s">
        <v>79</v>
      </c>
      <c r="C69" s="504"/>
      <c r="D69" s="505"/>
      <c r="E69" s="505"/>
      <c r="F69" s="505"/>
      <c r="G69" s="505"/>
      <c r="H69" s="505"/>
      <c r="I69" s="505"/>
      <c r="J69" s="505"/>
      <c r="K69" s="506"/>
    </row>
    <row r="70" spans="1:11" x14ac:dyDescent="0.2">
      <c r="A70" s="130" t="s">
        <v>80</v>
      </c>
      <c r="B70" s="277" t="s">
        <v>81</v>
      </c>
      <c r="C70" s="9">
        <v>0</v>
      </c>
      <c r="D70" s="9">
        <v>0</v>
      </c>
      <c r="E70" s="9">
        <v>0</v>
      </c>
      <c r="F70" s="9">
        <v>0</v>
      </c>
      <c r="G70" s="9">
        <v>0</v>
      </c>
      <c r="H70" s="9">
        <v>0</v>
      </c>
      <c r="I70" s="9">
        <v>0</v>
      </c>
      <c r="J70" s="9">
        <v>0</v>
      </c>
      <c r="K70" s="16">
        <f>SUM(C70:J70)</f>
        <v>0</v>
      </c>
    </row>
    <row r="71" spans="1:11" x14ac:dyDescent="0.2">
      <c r="A71" s="130" t="s">
        <v>82</v>
      </c>
      <c r="B71" s="277" t="s">
        <v>83</v>
      </c>
      <c r="C71" s="9">
        <v>0</v>
      </c>
      <c r="D71" s="9">
        <v>0</v>
      </c>
      <c r="E71" s="9">
        <v>0</v>
      </c>
      <c r="F71" s="9">
        <v>0</v>
      </c>
      <c r="G71" s="9">
        <v>0</v>
      </c>
      <c r="H71" s="9">
        <v>0</v>
      </c>
      <c r="I71" s="9">
        <v>0</v>
      </c>
      <c r="J71" s="9">
        <v>0</v>
      </c>
      <c r="K71" s="16">
        <f t="shared" ref="K71:K83" si="9">SUM(C71:J71)</f>
        <v>0</v>
      </c>
    </row>
    <row r="72" spans="1:11" x14ac:dyDescent="0.2">
      <c r="A72" s="130" t="s">
        <v>84</v>
      </c>
      <c r="B72" s="277" t="s">
        <v>85</v>
      </c>
      <c r="C72" s="9">
        <v>0</v>
      </c>
      <c r="D72" s="9">
        <v>0</v>
      </c>
      <c r="E72" s="9">
        <v>0</v>
      </c>
      <c r="F72" s="9">
        <v>0</v>
      </c>
      <c r="G72" s="9">
        <v>0</v>
      </c>
      <c r="H72" s="9">
        <v>0</v>
      </c>
      <c r="I72" s="9">
        <v>0</v>
      </c>
      <c r="J72" s="9">
        <v>0</v>
      </c>
      <c r="K72" s="16">
        <f t="shared" si="9"/>
        <v>0</v>
      </c>
    </row>
    <row r="73" spans="1:11" x14ac:dyDescent="0.2">
      <c r="A73" s="130" t="s">
        <v>86</v>
      </c>
      <c r="B73" s="277" t="s">
        <v>87</v>
      </c>
      <c r="C73" s="9">
        <v>0</v>
      </c>
      <c r="D73" s="9">
        <v>0</v>
      </c>
      <c r="E73" s="9">
        <v>0</v>
      </c>
      <c r="F73" s="9">
        <v>0</v>
      </c>
      <c r="G73" s="9">
        <v>0</v>
      </c>
      <c r="H73" s="9">
        <v>0</v>
      </c>
      <c r="I73" s="9">
        <v>0</v>
      </c>
      <c r="J73" s="9">
        <v>0</v>
      </c>
      <c r="K73" s="16">
        <f t="shared" si="9"/>
        <v>0</v>
      </c>
    </row>
    <row r="74" spans="1:11" x14ac:dyDescent="0.2">
      <c r="A74" s="130" t="s">
        <v>88</v>
      </c>
      <c r="B74" s="277" t="s">
        <v>89</v>
      </c>
      <c r="C74" s="9">
        <v>1</v>
      </c>
      <c r="D74" s="9">
        <v>0</v>
      </c>
      <c r="E74" s="9">
        <v>0</v>
      </c>
      <c r="F74" s="9">
        <v>0</v>
      </c>
      <c r="G74" s="9">
        <v>51</v>
      </c>
      <c r="H74" s="9">
        <v>0</v>
      </c>
      <c r="I74" s="9">
        <v>2</v>
      </c>
      <c r="J74" s="9">
        <v>0</v>
      </c>
      <c r="K74" s="16">
        <f t="shared" si="9"/>
        <v>54</v>
      </c>
    </row>
    <row r="75" spans="1:11" x14ac:dyDescent="0.2">
      <c r="A75" s="130" t="s">
        <v>90</v>
      </c>
      <c r="B75" s="277" t="s">
        <v>91</v>
      </c>
      <c r="C75" s="9">
        <v>0</v>
      </c>
      <c r="D75" s="9">
        <v>0</v>
      </c>
      <c r="E75" s="9">
        <v>0</v>
      </c>
      <c r="F75" s="9">
        <v>0</v>
      </c>
      <c r="G75" s="9">
        <v>0</v>
      </c>
      <c r="H75" s="9">
        <v>0</v>
      </c>
      <c r="I75" s="9">
        <v>0</v>
      </c>
      <c r="J75" s="9">
        <v>0</v>
      </c>
      <c r="K75" s="16">
        <f t="shared" si="9"/>
        <v>0</v>
      </c>
    </row>
    <row r="76" spans="1:11" x14ac:dyDescent="0.2">
      <c r="A76" s="130" t="s">
        <v>92</v>
      </c>
      <c r="B76" s="277" t="s">
        <v>93</v>
      </c>
      <c r="C76" s="9">
        <v>0</v>
      </c>
      <c r="D76" s="9">
        <v>0</v>
      </c>
      <c r="E76" s="9">
        <v>0</v>
      </c>
      <c r="F76" s="9">
        <v>0</v>
      </c>
      <c r="G76" s="9">
        <v>0</v>
      </c>
      <c r="H76" s="9">
        <v>0</v>
      </c>
      <c r="I76" s="9">
        <v>0</v>
      </c>
      <c r="J76" s="9">
        <v>0</v>
      </c>
      <c r="K76" s="16">
        <f t="shared" si="9"/>
        <v>0</v>
      </c>
    </row>
    <row r="77" spans="1:11" x14ac:dyDescent="0.2">
      <c r="A77" s="130" t="s">
        <v>94</v>
      </c>
      <c r="B77" s="277" t="s">
        <v>95</v>
      </c>
      <c r="C77" s="9">
        <v>0</v>
      </c>
      <c r="D77" s="9">
        <v>0</v>
      </c>
      <c r="E77" s="9">
        <v>0</v>
      </c>
      <c r="F77" s="9">
        <v>0</v>
      </c>
      <c r="G77" s="9">
        <v>0</v>
      </c>
      <c r="H77" s="9">
        <v>0</v>
      </c>
      <c r="I77" s="9">
        <v>0</v>
      </c>
      <c r="J77" s="9">
        <v>0</v>
      </c>
      <c r="K77" s="16">
        <f t="shared" si="9"/>
        <v>0</v>
      </c>
    </row>
    <row r="78" spans="1:11" x14ac:dyDescent="0.2">
      <c r="A78" s="130" t="s">
        <v>96</v>
      </c>
      <c r="B78" s="277" t="s">
        <v>97</v>
      </c>
      <c r="C78" s="9">
        <v>0</v>
      </c>
      <c r="D78" s="9">
        <v>0</v>
      </c>
      <c r="E78" s="9">
        <v>0</v>
      </c>
      <c r="F78" s="9">
        <v>0</v>
      </c>
      <c r="G78" s="9">
        <v>0</v>
      </c>
      <c r="H78" s="9">
        <v>0</v>
      </c>
      <c r="I78" s="9">
        <v>0</v>
      </c>
      <c r="J78" s="9">
        <v>0</v>
      </c>
      <c r="K78" s="16">
        <f t="shared" si="9"/>
        <v>0</v>
      </c>
    </row>
    <row r="79" spans="1:11" x14ac:dyDescent="0.2">
      <c r="A79" s="130" t="s">
        <v>98</v>
      </c>
      <c r="B79" s="277" t="s">
        <v>99</v>
      </c>
      <c r="C79" s="9">
        <v>0</v>
      </c>
      <c r="D79" s="9">
        <v>0</v>
      </c>
      <c r="E79" s="9">
        <v>0</v>
      </c>
      <c r="F79" s="9">
        <v>0</v>
      </c>
      <c r="G79" s="9">
        <v>0</v>
      </c>
      <c r="H79" s="9">
        <v>0</v>
      </c>
      <c r="I79" s="9">
        <v>0</v>
      </c>
      <c r="J79" s="9">
        <v>0</v>
      </c>
      <c r="K79" s="16">
        <f t="shared" si="9"/>
        <v>0</v>
      </c>
    </row>
    <row r="80" spans="1:11" x14ac:dyDescent="0.2">
      <c r="A80" s="130" t="s">
        <v>100</v>
      </c>
      <c r="B80" s="277" t="s">
        <v>101</v>
      </c>
      <c r="C80" s="9">
        <v>0</v>
      </c>
      <c r="D80" s="9">
        <v>0</v>
      </c>
      <c r="E80" s="9">
        <v>0</v>
      </c>
      <c r="F80" s="9">
        <v>0</v>
      </c>
      <c r="G80" s="9">
        <v>0</v>
      </c>
      <c r="H80" s="9">
        <v>0</v>
      </c>
      <c r="I80" s="9">
        <v>0</v>
      </c>
      <c r="J80" s="9">
        <v>0</v>
      </c>
      <c r="K80" s="16">
        <f t="shared" si="9"/>
        <v>0</v>
      </c>
    </row>
    <row r="81" spans="1:11" x14ac:dyDescent="0.2">
      <c r="A81" s="278" t="s">
        <v>111</v>
      </c>
      <c r="B81" s="279" t="s">
        <v>103</v>
      </c>
      <c r="C81" s="11">
        <f>SUM(C70:C80)</f>
        <v>1</v>
      </c>
      <c r="D81" s="11">
        <f t="shared" ref="D81:J81" si="10">SUM(D70:D80)</f>
        <v>0</v>
      </c>
      <c r="E81" s="11">
        <f t="shared" si="10"/>
        <v>0</v>
      </c>
      <c r="F81" s="11">
        <f t="shared" si="10"/>
        <v>0</v>
      </c>
      <c r="G81" s="11">
        <f t="shared" si="10"/>
        <v>51</v>
      </c>
      <c r="H81" s="11">
        <f t="shared" si="10"/>
        <v>0</v>
      </c>
      <c r="I81" s="11">
        <f t="shared" si="10"/>
        <v>2</v>
      </c>
      <c r="J81" s="11">
        <f t="shared" si="10"/>
        <v>0</v>
      </c>
      <c r="K81" s="16">
        <f t="shared" si="9"/>
        <v>54</v>
      </c>
    </row>
    <row r="82" spans="1:11" x14ac:dyDescent="0.2">
      <c r="A82" s="130" t="s">
        <v>171</v>
      </c>
      <c r="B82" s="287" t="s">
        <v>103</v>
      </c>
      <c r="C82" s="9">
        <v>0</v>
      </c>
      <c r="D82" s="9">
        <v>0</v>
      </c>
      <c r="E82" s="9">
        <v>0</v>
      </c>
      <c r="F82" s="9">
        <v>0</v>
      </c>
      <c r="G82" s="9">
        <v>8</v>
      </c>
      <c r="H82" s="9">
        <v>0</v>
      </c>
      <c r="I82" s="9">
        <v>0</v>
      </c>
      <c r="J82" s="9">
        <v>0</v>
      </c>
      <c r="K82" s="16">
        <f t="shared" si="9"/>
        <v>8</v>
      </c>
    </row>
    <row r="83" spans="1:11" x14ac:dyDescent="0.2">
      <c r="A83" s="130" t="s">
        <v>172</v>
      </c>
      <c r="B83" s="287" t="s">
        <v>103</v>
      </c>
      <c r="C83" s="9">
        <v>1</v>
      </c>
      <c r="D83" s="9">
        <v>0</v>
      </c>
      <c r="E83" s="9">
        <v>0</v>
      </c>
      <c r="F83" s="9">
        <v>0</v>
      </c>
      <c r="G83" s="9">
        <v>51</v>
      </c>
      <c r="H83" s="9">
        <v>0</v>
      </c>
      <c r="I83" s="9">
        <v>2</v>
      </c>
      <c r="J83" s="9">
        <v>0</v>
      </c>
      <c r="K83" s="16">
        <f t="shared" si="9"/>
        <v>54</v>
      </c>
    </row>
    <row r="84" spans="1:11" x14ac:dyDescent="0.2">
      <c r="A84" s="132" t="s">
        <v>69</v>
      </c>
      <c r="B84" s="280"/>
      <c r="C84" s="513"/>
      <c r="D84" s="514"/>
      <c r="E84" s="514"/>
      <c r="F84" s="514"/>
      <c r="G84" s="514"/>
      <c r="H84" s="514"/>
      <c r="I84" s="514"/>
      <c r="J84" s="514"/>
      <c r="K84" s="515"/>
    </row>
    <row r="85" spans="1:11" x14ac:dyDescent="0.2">
      <c r="A85" s="275" t="s">
        <v>78</v>
      </c>
      <c r="B85" s="276" t="s">
        <v>79</v>
      </c>
      <c r="C85" s="504"/>
      <c r="D85" s="505"/>
      <c r="E85" s="505"/>
      <c r="F85" s="505"/>
      <c r="G85" s="505"/>
      <c r="H85" s="505"/>
      <c r="I85" s="505"/>
      <c r="J85" s="505"/>
      <c r="K85" s="506"/>
    </row>
    <row r="86" spans="1:11" x14ac:dyDescent="0.2">
      <c r="A86" s="130" t="s">
        <v>80</v>
      </c>
      <c r="B86" s="277" t="s">
        <v>81</v>
      </c>
      <c r="C86" s="108">
        <f>C6+C22+C38+C54+C70</f>
        <v>0</v>
      </c>
      <c r="D86" s="108">
        <f t="shared" ref="D86:J86" si="11">D6+D22+D38+D54+D70</f>
        <v>0</v>
      </c>
      <c r="E86" s="108">
        <f t="shared" si="11"/>
        <v>0</v>
      </c>
      <c r="F86" s="108">
        <f t="shared" si="11"/>
        <v>0</v>
      </c>
      <c r="G86" s="108">
        <f t="shared" si="11"/>
        <v>0</v>
      </c>
      <c r="H86" s="108">
        <f t="shared" si="11"/>
        <v>0</v>
      </c>
      <c r="I86" s="108">
        <f t="shared" si="11"/>
        <v>0</v>
      </c>
      <c r="J86" s="108">
        <f t="shared" si="11"/>
        <v>0</v>
      </c>
      <c r="K86" s="118">
        <f>SUM(C86:J86)</f>
        <v>0</v>
      </c>
    </row>
    <row r="87" spans="1:11" x14ac:dyDescent="0.2">
      <c r="A87" s="130" t="s">
        <v>82</v>
      </c>
      <c r="B87" s="277" t="s">
        <v>83</v>
      </c>
      <c r="C87" s="108">
        <f t="shared" ref="C87:J96" si="12">C7+C23+C39+C55+C71</f>
        <v>0</v>
      </c>
      <c r="D87" s="108">
        <f t="shared" si="12"/>
        <v>0</v>
      </c>
      <c r="E87" s="108">
        <f t="shared" si="12"/>
        <v>0</v>
      </c>
      <c r="F87" s="108">
        <f t="shared" si="12"/>
        <v>0</v>
      </c>
      <c r="G87" s="108">
        <f t="shared" si="12"/>
        <v>0</v>
      </c>
      <c r="H87" s="108">
        <f t="shared" si="12"/>
        <v>0</v>
      </c>
      <c r="I87" s="108">
        <f t="shared" si="12"/>
        <v>0</v>
      </c>
      <c r="J87" s="108">
        <f t="shared" si="12"/>
        <v>0</v>
      </c>
      <c r="K87" s="118">
        <f t="shared" ref="K87:K96" si="13">SUM(C87:J87)</f>
        <v>0</v>
      </c>
    </row>
    <row r="88" spans="1:11" x14ac:dyDescent="0.2">
      <c r="A88" s="130" t="s">
        <v>84</v>
      </c>
      <c r="B88" s="277" t="s">
        <v>85</v>
      </c>
      <c r="C88" s="108">
        <f t="shared" si="12"/>
        <v>0</v>
      </c>
      <c r="D88" s="108">
        <f t="shared" si="12"/>
        <v>0</v>
      </c>
      <c r="E88" s="108">
        <f t="shared" si="12"/>
        <v>0</v>
      </c>
      <c r="F88" s="108">
        <f t="shared" si="12"/>
        <v>0</v>
      </c>
      <c r="G88" s="108">
        <f t="shared" si="12"/>
        <v>0</v>
      </c>
      <c r="H88" s="108">
        <f t="shared" si="12"/>
        <v>0</v>
      </c>
      <c r="I88" s="108">
        <f t="shared" si="12"/>
        <v>0</v>
      </c>
      <c r="J88" s="108">
        <f t="shared" si="12"/>
        <v>0</v>
      </c>
      <c r="K88" s="118">
        <f t="shared" si="13"/>
        <v>0</v>
      </c>
    </row>
    <row r="89" spans="1:11" x14ac:dyDescent="0.2">
      <c r="A89" s="130" t="s">
        <v>86</v>
      </c>
      <c r="B89" s="277" t="s">
        <v>87</v>
      </c>
      <c r="C89" s="108">
        <f t="shared" si="12"/>
        <v>0</v>
      </c>
      <c r="D89" s="108">
        <f t="shared" si="12"/>
        <v>0</v>
      </c>
      <c r="E89" s="108">
        <f t="shared" si="12"/>
        <v>0</v>
      </c>
      <c r="F89" s="108">
        <f t="shared" si="12"/>
        <v>0</v>
      </c>
      <c r="G89" s="108">
        <f t="shared" si="12"/>
        <v>0</v>
      </c>
      <c r="H89" s="108">
        <f t="shared" si="12"/>
        <v>0</v>
      </c>
      <c r="I89" s="108">
        <f t="shared" si="12"/>
        <v>0</v>
      </c>
      <c r="J89" s="108">
        <f t="shared" si="12"/>
        <v>0</v>
      </c>
      <c r="K89" s="118">
        <f t="shared" si="13"/>
        <v>0</v>
      </c>
    </row>
    <row r="90" spans="1:11" x14ac:dyDescent="0.2">
      <c r="A90" s="130" t="s">
        <v>88</v>
      </c>
      <c r="B90" s="277" t="s">
        <v>89</v>
      </c>
      <c r="C90" s="108">
        <f t="shared" si="12"/>
        <v>1</v>
      </c>
      <c r="D90" s="108">
        <f t="shared" si="12"/>
        <v>0</v>
      </c>
      <c r="E90" s="108">
        <f t="shared" si="12"/>
        <v>0</v>
      </c>
      <c r="F90" s="108">
        <f t="shared" si="12"/>
        <v>0</v>
      </c>
      <c r="G90" s="108">
        <f t="shared" si="12"/>
        <v>51</v>
      </c>
      <c r="H90" s="108">
        <f t="shared" si="12"/>
        <v>0</v>
      </c>
      <c r="I90" s="108">
        <f t="shared" si="12"/>
        <v>2</v>
      </c>
      <c r="J90" s="108">
        <f t="shared" si="12"/>
        <v>0</v>
      </c>
      <c r="K90" s="118">
        <f t="shared" si="13"/>
        <v>54</v>
      </c>
    </row>
    <row r="91" spans="1:11" x14ac:dyDescent="0.2">
      <c r="A91" s="130" t="s">
        <v>90</v>
      </c>
      <c r="B91" s="277" t="s">
        <v>91</v>
      </c>
      <c r="C91" s="108">
        <f t="shared" si="12"/>
        <v>0</v>
      </c>
      <c r="D91" s="108">
        <f t="shared" si="12"/>
        <v>0</v>
      </c>
      <c r="E91" s="108">
        <f t="shared" si="12"/>
        <v>0</v>
      </c>
      <c r="F91" s="108">
        <f t="shared" si="12"/>
        <v>0</v>
      </c>
      <c r="G91" s="108">
        <f t="shared" si="12"/>
        <v>0</v>
      </c>
      <c r="H91" s="108">
        <f t="shared" si="12"/>
        <v>0</v>
      </c>
      <c r="I91" s="108">
        <f t="shared" si="12"/>
        <v>1</v>
      </c>
      <c r="J91" s="108">
        <f t="shared" si="12"/>
        <v>0</v>
      </c>
      <c r="K91" s="118">
        <f t="shared" si="13"/>
        <v>1</v>
      </c>
    </row>
    <row r="92" spans="1:11" x14ac:dyDescent="0.2">
      <c r="A92" s="130" t="s">
        <v>92</v>
      </c>
      <c r="B92" s="277" t="s">
        <v>93</v>
      </c>
      <c r="C92" s="108">
        <f t="shared" si="12"/>
        <v>0</v>
      </c>
      <c r="D92" s="108">
        <f t="shared" si="12"/>
        <v>0</v>
      </c>
      <c r="E92" s="108">
        <f t="shared" si="12"/>
        <v>0</v>
      </c>
      <c r="F92" s="108">
        <f t="shared" si="12"/>
        <v>0</v>
      </c>
      <c r="G92" s="108">
        <f t="shared" si="12"/>
        <v>0</v>
      </c>
      <c r="H92" s="108">
        <f t="shared" si="12"/>
        <v>0</v>
      </c>
      <c r="I92" s="108">
        <f t="shared" si="12"/>
        <v>0</v>
      </c>
      <c r="J92" s="108">
        <f t="shared" si="12"/>
        <v>0</v>
      </c>
      <c r="K92" s="118">
        <f t="shared" si="13"/>
        <v>0</v>
      </c>
    </row>
    <row r="93" spans="1:11" x14ac:dyDescent="0.2">
      <c r="A93" s="130" t="s">
        <v>94</v>
      </c>
      <c r="B93" s="277" t="s">
        <v>95</v>
      </c>
      <c r="C93" s="108">
        <f t="shared" si="12"/>
        <v>0</v>
      </c>
      <c r="D93" s="108">
        <f t="shared" si="12"/>
        <v>0</v>
      </c>
      <c r="E93" s="108">
        <f t="shared" si="12"/>
        <v>0</v>
      </c>
      <c r="F93" s="108">
        <f t="shared" si="12"/>
        <v>0</v>
      </c>
      <c r="G93" s="108">
        <f t="shared" si="12"/>
        <v>0</v>
      </c>
      <c r="H93" s="108">
        <f t="shared" si="12"/>
        <v>0</v>
      </c>
      <c r="I93" s="108">
        <f t="shared" si="12"/>
        <v>0</v>
      </c>
      <c r="J93" s="108">
        <f t="shared" si="12"/>
        <v>0</v>
      </c>
      <c r="K93" s="118">
        <f t="shared" si="13"/>
        <v>0</v>
      </c>
    </row>
    <row r="94" spans="1:11" x14ac:dyDescent="0.2">
      <c r="A94" s="130" t="s">
        <v>96</v>
      </c>
      <c r="B94" s="277" t="s">
        <v>97</v>
      </c>
      <c r="C94" s="108">
        <f t="shared" si="12"/>
        <v>0</v>
      </c>
      <c r="D94" s="108">
        <f t="shared" si="12"/>
        <v>0</v>
      </c>
      <c r="E94" s="108">
        <f t="shared" si="12"/>
        <v>0</v>
      </c>
      <c r="F94" s="108">
        <f t="shared" si="12"/>
        <v>0</v>
      </c>
      <c r="G94" s="108">
        <f t="shared" si="12"/>
        <v>0</v>
      </c>
      <c r="H94" s="108">
        <f t="shared" si="12"/>
        <v>0</v>
      </c>
      <c r="I94" s="108">
        <f t="shared" si="12"/>
        <v>0</v>
      </c>
      <c r="J94" s="108">
        <f t="shared" si="12"/>
        <v>0</v>
      </c>
      <c r="K94" s="118">
        <f t="shared" si="13"/>
        <v>0</v>
      </c>
    </row>
    <row r="95" spans="1:11" x14ac:dyDescent="0.2">
      <c r="A95" s="130" t="s">
        <v>98</v>
      </c>
      <c r="B95" s="277" t="s">
        <v>99</v>
      </c>
      <c r="C95" s="108">
        <f t="shared" si="12"/>
        <v>0</v>
      </c>
      <c r="D95" s="108">
        <f t="shared" si="12"/>
        <v>0</v>
      </c>
      <c r="E95" s="108">
        <f t="shared" si="12"/>
        <v>0</v>
      </c>
      <c r="F95" s="108">
        <f t="shared" si="12"/>
        <v>0</v>
      </c>
      <c r="G95" s="108">
        <f t="shared" si="12"/>
        <v>0</v>
      </c>
      <c r="H95" s="108">
        <f t="shared" si="12"/>
        <v>0</v>
      </c>
      <c r="I95" s="108">
        <f t="shared" si="12"/>
        <v>0</v>
      </c>
      <c r="J95" s="108">
        <f t="shared" si="12"/>
        <v>0</v>
      </c>
      <c r="K95" s="120">
        <f t="shared" si="13"/>
        <v>0</v>
      </c>
    </row>
    <row r="96" spans="1:11" ht="13.5" thickBot="1" x14ac:dyDescent="0.25">
      <c r="A96" s="130" t="s">
        <v>100</v>
      </c>
      <c r="B96" s="277" t="s">
        <v>101</v>
      </c>
      <c r="C96" s="108">
        <f t="shared" si="12"/>
        <v>0</v>
      </c>
      <c r="D96" s="108">
        <f t="shared" si="12"/>
        <v>0</v>
      </c>
      <c r="E96" s="108">
        <f t="shared" si="12"/>
        <v>0</v>
      </c>
      <c r="F96" s="108">
        <f t="shared" si="12"/>
        <v>0</v>
      </c>
      <c r="G96" s="108">
        <f t="shared" si="12"/>
        <v>0</v>
      </c>
      <c r="H96" s="108">
        <f t="shared" si="12"/>
        <v>0</v>
      </c>
      <c r="I96" s="108">
        <f t="shared" si="12"/>
        <v>0</v>
      </c>
      <c r="J96" s="108">
        <f t="shared" si="12"/>
        <v>0</v>
      </c>
      <c r="K96" s="118">
        <f t="shared" si="13"/>
        <v>0</v>
      </c>
    </row>
    <row r="97" spans="1:11" x14ac:dyDescent="0.2">
      <c r="A97" s="178" t="s">
        <v>112</v>
      </c>
      <c r="B97" s="179" t="s">
        <v>103</v>
      </c>
      <c r="C97" s="180">
        <f>SUM(C86:C96)</f>
        <v>1</v>
      </c>
      <c r="D97" s="180">
        <f t="shared" ref="D97:J97" si="14">SUM(D86:D96)</f>
        <v>0</v>
      </c>
      <c r="E97" s="180">
        <f t="shared" si="14"/>
        <v>0</v>
      </c>
      <c r="F97" s="180">
        <f t="shared" si="14"/>
        <v>0</v>
      </c>
      <c r="G97" s="180">
        <f t="shared" si="14"/>
        <v>51</v>
      </c>
      <c r="H97" s="180">
        <f t="shared" si="14"/>
        <v>0</v>
      </c>
      <c r="I97" s="180">
        <f t="shared" si="14"/>
        <v>3</v>
      </c>
      <c r="J97" s="180">
        <f t="shared" si="14"/>
        <v>0</v>
      </c>
      <c r="K97" s="182">
        <f>SUM(K86:K96)</f>
        <v>55</v>
      </c>
    </row>
    <row r="98" spans="1:11" x14ac:dyDescent="0.2">
      <c r="A98" s="12" t="s">
        <v>173</v>
      </c>
      <c r="B98" s="122" t="s">
        <v>103</v>
      </c>
      <c r="C98" s="9">
        <f>C18+C34+C50+C66+C82</f>
        <v>0</v>
      </c>
      <c r="D98" s="9">
        <f t="shared" ref="D98:J99" si="15">D18+D34+D50+D66+D82</f>
        <v>0</v>
      </c>
      <c r="E98" s="9">
        <f t="shared" si="15"/>
        <v>0</v>
      </c>
      <c r="F98" s="9">
        <f t="shared" si="15"/>
        <v>0</v>
      </c>
      <c r="G98" s="9">
        <f t="shared" si="15"/>
        <v>8</v>
      </c>
      <c r="H98" s="9">
        <f t="shared" si="15"/>
        <v>0</v>
      </c>
      <c r="I98" s="9">
        <f t="shared" si="15"/>
        <v>0</v>
      </c>
      <c r="J98" s="9">
        <f t="shared" si="15"/>
        <v>0</v>
      </c>
      <c r="K98" s="16">
        <f t="shared" ref="K98:K99" si="16">SUM(C98:J98)</f>
        <v>8</v>
      </c>
    </row>
    <row r="99" spans="1:11" ht="13.5" thickBot="1" x14ac:dyDescent="0.25">
      <c r="A99" s="41" t="s">
        <v>174</v>
      </c>
      <c r="B99" s="123" t="s">
        <v>103</v>
      </c>
      <c r="C99" s="9">
        <f>C19+C35+C51+C67+C83</f>
        <v>1</v>
      </c>
      <c r="D99" s="9">
        <f t="shared" si="15"/>
        <v>0</v>
      </c>
      <c r="E99" s="9">
        <f t="shared" si="15"/>
        <v>0</v>
      </c>
      <c r="F99" s="9">
        <f t="shared" si="15"/>
        <v>0</v>
      </c>
      <c r="G99" s="9">
        <f t="shared" si="15"/>
        <v>51</v>
      </c>
      <c r="H99" s="9">
        <f t="shared" si="15"/>
        <v>0</v>
      </c>
      <c r="I99" s="9">
        <f t="shared" si="15"/>
        <v>3</v>
      </c>
      <c r="J99" s="9">
        <f t="shared" si="15"/>
        <v>0</v>
      </c>
      <c r="K99" s="17">
        <f t="shared" si="16"/>
        <v>55</v>
      </c>
    </row>
    <row r="101" spans="1:11" x14ac:dyDescent="0.2">
      <c r="A101" s="509" t="s">
        <v>115</v>
      </c>
      <c r="B101" s="509"/>
      <c r="C101" s="509"/>
      <c r="D101" s="509"/>
      <c r="E101" s="509"/>
      <c r="F101" s="509"/>
      <c r="G101" s="509"/>
      <c r="H101" s="509"/>
      <c r="I101" s="509"/>
      <c r="J101" s="509"/>
      <c r="K101" s="509"/>
    </row>
    <row r="102" spans="1:11" ht="26.25" customHeight="1" x14ac:dyDescent="0.2">
      <c r="A102" s="516" t="s">
        <v>176</v>
      </c>
      <c r="B102" s="516"/>
      <c r="C102" s="516"/>
      <c r="D102" s="516"/>
      <c r="E102" s="516"/>
      <c r="F102" s="516"/>
      <c r="G102" s="516"/>
      <c r="H102" s="516"/>
      <c r="I102" s="516"/>
      <c r="J102" s="516"/>
      <c r="K102" s="516"/>
    </row>
    <row r="103" spans="1:11" x14ac:dyDescent="0.2">
      <c r="A103" s="2" t="s">
        <v>113</v>
      </c>
    </row>
    <row r="104" spans="1:11" x14ac:dyDescent="0.2">
      <c r="A104" s="1" t="s">
        <v>114</v>
      </c>
    </row>
  </sheetData>
  <mergeCells count="19">
    <mergeCell ref="C21:K21"/>
    <mergeCell ref="C36:K36"/>
    <mergeCell ref="C37:K37"/>
    <mergeCell ref="A102:K102"/>
    <mergeCell ref="A1:K1"/>
    <mergeCell ref="C2:D2"/>
    <mergeCell ref="E2:F2"/>
    <mergeCell ref="G2:H2"/>
    <mergeCell ref="I2:J2"/>
    <mergeCell ref="C4:K4"/>
    <mergeCell ref="C5:K5"/>
    <mergeCell ref="A101:K101"/>
    <mergeCell ref="C52:K52"/>
    <mergeCell ref="C53:K53"/>
    <mergeCell ref="C68:K68"/>
    <mergeCell ref="C69:K69"/>
    <mergeCell ref="C84:K84"/>
    <mergeCell ref="C85:K85"/>
    <mergeCell ref="C20:K20"/>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O19"/>
  <sheetViews>
    <sheetView topLeftCell="C1" zoomScaleNormal="100" workbookViewId="0">
      <selection activeCell="P3" sqref="P3"/>
    </sheetView>
  </sheetViews>
  <sheetFormatPr defaultRowHeight="15" x14ac:dyDescent="0.25"/>
  <cols>
    <col min="1" max="1" width="34.7109375" customWidth="1"/>
  </cols>
  <sheetData>
    <row r="1" spans="1:15" ht="30" customHeight="1" x14ac:dyDescent="0.25">
      <c r="A1" s="517" t="s">
        <v>177</v>
      </c>
      <c r="B1" s="518"/>
      <c r="C1" s="518"/>
      <c r="D1" s="518"/>
      <c r="E1" s="518"/>
      <c r="F1" s="518"/>
      <c r="G1" s="518"/>
      <c r="H1" s="518"/>
      <c r="I1" s="518"/>
      <c r="J1" s="518"/>
      <c r="K1" s="518"/>
      <c r="L1" s="518"/>
      <c r="M1" s="518"/>
      <c r="N1" s="519"/>
    </row>
    <row r="2" spans="1:15" ht="15" customHeight="1" x14ac:dyDescent="0.25">
      <c r="A2" s="63" t="s">
        <v>69</v>
      </c>
      <c r="B2" s="520" t="s">
        <v>70</v>
      </c>
      <c r="C2" s="520"/>
      <c r="D2" s="520"/>
      <c r="E2" s="520" t="s">
        <v>71</v>
      </c>
      <c r="F2" s="520"/>
      <c r="G2" s="520"/>
      <c r="H2" s="520" t="s">
        <v>72</v>
      </c>
      <c r="I2" s="520"/>
      <c r="J2" s="520"/>
      <c r="K2" s="520" t="s">
        <v>178</v>
      </c>
      <c r="L2" s="520"/>
      <c r="M2" s="520"/>
      <c r="N2" s="521" t="s">
        <v>74</v>
      </c>
    </row>
    <row r="3" spans="1:15" ht="15" customHeight="1" x14ac:dyDescent="0.25">
      <c r="A3" s="12"/>
      <c r="B3" s="77" t="s">
        <v>75</v>
      </c>
      <c r="C3" s="77" t="s">
        <v>76</v>
      </c>
      <c r="D3" s="77" t="s">
        <v>74</v>
      </c>
      <c r="E3" s="77" t="s">
        <v>75</v>
      </c>
      <c r="F3" s="77" t="s">
        <v>76</v>
      </c>
      <c r="G3" s="77" t="s">
        <v>74</v>
      </c>
      <c r="H3" s="77" t="s">
        <v>75</v>
      </c>
      <c r="I3" s="77" t="s">
        <v>76</v>
      </c>
      <c r="J3" s="77" t="s">
        <v>74</v>
      </c>
      <c r="K3" s="77" t="s">
        <v>75</v>
      </c>
      <c r="L3" s="77" t="s">
        <v>76</v>
      </c>
      <c r="M3" s="77" t="s">
        <v>74</v>
      </c>
      <c r="N3" s="522"/>
    </row>
    <row r="4" spans="1:15" ht="15" customHeight="1" x14ac:dyDescent="0.25">
      <c r="A4" s="341" t="s">
        <v>179</v>
      </c>
      <c r="B4" s="200">
        <v>0.94599999999999995</v>
      </c>
      <c r="C4" s="200">
        <v>0</v>
      </c>
      <c r="D4" s="200">
        <v>0.94599999999999995</v>
      </c>
      <c r="E4" s="200">
        <v>0</v>
      </c>
      <c r="F4" s="200">
        <v>0</v>
      </c>
      <c r="G4" s="200">
        <v>0</v>
      </c>
      <c r="H4" s="200">
        <v>0</v>
      </c>
      <c r="I4" s="200">
        <v>0</v>
      </c>
      <c r="J4" s="200">
        <v>0</v>
      </c>
      <c r="K4" s="200">
        <v>0</v>
      </c>
      <c r="L4" s="200">
        <v>0</v>
      </c>
      <c r="M4" s="200">
        <v>0</v>
      </c>
      <c r="N4" s="201">
        <v>0.92900000000000005</v>
      </c>
      <c r="O4" s="1"/>
    </row>
    <row r="5" spans="1:15" ht="15" customHeight="1" x14ac:dyDescent="0.25">
      <c r="A5" s="342" t="s">
        <v>180</v>
      </c>
      <c r="B5" s="200">
        <v>0.60099999999999998</v>
      </c>
      <c r="C5" s="200">
        <v>0.53700000000000003</v>
      </c>
      <c r="D5" s="200">
        <v>0.58399999999999996</v>
      </c>
      <c r="E5" s="200">
        <v>0</v>
      </c>
      <c r="F5" s="200">
        <v>0</v>
      </c>
      <c r="G5" s="200">
        <v>0</v>
      </c>
      <c r="H5" s="200">
        <v>0.38300000000000001</v>
      </c>
      <c r="I5" s="200">
        <v>0.26800000000000002</v>
      </c>
      <c r="J5" s="200">
        <v>0.33700000000000002</v>
      </c>
      <c r="K5" s="200">
        <v>0</v>
      </c>
      <c r="L5" s="200">
        <v>0</v>
      </c>
      <c r="M5" s="200">
        <v>0</v>
      </c>
      <c r="N5" s="201">
        <v>0.54300000000000004</v>
      </c>
      <c r="O5" s="1"/>
    </row>
    <row r="6" spans="1:15" ht="15" customHeight="1" x14ac:dyDescent="0.25">
      <c r="A6" s="341" t="s">
        <v>181</v>
      </c>
      <c r="B6" s="200">
        <v>0.84699999999999998</v>
      </c>
      <c r="C6" s="200">
        <v>0</v>
      </c>
      <c r="D6" s="200">
        <v>0.84699999999999998</v>
      </c>
      <c r="E6" s="200">
        <v>0</v>
      </c>
      <c r="F6" s="200">
        <v>0</v>
      </c>
      <c r="G6" s="200">
        <v>0</v>
      </c>
      <c r="H6" s="200">
        <v>0.33300000000000002</v>
      </c>
      <c r="I6" s="200">
        <v>0</v>
      </c>
      <c r="J6" s="200">
        <v>0.33300000000000002</v>
      </c>
      <c r="K6" s="200">
        <v>0</v>
      </c>
      <c r="L6" s="200">
        <v>0</v>
      </c>
      <c r="M6" s="200">
        <v>0</v>
      </c>
      <c r="N6" s="340">
        <v>0.69099999999999995</v>
      </c>
      <c r="O6" s="1"/>
    </row>
    <row r="7" spans="1:15" ht="15" customHeight="1" x14ac:dyDescent="0.25">
      <c r="A7" s="341" t="s">
        <v>182</v>
      </c>
      <c r="B7" s="200">
        <v>0.34899999999999998</v>
      </c>
      <c r="C7" s="200">
        <v>0.38600000000000001</v>
      </c>
      <c r="D7" s="200">
        <v>0.37</v>
      </c>
      <c r="E7" s="200">
        <v>0</v>
      </c>
      <c r="F7" s="200">
        <v>0</v>
      </c>
      <c r="G7" s="200">
        <v>0</v>
      </c>
      <c r="H7" s="200">
        <v>0.35299999999999998</v>
      </c>
      <c r="I7" s="200">
        <v>0.34599999999999997</v>
      </c>
      <c r="J7" s="200">
        <v>0.34799999999999998</v>
      </c>
      <c r="K7" s="200">
        <v>0</v>
      </c>
      <c r="L7" s="200">
        <v>0</v>
      </c>
      <c r="M7" s="200">
        <v>0</v>
      </c>
      <c r="N7" s="340">
        <v>0.36699999999999999</v>
      </c>
      <c r="O7" s="1"/>
    </row>
    <row r="8" spans="1:15" ht="15" customHeight="1" x14ac:dyDescent="0.25">
      <c r="A8" s="341" t="s">
        <v>183</v>
      </c>
      <c r="B8" s="200">
        <v>0.76400000000000001</v>
      </c>
      <c r="C8" s="200">
        <v>0.72699999999999998</v>
      </c>
      <c r="D8" s="200">
        <v>0.749</v>
      </c>
      <c r="E8" s="200">
        <v>0</v>
      </c>
      <c r="F8" s="200">
        <v>0</v>
      </c>
      <c r="G8" s="200">
        <v>0</v>
      </c>
      <c r="H8" s="200">
        <v>0.61</v>
      </c>
      <c r="I8" s="200">
        <v>0.41299999999999998</v>
      </c>
      <c r="J8" s="200">
        <v>0.48899999999999999</v>
      </c>
      <c r="K8" s="200">
        <v>0.5</v>
      </c>
      <c r="L8" s="200">
        <v>1</v>
      </c>
      <c r="M8" s="200">
        <v>0.71399999999999997</v>
      </c>
      <c r="N8" s="340">
        <v>0.69399999999999995</v>
      </c>
      <c r="O8" s="1"/>
    </row>
    <row r="9" spans="1:15" ht="15.75" thickBot="1" x14ac:dyDescent="0.3">
      <c r="A9" s="194" t="s">
        <v>112</v>
      </c>
      <c r="B9" s="202">
        <v>0.68799999999999994</v>
      </c>
      <c r="C9" s="202">
        <v>0.60599999999999998</v>
      </c>
      <c r="D9" s="202">
        <v>0.65700000000000003</v>
      </c>
      <c r="E9" s="202">
        <v>0</v>
      </c>
      <c r="F9" s="202">
        <v>0</v>
      </c>
      <c r="G9" s="202">
        <v>0</v>
      </c>
      <c r="H9" s="202">
        <v>0.51500000000000001</v>
      </c>
      <c r="I9" s="202">
        <v>0.38300000000000001</v>
      </c>
      <c r="J9" s="202">
        <v>0.439</v>
      </c>
      <c r="K9" s="202">
        <v>0.105</v>
      </c>
      <c r="L9" s="202">
        <v>0.6</v>
      </c>
      <c r="M9" s="202">
        <v>0.20799999999999999</v>
      </c>
      <c r="N9" s="198">
        <v>0.61599999999999999</v>
      </c>
    </row>
    <row r="11" spans="1:15" x14ac:dyDescent="0.25">
      <c r="A11" s="509" t="s">
        <v>184</v>
      </c>
      <c r="B11" s="509"/>
      <c r="C11" s="509"/>
      <c r="D11" s="509"/>
      <c r="E11" s="509"/>
      <c r="F11" s="509"/>
      <c r="G11" s="509"/>
      <c r="H11" s="509"/>
      <c r="I11" s="509"/>
      <c r="J11" s="509"/>
      <c r="K11" s="509"/>
      <c r="L11" s="509"/>
      <c r="M11" s="509"/>
      <c r="N11" s="509"/>
    </row>
    <row r="12" spans="1:15" x14ac:dyDescent="0.25">
      <c r="A12" s="523" t="s">
        <v>185</v>
      </c>
      <c r="B12" s="523"/>
      <c r="C12" s="523"/>
      <c r="D12" s="523"/>
      <c r="E12" s="523"/>
      <c r="F12" s="523"/>
      <c r="G12" s="523"/>
      <c r="H12" s="523"/>
      <c r="I12" s="523"/>
      <c r="J12" s="523"/>
      <c r="K12" s="523"/>
      <c r="L12" s="523"/>
      <c r="M12" s="523"/>
      <c r="N12" s="523"/>
    </row>
    <row r="13" spans="1:15" x14ac:dyDescent="0.25">
      <c r="A13" s="509" t="s">
        <v>186</v>
      </c>
      <c r="B13" s="509"/>
      <c r="C13" s="509"/>
      <c r="D13" s="509"/>
      <c r="E13" s="509"/>
      <c r="F13" s="509"/>
      <c r="G13" s="509"/>
      <c r="H13" s="509"/>
      <c r="I13" s="509"/>
      <c r="J13" s="509"/>
      <c r="K13" s="509"/>
      <c r="L13" s="509"/>
      <c r="M13" s="509"/>
      <c r="N13" s="509"/>
    </row>
    <row r="14" spans="1:15" x14ac:dyDescent="0.25">
      <c r="A14" s="2" t="s">
        <v>113</v>
      </c>
      <c r="B14" s="125"/>
      <c r="C14" s="125"/>
      <c r="D14" s="125"/>
      <c r="E14" s="125"/>
      <c r="F14" s="125"/>
      <c r="G14" s="125"/>
      <c r="H14" s="125"/>
      <c r="I14" s="125"/>
      <c r="J14" s="125"/>
      <c r="K14" s="125"/>
      <c r="L14" s="125"/>
      <c r="M14" s="125"/>
      <c r="N14" s="125"/>
    </row>
    <row r="15" spans="1:15" x14ac:dyDescent="0.25">
      <c r="A15" s="1" t="s">
        <v>114</v>
      </c>
      <c r="B15" s="125"/>
      <c r="C15" s="125"/>
      <c r="D15" s="125"/>
      <c r="E15" s="125"/>
      <c r="F15" s="125"/>
      <c r="G15" s="125"/>
      <c r="H15" s="125"/>
      <c r="I15" s="125"/>
      <c r="J15" s="125"/>
      <c r="K15" s="125"/>
      <c r="L15" s="125"/>
      <c r="M15" s="125"/>
      <c r="N15" s="125"/>
    </row>
    <row r="16" spans="1:15" x14ac:dyDescent="0.25">
      <c r="A16" s="509" t="s">
        <v>187</v>
      </c>
      <c r="B16" s="509"/>
      <c r="C16" s="509"/>
      <c r="D16" s="509"/>
      <c r="E16" s="509"/>
      <c r="F16" s="509"/>
      <c r="G16" s="509"/>
      <c r="H16" s="509"/>
      <c r="I16" s="509"/>
      <c r="J16" s="509"/>
      <c r="K16" s="509"/>
      <c r="L16" s="509"/>
      <c r="M16" s="509"/>
      <c r="N16" s="509"/>
    </row>
    <row r="17" spans="1:14" x14ac:dyDescent="0.25">
      <c r="A17" s="125"/>
      <c r="B17" s="125"/>
      <c r="C17" s="125"/>
      <c r="D17" s="125"/>
      <c r="E17" s="125"/>
      <c r="F17" s="125"/>
      <c r="G17" s="125"/>
      <c r="H17" s="125"/>
      <c r="I17" s="125"/>
      <c r="J17" s="125"/>
      <c r="K17" s="125"/>
      <c r="L17" s="125"/>
      <c r="M17" s="125"/>
      <c r="N17" s="125"/>
    </row>
    <row r="18" spans="1:14" x14ac:dyDescent="0.25">
      <c r="A18" s="124" t="s">
        <v>188</v>
      </c>
      <c r="B18" s="1"/>
      <c r="C18" s="1"/>
      <c r="D18" s="1"/>
      <c r="E18" s="1"/>
      <c r="F18" s="1"/>
      <c r="G18" s="1"/>
      <c r="H18" s="1"/>
      <c r="I18" s="1"/>
      <c r="J18" s="1"/>
      <c r="K18" s="1"/>
      <c r="L18" s="1"/>
      <c r="M18" s="1"/>
      <c r="N18" s="1"/>
    </row>
    <row r="19" spans="1:14" ht="30" customHeight="1" x14ac:dyDescent="0.25">
      <c r="A19" s="496" t="s">
        <v>189</v>
      </c>
      <c r="B19" s="496"/>
      <c r="C19" s="496"/>
      <c r="D19" s="496"/>
      <c r="E19" s="496"/>
      <c r="F19" s="496"/>
      <c r="G19" s="496"/>
      <c r="H19" s="496"/>
      <c r="I19" s="496"/>
      <c r="J19" s="496"/>
      <c r="K19" s="496"/>
      <c r="L19" s="496"/>
      <c r="M19" s="496"/>
      <c r="N19" s="496"/>
    </row>
  </sheetData>
  <mergeCells count="11">
    <mergeCell ref="A1:N1"/>
    <mergeCell ref="A19:N19"/>
    <mergeCell ref="B2:D2"/>
    <mergeCell ref="E2:G2"/>
    <mergeCell ref="H2:J2"/>
    <mergeCell ref="K2:M2"/>
    <mergeCell ref="N2:N3"/>
    <mergeCell ref="A13:N13"/>
    <mergeCell ref="A11:N11"/>
    <mergeCell ref="A12:N12"/>
    <mergeCell ref="A16:N16"/>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topLeftCell="A7" zoomScaleNormal="100" workbookViewId="0">
      <selection activeCell="I11" sqref="I11"/>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24" t="s">
        <v>190</v>
      </c>
      <c r="B1" s="525"/>
      <c r="C1" s="526"/>
    </row>
    <row r="2" spans="1:3" ht="39.950000000000003" customHeight="1" x14ac:dyDescent="0.2">
      <c r="A2" s="12" t="s">
        <v>69</v>
      </c>
      <c r="B2" s="7"/>
      <c r="C2" s="40"/>
    </row>
    <row r="3" spans="1:3" ht="15" customHeight="1" x14ac:dyDescent="0.2">
      <c r="A3" s="13" t="s">
        <v>191</v>
      </c>
      <c r="B3" s="168" t="s">
        <v>192</v>
      </c>
      <c r="C3" s="146" t="s">
        <v>193</v>
      </c>
    </row>
    <row r="4" spans="1:3" ht="15" customHeight="1" x14ac:dyDescent="0.2">
      <c r="A4" s="15" t="s">
        <v>194</v>
      </c>
      <c r="B4" s="7">
        <v>113</v>
      </c>
      <c r="C4" s="413">
        <v>20026.548999999999</v>
      </c>
    </row>
    <row r="5" spans="1:3" ht="30" customHeight="1" x14ac:dyDescent="0.2">
      <c r="A5" s="15" t="s">
        <v>195</v>
      </c>
      <c r="B5" s="7">
        <v>49</v>
      </c>
      <c r="C5" s="413">
        <v>13175.224</v>
      </c>
    </row>
    <row r="6" spans="1:3" ht="30" customHeight="1" x14ac:dyDescent="0.2">
      <c r="A6" s="15" t="s">
        <v>196</v>
      </c>
      <c r="B6" s="7">
        <v>61</v>
      </c>
      <c r="C6" s="413">
        <v>54025.951000000001</v>
      </c>
    </row>
    <row r="7" spans="1:3" ht="15" customHeight="1" x14ac:dyDescent="0.2">
      <c r="A7" s="15" t="s">
        <v>197</v>
      </c>
      <c r="B7" s="7">
        <v>9</v>
      </c>
      <c r="C7" s="413">
        <v>41333.332999999999</v>
      </c>
    </row>
    <row r="8" spans="1:3" ht="15" customHeight="1" x14ac:dyDescent="0.2">
      <c r="A8" s="15" t="s">
        <v>198</v>
      </c>
      <c r="B8" s="7">
        <v>20</v>
      </c>
      <c r="C8" s="413">
        <v>24502.5</v>
      </c>
    </row>
    <row r="9" spans="1:3" ht="15" customHeight="1" x14ac:dyDescent="0.2">
      <c r="A9" s="15" t="s">
        <v>199</v>
      </c>
      <c r="B9" s="7">
        <v>1406</v>
      </c>
      <c r="C9" s="413">
        <v>11794.834000000001</v>
      </c>
    </row>
    <row r="10" spans="1:3" ht="15" customHeight="1" x14ac:dyDescent="0.2">
      <c r="A10" s="160" t="s">
        <v>200</v>
      </c>
      <c r="B10" s="43">
        <v>944</v>
      </c>
      <c r="C10" s="414">
        <v>6942.7569999999996</v>
      </c>
    </row>
    <row r="11" spans="1:3" ht="15" customHeight="1" x14ac:dyDescent="0.2">
      <c r="A11" s="15" t="s">
        <v>201</v>
      </c>
      <c r="B11" s="7">
        <v>20</v>
      </c>
      <c r="C11" s="413">
        <v>58028</v>
      </c>
    </row>
    <row r="12" spans="1:3" ht="15" customHeight="1" x14ac:dyDescent="0.2">
      <c r="A12" s="15" t="s">
        <v>202</v>
      </c>
      <c r="B12" s="7">
        <v>4</v>
      </c>
      <c r="C12" s="413">
        <v>24750</v>
      </c>
    </row>
    <row r="13" spans="1:3" ht="15" customHeight="1" x14ac:dyDescent="0.2">
      <c r="A13" s="15" t="s">
        <v>203</v>
      </c>
      <c r="B13" s="7">
        <v>47</v>
      </c>
      <c r="C13" s="413">
        <v>100148.936</v>
      </c>
    </row>
    <row r="14" spans="1:3" ht="15" customHeight="1" x14ac:dyDescent="0.2">
      <c r="A14" s="15" t="s">
        <v>204</v>
      </c>
      <c r="B14" s="7"/>
      <c r="C14" s="413"/>
    </row>
    <row r="15" spans="1:3" ht="15" customHeight="1" thickBot="1" x14ac:dyDescent="0.25">
      <c r="A15" s="22" t="s">
        <v>205</v>
      </c>
      <c r="B15" s="23">
        <v>1502</v>
      </c>
      <c r="C15" s="415">
        <f>((C4*B4)+(C5*B5)+(C6*B6)+(C7*B7)+(C8*B8)+(C9*B9)+(C11*B11)+(C12*B12)+(C13*B13)+(C14*B14))/B15</f>
        <v>19717.919851531289</v>
      </c>
    </row>
    <row r="16" spans="1:3" ht="15" customHeight="1" x14ac:dyDescent="0.2">
      <c r="A16" s="1"/>
      <c r="B16" s="1"/>
      <c r="C16" s="1"/>
    </row>
    <row r="17" spans="1:3" ht="15" customHeight="1" x14ac:dyDescent="0.2">
      <c r="A17" s="101" t="s">
        <v>206</v>
      </c>
      <c r="B17" s="1"/>
      <c r="C17" s="1"/>
    </row>
    <row r="18" spans="1:3" ht="39" customHeight="1" x14ac:dyDescent="0.2">
      <c r="A18" s="527" t="s">
        <v>207</v>
      </c>
      <c r="B18" s="527"/>
      <c r="C18" s="527"/>
    </row>
    <row r="19" spans="1:3" ht="30" customHeight="1" x14ac:dyDescent="0.2">
      <c r="A19" s="527" t="s">
        <v>208</v>
      </c>
      <c r="B19" s="527"/>
      <c r="C19" s="527"/>
    </row>
    <row r="20" spans="1:3" ht="38.25" customHeight="1" x14ac:dyDescent="0.2">
      <c r="A20" s="516" t="s">
        <v>209</v>
      </c>
      <c r="B20" s="516"/>
      <c r="C20" s="516"/>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Q102"/>
  <sheetViews>
    <sheetView topLeftCell="E1" zoomScaleNormal="100" workbookViewId="0">
      <pane ySplit="3" topLeftCell="A91" activePane="bottomLeft" state="frozen"/>
      <selection pane="bottomLeft" activeCell="P12" sqref="P1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7" ht="42.75" customHeight="1" x14ac:dyDescent="0.2">
      <c r="A1" s="484" t="s">
        <v>210</v>
      </c>
      <c r="B1" s="475"/>
      <c r="C1" s="475"/>
      <c r="D1" s="475"/>
      <c r="E1" s="475"/>
      <c r="F1" s="475"/>
      <c r="G1" s="475"/>
      <c r="H1" s="475"/>
      <c r="I1" s="475"/>
      <c r="J1" s="476"/>
      <c r="K1" s="477"/>
      <c r="M1" s="4"/>
      <c r="N1" s="4"/>
      <c r="O1" s="4"/>
      <c r="P1" s="4"/>
      <c r="Q1" s="4"/>
    </row>
    <row r="2" spans="1:17" s="4" customFormat="1" ht="38.25" customHeight="1" x14ac:dyDescent="0.2">
      <c r="A2" s="531" t="s">
        <v>69</v>
      </c>
      <c r="B2" s="48"/>
      <c r="C2" s="530" t="s">
        <v>70</v>
      </c>
      <c r="D2" s="530"/>
      <c r="E2" s="530" t="s">
        <v>71</v>
      </c>
      <c r="F2" s="530"/>
      <c r="G2" s="530" t="s">
        <v>72</v>
      </c>
      <c r="H2" s="530"/>
      <c r="I2" s="528" t="s">
        <v>73</v>
      </c>
      <c r="J2" s="529"/>
      <c r="K2" s="49" t="s">
        <v>74</v>
      </c>
    </row>
    <row r="3" spans="1:17" s="4" customFormat="1" ht="15.75" customHeight="1" thickBot="1" x14ac:dyDescent="0.25">
      <c r="A3" s="532"/>
      <c r="B3" s="45"/>
      <c r="C3" s="46" t="s">
        <v>75</v>
      </c>
      <c r="D3" s="46" t="s">
        <v>76</v>
      </c>
      <c r="E3" s="46" t="s">
        <v>75</v>
      </c>
      <c r="F3" s="46" t="s">
        <v>76</v>
      </c>
      <c r="G3" s="46" t="s">
        <v>75</v>
      </c>
      <c r="H3" s="46" t="s">
        <v>76</v>
      </c>
      <c r="I3" s="46" t="s">
        <v>75</v>
      </c>
      <c r="J3" s="46" t="s">
        <v>76</v>
      </c>
      <c r="K3" s="39"/>
    </row>
    <row r="4" spans="1:17" s="4" customFormat="1" x14ac:dyDescent="0.2">
      <c r="A4" s="127" t="s">
        <v>77</v>
      </c>
      <c r="B4" s="128"/>
      <c r="C4" s="510"/>
      <c r="D4" s="511"/>
      <c r="E4" s="511"/>
      <c r="F4" s="511"/>
      <c r="G4" s="511"/>
      <c r="H4" s="511"/>
      <c r="I4" s="511"/>
      <c r="J4" s="511"/>
      <c r="K4" s="512"/>
    </row>
    <row r="5" spans="1:17" s="4" customFormat="1" x14ac:dyDescent="0.2">
      <c r="A5" s="275" t="s">
        <v>78</v>
      </c>
      <c r="B5" s="276" t="s">
        <v>79</v>
      </c>
      <c r="C5" s="533"/>
      <c r="D5" s="534"/>
      <c r="E5" s="534"/>
      <c r="F5" s="534"/>
      <c r="G5" s="534"/>
      <c r="H5" s="534"/>
      <c r="I5" s="534"/>
      <c r="J5" s="534"/>
      <c r="K5" s="535"/>
    </row>
    <row r="6" spans="1:17" s="4" customFormat="1" x14ac:dyDescent="0.2">
      <c r="A6" s="130" t="s">
        <v>80</v>
      </c>
      <c r="B6" s="277" t="s">
        <v>81</v>
      </c>
      <c r="C6" s="9">
        <v>0</v>
      </c>
      <c r="D6" s="9">
        <v>0</v>
      </c>
      <c r="E6" s="9">
        <v>0</v>
      </c>
      <c r="F6" s="9">
        <v>0</v>
      </c>
      <c r="G6" s="9">
        <v>0</v>
      </c>
      <c r="H6" s="9">
        <v>0</v>
      </c>
      <c r="I6" s="9">
        <v>0</v>
      </c>
      <c r="J6" s="9">
        <v>0</v>
      </c>
      <c r="K6" s="16">
        <f>SUM(C6:J6)</f>
        <v>0</v>
      </c>
    </row>
    <row r="7" spans="1:17" s="4" customFormat="1" x14ac:dyDescent="0.2">
      <c r="A7" s="130" t="s">
        <v>82</v>
      </c>
      <c r="B7" s="277" t="s">
        <v>83</v>
      </c>
      <c r="C7" s="9">
        <v>0</v>
      </c>
      <c r="D7" s="9">
        <v>0</v>
      </c>
      <c r="E7" s="9">
        <v>0</v>
      </c>
      <c r="F7" s="9">
        <v>0</v>
      </c>
      <c r="G7" s="9">
        <v>0</v>
      </c>
      <c r="H7" s="9">
        <v>0</v>
      </c>
      <c r="I7" s="9">
        <v>0</v>
      </c>
      <c r="J7" s="9">
        <v>0</v>
      </c>
      <c r="K7" s="16">
        <f t="shared" ref="K7:K19" si="0">SUM(C7:J7)</f>
        <v>0</v>
      </c>
    </row>
    <row r="8" spans="1:17" s="4" customFormat="1" x14ac:dyDescent="0.2">
      <c r="A8" s="130" t="s">
        <v>84</v>
      </c>
      <c r="B8" s="277" t="s">
        <v>85</v>
      </c>
      <c r="C8" s="9">
        <v>0</v>
      </c>
      <c r="D8" s="9">
        <v>0</v>
      </c>
      <c r="E8" s="9">
        <v>0</v>
      </c>
      <c r="F8" s="9">
        <v>0</v>
      </c>
      <c r="G8" s="9">
        <v>0</v>
      </c>
      <c r="H8" s="9">
        <v>0</v>
      </c>
      <c r="I8" s="9">
        <v>0</v>
      </c>
      <c r="J8" s="9">
        <v>0</v>
      </c>
      <c r="K8" s="16">
        <f t="shared" si="0"/>
        <v>0</v>
      </c>
    </row>
    <row r="9" spans="1:17" s="4" customFormat="1" x14ac:dyDescent="0.2">
      <c r="A9" s="130" t="s">
        <v>86</v>
      </c>
      <c r="B9" s="277" t="s">
        <v>87</v>
      </c>
      <c r="C9" s="9">
        <v>0</v>
      </c>
      <c r="D9" s="9">
        <v>0</v>
      </c>
      <c r="E9" s="9">
        <v>0</v>
      </c>
      <c r="F9" s="9">
        <v>0</v>
      </c>
      <c r="G9" s="9">
        <v>0</v>
      </c>
      <c r="H9" s="9">
        <v>0</v>
      </c>
      <c r="I9" s="9">
        <v>0</v>
      </c>
      <c r="J9" s="9">
        <v>0</v>
      </c>
      <c r="K9" s="16">
        <f t="shared" si="0"/>
        <v>0</v>
      </c>
    </row>
    <row r="10" spans="1:17" s="4" customFormat="1" x14ac:dyDescent="0.2">
      <c r="A10" s="130" t="s">
        <v>88</v>
      </c>
      <c r="B10" s="277" t="s">
        <v>89</v>
      </c>
      <c r="C10" s="9">
        <v>0</v>
      </c>
      <c r="D10" s="9">
        <v>0</v>
      </c>
      <c r="E10" s="9">
        <v>0</v>
      </c>
      <c r="F10" s="9">
        <v>0</v>
      </c>
      <c r="G10" s="9">
        <v>0</v>
      </c>
      <c r="H10" s="9">
        <v>0</v>
      </c>
      <c r="I10" s="9">
        <v>0</v>
      </c>
      <c r="J10" s="9">
        <v>0</v>
      </c>
      <c r="K10" s="16">
        <f t="shared" si="0"/>
        <v>0</v>
      </c>
    </row>
    <row r="11" spans="1:17" s="4" customFormat="1" x14ac:dyDescent="0.2">
      <c r="A11" s="130" t="s">
        <v>90</v>
      </c>
      <c r="B11" s="277" t="s">
        <v>91</v>
      </c>
      <c r="C11" s="9">
        <v>3</v>
      </c>
      <c r="D11" s="9">
        <v>0</v>
      </c>
      <c r="E11" s="9">
        <v>0</v>
      </c>
      <c r="F11" s="9">
        <v>0</v>
      </c>
      <c r="G11" s="9">
        <v>1</v>
      </c>
      <c r="H11" s="9">
        <v>0</v>
      </c>
      <c r="I11" s="9">
        <v>0</v>
      </c>
      <c r="J11" s="9">
        <v>0</v>
      </c>
      <c r="K11" s="16">
        <f t="shared" si="0"/>
        <v>4</v>
      </c>
    </row>
    <row r="12" spans="1:17" s="4" customFormat="1" x14ac:dyDescent="0.2">
      <c r="A12" s="130" t="s">
        <v>92</v>
      </c>
      <c r="B12" s="277" t="s">
        <v>93</v>
      </c>
      <c r="C12" s="9">
        <v>0</v>
      </c>
      <c r="D12" s="9">
        <v>0</v>
      </c>
      <c r="E12" s="9">
        <v>0</v>
      </c>
      <c r="F12" s="9">
        <v>0</v>
      </c>
      <c r="G12" s="9">
        <v>0</v>
      </c>
      <c r="H12" s="9">
        <v>0</v>
      </c>
      <c r="I12" s="9">
        <v>0</v>
      </c>
      <c r="J12" s="9">
        <v>0</v>
      </c>
      <c r="K12" s="16">
        <f t="shared" si="0"/>
        <v>0</v>
      </c>
    </row>
    <row r="13" spans="1:17" s="4" customFormat="1" x14ac:dyDescent="0.2">
      <c r="A13" s="130" t="s">
        <v>94</v>
      </c>
      <c r="B13" s="277" t="s">
        <v>95</v>
      </c>
      <c r="C13" s="9">
        <v>0</v>
      </c>
      <c r="D13" s="9">
        <v>0</v>
      </c>
      <c r="E13" s="9">
        <v>0</v>
      </c>
      <c r="F13" s="9">
        <v>0</v>
      </c>
      <c r="G13" s="9">
        <v>0</v>
      </c>
      <c r="H13" s="9">
        <v>0</v>
      </c>
      <c r="I13" s="9">
        <v>0</v>
      </c>
      <c r="J13" s="9">
        <v>0</v>
      </c>
      <c r="K13" s="16">
        <f t="shared" si="0"/>
        <v>0</v>
      </c>
    </row>
    <row r="14" spans="1:17" s="4" customFormat="1" x14ac:dyDescent="0.2">
      <c r="A14" s="130" t="s">
        <v>96</v>
      </c>
      <c r="B14" s="277" t="s">
        <v>97</v>
      </c>
      <c r="C14" s="9">
        <v>0</v>
      </c>
      <c r="D14" s="9">
        <v>0</v>
      </c>
      <c r="E14" s="9">
        <v>0</v>
      </c>
      <c r="F14" s="9">
        <v>0</v>
      </c>
      <c r="G14" s="9">
        <v>0</v>
      </c>
      <c r="H14" s="9">
        <v>0</v>
      </c>
      <c r="I14" s="9">
        <v>0</v>
      </c>
      <c r="J14" s="9">
        <v>0</v>
      </c>
      <c r="K14" s="16">
        <f t="shared" si="0"/>
        <v>0</v>
      </c>
    </row>
    <row r="15" spans="1:17" s="4" customFormat="1" x14ac:dyDescent="0.2">
      <c r="A15" s="130" t="s">
        <v>98</v>
      </c>
      <c r="B15" s="277" t="s">
        <v>99</v>
      </c>
      <c r="C15" s="9">
        <v>0</v>
      </c>
      <c r="D15" s="9">
        <v>0</v>
      </c>
      <c r="E15" s="9">
        <v>0</v>
      </c>
      <c r="F15" s="9">
        <v>0</v>
      </c>
      <c r="G15" s="9">
        <v>0</v>
      </c>
      <c r="H15" s="9">
        <v>0</v>
      </c>
      <c r="I15" s="9">
        <v>0</v>
      </c>
      <c r="J15" s="9">
        <v>0</v>
      </c>
      <c r="K15" s="16">
        <f t="shared" si="0"/>
        <v>0</v>
      </c>
    </row>
    <row r="16" spans="1:17" s="4" customFormat="1" x14ac:dyDescent="0.2">
      <c r="A16" s="130" t="s">
        <v>100</v>
      </c>
      <c r="B16" s="277" t="s">
        <v>101</v>
      </c>
      <c r="C16" s="9">
        <v>0</v>
      </c>
      <c r="D16" s="9">
        <v>0</v>
      </c>
      <c r="E16" s="9">
        <v>0</v>
      </c>
      <c r="F16" s="9">
        <v>0</v>
      </c>
      <c r="G16" s="9">
        <v>0</v>
      </c>
      <c r="H16" s="9">
        <v>0</v>
      </c>
      <c r="I16" s="9">
        <v>0</v>
      </c>
      <c r="J16" s="9">
        <v>0</v>
      </c>
      <c r="K16" s="16">
        <f t="shared" si="0"/>
        <v>0</v>
      </c>
    </row>
    <row r="17" spans="1:12" s="4" customFormat="1" x14ac:dyDescent="0.2">
      <c r="A17" s="278" t="s">
        <v>102</v>
      </c>
      <c r="B17" s="279" t="s">
        <v>103</v>
      </c>
      <c r="C17" s="11">
        <f>SUM(C6:C16)</f>
        <v>3</v>
      </c>
      <c r="D17" s="11">
        <f t="shared" ref="D17:J17" si="1">SUM(D6:D16)</f>
        <v>0</v>
      </c>
      <c r="E17" s="11">
        <f t="shared" si="1"/>
        <v>0</v>
      </c>
      <c r="F17" s="11">
        <f t="shared" si="1"/>
        <v>0</v>
      </c>
      <c r="G17" s="11">
        <f t="shared" si="1"/>
        <v>1</v>
      </c>
      <c r="H17" s="11">
        <f t="shared" si="1"/>
        <v>0</v>
      </c>
      <c r="I17" s="11">
        <f t="shared" si="1"/>
        <v>0</v>
      </c>
      <c r="J17" s="11">
        <f t="shared" si="1"/>
        <v>0</v>
      </c>
      <c r="K17" s="16">
        <f>SUM(K6:K16)</f>
        <v>4</v>
      </c>
      <c r="L17" s="1"/>
    </row>
    <row r="18" spans="1:12" s="4" customFormat="1" ht="15" customHeight="1" x14ac:dyDescent="0.2">
      <c r="A18" s="130" t="s">
        <v>163</v>
      </c>
      <c r="B18" s="287" t="s">
        <v>103</v>
      </c>
      <c r="C18" s="121">
        <v>2</v>
      </c>
      <c r="D18" s="121">
        <v>0</v>
      </c>
      <c r="E18" s="121">
        <v>0</v>
      </c>
      <c r="F18" s="121">
        <v>0</v>
      </c>
      <c r="G18" s="121">
        <v>1</v>
      </c>
      <c r="H18" s="121">
        <v>0</v>
      </c>
      <c r="I18" s="121">
        <v>0</v>
      </c>
      <c r="J18" s="121">
        <v>0</v>
      </c>
      <c r="K18" s="18">
        <f t="shared" si="0"/>
        <v>3</v>
      </c>
    </row>
    <row r="19" spans="1:12" s="4" customFormat="1" ht="15" customHeight="1" x14ac:dyDescent="0.2">
      <c r="A19" s="130" t="s">
        <v>164</v>
      </c>
      <c r="B19" s="287" t="s">
        <v>103</v>
      </c>
      <c r="C19" s="121">
        <v>0</v>
      </c>
      <c r="D19" s="121">
        <v>0</v>
      </c>
      <c r="E19" s="121">
        <v>0</v>
      </c>
      <c r="F19" s="121">
        <v>0</v>
      </c>
      <c r="G19" s="121">
        <v>0</v>
      </c>
      <c r="H19" s="121">
        <v>0</v>
      </c>
      <c r="I19" s="121">
        <v>0</v>
      </c>
      <c r="J19" s="121">
        <v>0</v>
      </c>
      <c r="K19" s="18">
        <f t="shared" si="0"/>
        <v>0</v>
      </c>
    </row>
    <row r="20" spans="1:12" s="4" customFormat="1" x14ac:dyDescent="0.2">
      <c r="A20" s="209" t="s">
        <v>104</v>
      </c>
      <c r="B20" s="288"/>
      <c r="C20" s="513"/>
      <c r="D20" s="514"/>
      <c r="E20" s="514"/>
      <c r="F20" s="514"/>
      <c r="G20" s="514"/>
      <c r="H20" s="514"/>
      <c r="I20" s="514"/>
      <c r="J20" s="514"/>
      <c r="K20" s="515"/>
    </row>
    <row r="21" spans="1:12" s="2" customFormat="1" x14ac:dyDescent="0.2">
      <c r="A21" s="275" t="s">
        <v>78</v>
      </c>
      <c r="B21" s="276" t="s">
        <v>79</v>
      </c>
      <c r="C21" s="86"/>
      <c r="D21" s="87"/>
      <c r="E21" s="87"/>
      <c r="F21" s="87"/>
      <c r="G21" s="87"/>
      <c r="H21" s="87"/>
      <c r="I21" s="87"/>
      <c r="J21" s="87"/>
      <c r="K21" s="88"/>
    </row>
    <row r="22" spans="1:12" ht="15" customHeight="1" x14ac:dyDescent="0.2">
      <c r="A22" s="130" t="s">
        <v>80</v>
      </c>
      <c r="B22" s="277" t="s">
        <v>81</v>
      </c>
      <c r="C22" s="9">
        <v>0</v>
      </c>
      <c r="D22" s="9">
        <v>0</v>
      </c>
      <c r="E22" s="9">
        <v>0</v>
      </c>
      <c r="F22" s="9">
        <v>0</v>
      </c>
      <c r="G22" s="9">
        <v>0</v>
      </c>
      <c r="H22" s="9">
        <v>0</v>
      </c>
      <c r="I22" s="9">
        <v>0</v>
      </c>
      <c r="J22" s="9">
        <v>0</v>
      </c>
      <c r="K22" s="16">
        <f>SUM(C22:J22)</f>
        <v>0</v>
      </c>
    </row>
    <row r="23" spans="1:12" x14ac:dyDescent="0.2">
      <c r="A23" s="130" t="s">
        <v>82</v>
      </c>
      <c r="B23" s="277" t="s">
        <v>83</v>
      </c>
      <c r="C23" s="9">
        <v>0</v>
      </c>
      <c r="D23" s="9">
        <v>0</v>
      </c>
      <c r="E23" s="9">
        <v>0</v>
      </c>
      <c r="F23" s="9">
        <v>0</v>
      </c>
      <c r="G23" s="9">
        <v>0</v>
      </c>
      <c r="H23" s="9">
        <v>3</v>
      </c>
      <c r="I23" s="9">
        <v>0</v>
      </c>
      <c r="J23" s="9">
        <v>0</v>
      </c>
      <c r="K23" s="16">
        <f t="shared" ref="K23:K35" si="2">SUM(C23:J23)</f>
        <v>3</v>
      </c>
    </row>
    <row r="24" spans="1:12" x14ac:dyDescent="0.2">
      <c r="A24" s="130" t="s">
        <v>84</v>
      </c>
      <c r="B24" s="277" t="s">
        <v>85</v>
      </c>
      <c r="C24" s="9">
        <v>18</v>
      </c>
      <c r="D24" s="9">
        <v>45</v>
      </c>
      <c r="E24" s="9">
        <v>0</v>
      </c>
      <c r="F24" s="9">
        <v>0</v>
      </c>
      <c r="G24" s="9">
        <v>18</v>
      </c>
      <c r="H24" s="9">
        <v>10</v>
      </c>
      <c r="I24" s="9">
        <v>1</v>
      </c>
      <c r="J24" s="9">
        <v>9</v>
      </c>
      <c r="K24" s="16">
        <f t="shared" si="2"/>
        <v>101</v>
      </c>
    </row>
    <row r="25" spans="1:12" x14ac:dyDescent="0.2">
      <c r="A25" s="130" t="s">
        <v>86</v>
      </c>
      <c r="B25" s="277" t="s">
        <v>87</v>
      </c>
      <c r="C25" s="9">
        <v>3</v>
      </c>
      <c r="D25" s="9">
        <v>12</v>
      </c>
      <c r="E25" s="9">
        <v>0</v>
      </c>
      <c r="F25" s="9">
        <v>0</v>
      </c>
      <c r="G25" s="9">
        <v>2</v>
      </c>
      <c r="H25" s="9">
        <v>5</v>
      </c>
      <c r="I25" s="9">
        <v>0</v>
      </c>
      <c r="J25" s="9">
        <v>0</v>
      </c>
      <c r="K25" s="16">
        <f t="shared" si="2"/>
        <v>22</v>
      </c>
    </row>
    <row r="26" spans="1:12" x14ac:dyDescent="0.2">
      <c r="A26" s="130" t="s">
        <v>88</v>
      </c>
      <c r="B26" s="277" t="s">
        <v>89</v>
      </c>
      <c r="C26" s="9">
        <v>0</v>
      </c>
      <c r="D26" s="9">
        <v>0</v>
      </c>
      <c r="E26" s="9">
        <v>0</v>
      </c>
      <c r="F26" s="9">
        <v>0</v>
      </c>
      <c r="G26" s="9">
        <v>0</v>
      </c>
      <c r="H26" s="9">
        <v>0</v>
      </c>
      <c r="I26" s="9">
        <v>0</v>
      </c>
      <c r="J26" s="9">
        <v>0</v>
      </c>
      <c r="K26" s="16">
        <f t="shared" si="2"/>
        <v>0</v>
      </c>
    </row>
    <row r="27" spans="1:12" x14ac:dyDescent="0.2">
      <c r="A27" s="130" t="s">
        <v>90</v>
      </c>
      <c r="B27" s="277" t="s">
        <v>91</v>
      </c>
      <c r="C27" s="9">
        <v>2</v>
      </c>
      <c r="D27" s="9">
        <v>0</v>
      </c>
      <c r="E27" s="9">
        <v>0</v>
      </c>
      <c r="F27" s="9">
        <v>0</v>
      </c>
      <c r="G27" s="9">
        <v>2</v>
      </c>
      <c r="H27" s="9">
        <v>0</v>
      </c>
      <c r="I27" s="9">
        <v>1</v>
      </c>
      <c r="J27" s="9">
        <v>0</v>
      </c>
      <c r="K27" s="16">
        <f t="shared" si="2"/>
        <v>5</v>
      </c>
    </row>
    <row r="28" spans="1:12" x14ac:dyDescent="0.2">
      <c r="A28" s="130" t="s">
        <v>92</v>
      </c>
      <c r="B28" s="277" t="s">
        <v>93</v>
      </c>
      <c r="C28" s="9">
        <v>3</v>
      </c>
      <c r="D28" s="9">
        <v>7</v>
      </c>
      <c r="E28" s="9">
        <v>0</v>
      </c>
      <c r="F28" s="9">
        <v>0</v>
      </c>
      <c r="G28" s="9">
        <v>0</v>
      </c>
      <c r="H28" s="9">
        <v>0</v>
      </c>
      <c r="I28" s="9">
        <v>0</v>
      </c>
      <c r="J28" s="9">
        <v>0</v>
      </c>
      <c r="K28" s="16">
        <f t="shared" si="2"/>
        <v>10</v>
      </c>
    </row>
    <row r="29" spans="1:12" x14ac:dyDescent="0.2">
      <c r="A29" s="130" t="s">
        <v>94</v>
      </c>
      <c r="B29" s="277" t="s">
        <v>95</v>
      </c>
      <c r="C29" s="9">
        <v>15</v>
      </c>
      <c r="D29" s="9">
        <v>0</v>
      </c>
      <c r="E29" s="9">
        <v>0</v>
      </c>
      <c r="F29" s="9">
        <v>0</v>
      </c>
      <c r="G29" s="9">
        <v>0</v>
      </c>
      <c r="H29" s="9">
        <v>0</v>
      </c>
      <c r="I29" s="9">
        <v>0</v>
      </c>
      <c r="J29" s="9">
        <v>0</v>
      </c>
      <c r="K29" s="16">
        <f t="shared" si="2"/>
        <v>15</v>
      </c>
    </row>
    <row r="30" spans="1:12" x14ac:dyDescent="0.2">
      <c r="A30" s="130" t="s">
        <v>96</v>
      </c>
      <c r="B30" s="277" t="s">
        <v>97</v>
      </c>
      <c r="C30" s="9">
        <v>0</v>
      </c>
      <c r="D30" s="9">
        <v>0</v>
      </c>
      <c r="E30" s="9">
        <v>0</v>
      </c>
      <c r="F30" s="9">
        <v>0</v>
      </c>
      <c r="G30" s="9">
        <v>0</v>
      </c>
      <c r="H30" s="9">
        <v>0</v>
      </c>
      <c r="I30" s="9">
        <v>0</v>
      </c>
      <c r="J30" s="9">
        <v>0</v>
      </c>
      <c r="K30" s="16">
        <f t="shared" si="2"/>
        <v>0</v>
      </c>
    </row>
    <row r="31" spans="1:12" x14ac:dyDescent="0.2">
      <c r="A31" s="130" t="s">
        <v>98</v>
      </c>
      <c r="B31" s="277" t="s">
        <v>99</v>
      </c>
      <c r="C31" s="9">
        <v>0</v>
      </c>
      <c r="D31" s="9">
        <v>0</v>
      </c>
      <c r="E31" s="9">
        <v>0</v>
      </c>
      <c r="F31" s="9">
        <v>0</v>
      </c>
      <c r="G31" s="9">
        <v>0</v>
      </c>
      <c r="H31" s="9">
        <v>0</v>
      </c>
      <c r="I31" s="9">
        <v>0</v>
      </c>
      <c r="J31" s="9">
        <v>0</v>
      </c>
      <c r="K31" s="21">
        <f t="shared" si="2"/>
        <v>0</v>
      </c>
    </row>
    <row r="32" spans="1:12" x14ac:dyDescent="0.2">
      <c r="A32" s="130" t="s">
        <v>100</v>
      </c>
      <c r="B32" s="277" t="s">
        <v>101</v>
      </c>
      <c r="C32" s="9">
        <v>22</v>
      </c>
      <c r="D32" s="9">
        <v>0</v>
      </c>
      <c r="E32" s="9">
        <v>0</v>
      </c>
      <c r="F32" s="9">
        <v>0</v>
      </c>
      <c r="G32" s="9">
        <v>0</v>
      </c>
      <c r="H32" s="9">
        <v>0</v>
      </c>
      <c r="I32" s="9">
        <v>0</v>
      </c>
      <c r="J32" s="9">
        <v>0</v>
      </c>
      <c r="K32" s="21">
        <f t="shared" si="2"/>
        <v>22</v>
      </c>
    </row>
    <row r="33" spans="1:11" x14ac:dyDescent="0.2">
      <c r="A33" s="278" t="s">
        <v>105</v>
      </c>
      <c r="B33" s="279" t="s">
        <v>103</v>
      </c>
      <c r="C33" s="11">
        <f>SUM(C22:C32)</f>
        <v>63</v>
      </c>
      <c r="D33" s="11">
        <f t="shared" ref="D33" si="3">SUM(D22:D32)</f>
        <v>64</v>
      </c>
      <c r="E33" s="11">
        <f t="shared" ref="E33" si="4">SUM(E22:E32)</f>
        <v>0</v>
      </c>
      <c r="F33" s="11">
        <f t="shared" ref="F33" si="5">SUM(F22:F32)</f>
        <v>0</v>
      </c>
      <c r="G33" s="11">
        <f t="shared" ref="G33" si="6">SUM(G22:G32)</f>
        <v>22</v>
      </c>
      <c r="H33" s="11">
        <f t="shared" ref="H33" si="7">SUM(H22:H32)</f>
        <v>18</v>
      </c>
      <c r="I33" s="11">
        <f t="shared" ref="I33" si="8">SUM(I22:I32)</f>
        <v>2</v>
      </c>
      <c r="J33" s="11">
        <f t="shared" ref="J33" si="9">SUM(J22:J32)</f>
        <v>9</v>
      </c>
      <c r="K33" s="21">
        <f>SUM(K22:K32)</f>
        <v>178</v>
      </c>
    </row>
    <row r="34" spans="1:11" ht="15" customHeight="1" x14ac:dyDescent="0.2">
      <c r="A34" s="130" t="s">
        <v>165</v>
      </c>
      <c r="B34" s="287" t="s">
        <v>103</v>
      </c>
      <c r="C34" s="121">
        <v>38</v>
      </c>
      <c r="D34" s="121">
        <v>34</v>
      </c>
      <c r="E34" s="121">
        <v>0</v>
      </c>
      <c r="F34" s="121">
        <v>0</v>
      </c>
      <c r="G34" s="121">
        <v>12</v>
      </c>
      <c r="H34" s="121">
        <v>15</v>
      </c>
      <c r="I34" s="121">
        <v>0</v>
      </c>
      <c r="J34" s="121">
        <v>5</v>
      </c>
      <c r="K34" s="16">
        <f t="shared" si="2"/>
        <v>104</v>
      </c>
    </row>
    <row r="35" spans="1:11" ht="15" customHeight="1" x14ac:dyDescent="0.2">
      <c r="A35" s="130" t="s">
        <v>166</v>
      </c>
      <c r="B35" s="287" t="s">
        <v>103</v>
      </c>
      <c r="C35" s="121">
        <v>2</v>
      </c>
      <c r="D35" s="121">
        <v>7</v>
      </c>
      <c r="E35" s="121">
        <v>0</v>
      </c>
      <c r="F35" s="121">
        <v>0</v>
      </c>
      <c r="G35" s="121">
        <v>0</v>
      </c>
      <c r="H35" s="121">
        <v>2</v>
      </c>
      <c r="I35" s="121">
        <v>1</v>
      </c>
      <c r="J35" s="121">
        <v>2</v>
      </c>
      <c r="K35" s="16">
        <f t="shared" si="2"/>
        <v>14</v>
      </c>
    </row>
    <row r="36" spans="1:11" ht="15" customHeight="1" x14ac:dyDescent="0.2">
      <c r="A36" s="209" t="s">
        <v>106</v>
      </c>
      <c r="B36" s="288"/>
      <c r="C36" s="513"/>
      <c r="D36" s="514"/>
      <c r="E36" s="514"/>
      <c r="F36" s="514"/>
      <c r="G36" s="514"/>
      <c r="H36" s="514"/>
      <c r="I36" s="514"/>
      <c r="J36" s="514"/>
      <c r="K36" s="515"/>
    </row>
    <row r="37" spans="1:11" ht="15" customHeight="1" x14ac:dyDescent="0.2">
      <c r="A37" s="275" t="s">
        <v>78</v>
      </c>
      <c r="B37" s="276" t="s">
        <v>79</v>
      </c>
      <c r="C37" s="86"/>
      <c r="D37" s="87"/>
      <c r="E37" s="87"/>
      <c r="F37" s="87"/>
      <c r="G37" s="87"/>
      <c r="H37" s="87"/>
      <c r="I37" s="87"/>
      <c r="J37" s="87"/>
      <c r="K37" s="88"/>
    </row>
    <row r="38" spans="1:11" ht="15" customHeight="1" x14ac:dyDescent="0.2">
      <c r="A38" s="130" t="s">
        <v>80</v>
      </c>
      <c r="B38" s="277" t="s">
        <v>81</v>
      </c>
      <c r="C38" s="9">
        <v>0</v>
      </c>
      <c r="D38" s="9">
        <v>0</v>
      </c>
      <c r="E38" s="9">
        <v>0</v>
      </c>
      <c r="F38" s="9">
        <v>0</v>
      </c>
      <c r="G38" s="9">
        <v>0</v>
      </c>
      <c r="H38" s="9">
        <v>0</v>
      </c>
      <c r="I38" s="9">
        <v>0</v>
      </c>
      <c r="J38" s="9">
        <v>0</v>
      </c>
      <c r="K38" s="16">
        <f>SUM(C38:J38)</f>
        <v>0</v>
      </c>
    </row>
    <row r="39" spans="1:11" ht="15" customHeight="1" x14ac:dyDescent="0.2">
      <c r="A39" s="130" t="s">
        <v>82</v>
      </c>
      <c r="B39" s="277" t="s">
        <v>83</v>
      </c>
      <c r="C39" s="9">
        <v>0</v>
      </c>
      <c r="D39" s="9">
        <v>0</v>
      </c>
      <c r="E39" s="9">
        <v>0</v>
      </c>
      <c r="F39" s="9">
        <v>0</v>
      </c>
      <c r="G39" s="9">
        <v>0</v>
      </c>
      <c r="H39" s="9">
        <v>0</v>
      </c>
      <c r="I39" s="9">
        <v>0</v>
      </c>
      <c r="J39" s="9">
        <v>0</v>
      </c>
      <c r="K39" s="16">
        <f t="shared" ref="K39:K51" si="10">SUM(C39:J39)</f>
        <v>0</v>
      </c>
    </row>
    <row r="40" spans="1:11" ht="15" customHeight="1" x14ac:dyDescent="0.2">
      <c r="A40" s="130" t="s">
        <v>84</v>
      </c>
      <c r="B40" s="277" t="s">
        <v>85</v>
      </c>
      <c r="C40" s="9">
        <v>0</v>
      </c>
      <c r="D40" s="9">
        <v>0</v>
      </c>
      <c r="E40" s="9">
        <v>0</v>
      </c>
      <c r="F40" s="9">
        <v>0</v>
      </c>
      <c r="G40" s="9">
        <v>1</v>
      </c>
      <c r="H40" s="9">
        <v>0</v>
      </c>
      <c r="I40" s="9">
        <v>0</v>
      </c>
      <c r="J40" s="9">
        <v>0</v>
      </c>
      <c r="K40" s="16">
        <f t="shared" si="10"/>
        <v>1</v>
      </c>
    </row>
    <row r="41" spans="1:11" ht="15" customHeight="1" x14ac:dyDescent="0.2">
      <c r="A41" s="130" t="s">
        <v>86</v>
      </c>
      <c r="B41" s="277" t="s">
        <v>87</v>
      </c>
      <c r="C41" s="9">
        <v>0</v>
      </c>
      <c r="D41" s="9">
        <v>0</v>
      </c>
      <c r="E41" s="9">
        <v>0</v>
      </c>
      <c r="F41" s="9">
        <v>0</v>
      </c>
      <c r="G41" s="9">
        <v>0</v>
      </c>
      <c r="H41" s="9">
        <v>0</v>
      </c>
      <c r="I41" s="9">
        <v>0</v>
      </c>
      <c r="J41" s="9">
        <v>0</v>
      </c>
      <c r="K41" s="16">
        <f t="shared" si="10"/>
        <v>0</v>
      </c>
    </row>
    <row r="42" spans="1:11" ht="15" customHeight="1" x14ac:dyDescent="0.2">
      <c r="A42" s="130" t="s">
        <v>88</v>
      </c>
      <c r="B42" s="277" t="s">
        <v>89</v>
      </c>
      <c r="C42" s="9">
        <v>0</v>
      </c>
      <c r="D42" s="9">
        <v>0</v>
      </c>
      <c r="E42" s="9">
        <v>0</v>
      </c>
      <c r="F42" s="9">
        <v>0</v>
      </c>
      <c r="G42" s="9">
        <v>0</v>
      </c>
      <c r="H42" s="9">
        <v>0</v>
      </c>
      <c r="I42" s="9">
        <v>0</v>
      </c>
      <c r="J42" s="9">
        <v>0</v>
      </c>
      <c r="K42" s="16">
        <f t="shared" si="10"/>
        <v>0</v>
      </c>
    </row>
    <row r="43" spans="1:11" ht="15" customHeight="1" x14ac:dyDescent="0.2">
      <c r="A43" s="130" t="s">
        <v>90</v>
      </c>
      <c r="B43" s="277" t="s">
        <v>91</v>
      </c>
      <c r="C43" s="9">
        <v>0</v>
      </c>
      <c r="D43" s="9">
        <v>0</v>
      </c>
      <c r="E43" s="9">
        <v>0</v>
      </c>
      <c r="F43" s="9">
        <v>0</v>
      </c>
      <c r="G43" s="9">
        <v>2</v>
      </c>
      <c r="H43" s="9">
        <v>0</v>
      </c>
      <c r="I43" s="9">
        <v>0</v>
      </c>
      <c r="J43" s="9">
        <v>0</v>
      </c>
      <c r="K43" s="16">
        <f t="shared" si="10"/>
        <v>2</v>
      </c>
    </row>
    <row r="44" spans="1:11" ht="15" customHeight="1" x14ac:dyDescent="0.2">
      <c r="A44" s="130" t="s">
        <v>92</v>
      </c>
      <c r="B44" s="277" t="s">
        <v>93</v>
      </c>
      <c r="C44" s="9">
        <v>0</v>
      </c>
      <c r="D44" s="9">
        <v>0</v>
      </c>
      <c r="E44" s="9">
        <v>0</v>
      </c>
      <c r="F44" s="9">
        <v>0</v>
      </c>
      <c r="G44" s="9">
        <v>0</v>
      </c>
      <c r="H44" s="9">
        <v>0</v>
      </c>
      <c r="I44" s="9">
        <v>0</v>
      </c>
      <c r="J44" s="9">
        <v>0</v>
      </c>
      <c r="K44" s="16">
        <f t="shared" si="10"/>
        <v>0</v>
      </c>
    </row>
    <row r="45" spans="1:11" ht="15" customHeight="1" x14ac:dyDescent="0.2">
      <c r="A45" s="130" t="s">
        <v>94</v>
      </c>
      <c r="B45" s="277" t="s">
        <v>95</v>
      </c>
      <c r="C45" s="9">
        <v>0</v>
      </c>
      <c r="D45" s="9">
        <v>0</v>
      </c>
      <c r="E45" s="9">
        <v>0</v>
      </c>
      <c r="F45" s="9">
        <v>0</v>
      </c>
      <c r="G45" s="9">
        <v>0</v>
      </c>
      <c r="H45" s="9">
        <v>0</v>
      </c>
      <c r="I45" s="9">
        <v>0</v>
      </c>
      <c r="J45" s="9">
        <v>0</v>
      </c>
      <c r="K45" s="16">
        <f t="shared" si="10"/>
        <v>0</v>
      </c>
    </row>
    <row r="46" spans="1:11" ht="15" customHeight="1" x14ac:dyDescent="0.2">
      <c r="A46" s="130" t="s">
        <v>96</v>
      </c>
      <c r="B46" s="277" t="s">
        <v>97</v>
      </c>
      <c r="C46" s="9">
        <v>0</v>
      </c>
      <c r="D46" s="9">
        <v>0</v>
      </c>
      <c r="E46" s="9">
        <v>0</v>
      </c>
      <c r="F46" s="9">
        <v>0</v>
      </c>
      <c r="G46" s="9">
        <v>0</v>
      </c>
      <c r="H46" s="9">
        <v>0</v>
      </c>
      <c r="I46" s="9">
        <v>0</v>
      </c>
      <c r="J46" s="9">
        <v>0</v>
      </c>
      <c r="K46" s="16">
        <f t="shared" si="10"/>
        <v>0</v>
      </c>
    </row>
    <row r="47" spans="1:11" ht="15" customHeight="1" x14ac:dyDescent="0.2">
      <c r="A47" s="130" t="s">
        <v>98</v>
      </c>
      <c r="B47" s="277" t="s">
        <v>99</v>
      </c>
      <c r="C47" s="9">
        <v>0</v>
      </c>
      <c r="D47" s="9">
        <v>0</v>
      </c>
      <c r="E47" s="9">
        <v>0</v>
      </c>
      <c r="F47" s="9">
        <v>0</v>
      </c>
      <c r="G47" s="9">
        <v>0</v>
      </c>
      <c r="H47" s="9">
        <v>0</v>
      </c>
      <c r="I47" s="9">
        <v>0</v>
      </c>
      <c r="J47" s="9">
        <v>0</v>
      </c>
      <c r="K47" s="16">
        <f t="shared" si="10"/>
        <v>0</v>
      </c>
    </row>
    <row r="48" spans="1:11" ht="15" customHeight="1" x14ac:dyDescent="0.2">
      <c r="A48" s="130" t="s">
        <v>100</v>
      </c>
      <c r="B48" s="277" t="s">
        <v>101</v>
      </c>
      <c r="C48" s="9">
        <v>0</v>
      </c>
      <c r="D48" s="9">
        <v>0</v>
      </c>
      <c r="E48" s="9">
        <v>0</v>
      </c>
      <c r="F48" s="9">
        <v>0</v>
      </c>
      <c r="G48" s="9">
        <v>0</v>
      </c>
      <c r="H48" s="9">
        <v>0</v>
      </c>
      <c r="I48" s="9">
        <v>0</v>
      </c>
      <c r="J48" s="9">
        <v>0</v>
      </c>
      <c r="K48" s="16">
        <f t="shared" si="10"/>
        <v>0</v>
      </c>
    </row>
    <row r="49" spans="1:11" ht="15" customHeight="1" x14ac:dyDescent="0.2">
      <c r="A49" s="278" t="s">
        <v>107</v>
      </c>
      <c r="B49" s="279" t="s">
        <v>103</v>
      </c>
      <c r="C49" s="11">
        <f>SUM(C38:C48)</f>
        <v>0</v>
      </c>
      <c r="D49" s="11">
        <f t="shared" ref="D49:J49" si="11">SUM(D38:D48)</f>
        <v>0</v>
      </c>
      <c r="E49" s="11">
        <f t="shared" si="11"/>
        <v>0</v>
      </c>
      <c r="F49" s="11">
        <f t="shared" si="11"/>
        <v>0</v>
      </c>
      <c r="G49" s="11">
        <f t="shared" si="11"/>
        <v>3</v>
      </c>
      <c r="H49" s="11">
        <f t="shared" si="11"/>
        <v>0</v>
      </c>
      <c r="I49" s="11">
        <f t="shared" si="11"/>
        <v>0</v>
      </c>
      <c r="J49" s="11">
        <f t="shared" si="11"/>
        <v>0</v>
      </c>
      <c r="K49" s="16">
        <f t="shared" si="10"/>
        <v>3</v>
      </c>
    </row>
    <row r="50" spans="1:11" ht="15" customHeight="1" x14ac:dyDescent="0.2">
      <c r="A50" s="130" t="s">
        <v>167</v>
      </c>
      <c r="B50" s="287" t="s">
        <v>103</v>
      </c>
      <c r="C50" s="121">
        <v>0</v>
      </c>
      <c r="D50" s="121">
        <v>0</v>
      </c>
      <c r="E50" s="121">
        <v>0</v>
      </c>
      <c r="F50" s="121">
        <v>0</v>
      </c>
      <c r="G50" s="121">
        <v>1</v>
      </c>
      <c r="H50" s="121">
        <v>0</v>
      </c>
      <c r="I50" s="121">
        <v>0</v>
      </c>
      <c r="J50" s="121">
        <v>0</v>
      </c>
      <c r="K50" s="16">
        <f t="shared" si="10"/>
        <v>1</v>
      </c>
    </row>
    <row r="51" spans="1:11" ht="15" customHeight="1" x14ac:dyDescent="0.2">
      <c r="A51" s="130" t="s">
        <v>168</v>
      </c>
      <c r="B51" s="287" t="s">
        <v>103</v>
      </c>
      <c r="C51" s="121">
        <v>0</v>
      </c>
      <c r="D51" s="121">
        <v>0</v>
      </c>
      <c r="E51" s="121">
        <v>0</v>
      </c>
      <c r="F51" s="121">
        <v>0</v>
      </c>
      <c r="G51" s="121">
        <v>1</v>
      </c>
      <c r="H51" s="121">
        <v>0</v>
      </c>
      <c r="I51" s="121">
        <v>0</v>
      </c>
      <c r="J51" s="121">
        <v>0</v>
      </c>
      <c r="K51" s="16">
        <f t="shared" si="10"/>
        <v>1</v>
      </c>
    </row>
    <row r="52" spans="1:11" ht="15" customHeight="1" x14ac:dyDescent="0.2">
      <c r="A52" s="209" t="s">
        <v>108</v>
      </c>
      <c r="B52" s="288"/>
      <c r="C52" s="513"/>
      <c r="D52" s="514"/>
      <c r="E52" s="514"/>
      <c r="F52" s="514"/>
      <c r="G52" s="514"/>
      <c r="H52" s="514"/>
      <c r="I52" s="514"/>
      <c r="J52" s="514"/>
      <c r="K52" s="515"/>
    </row>
    <row r="53" spans="1:11" ht="15" customHeight="1" x14ac:dyDescent="0.2">
      <c r="A53" s="275" t="s">
        <v>78</v>
      </c>
      <c r="B53" s="276" t="s">
        <v>79</v>
      </c>
      <c r="C53" s="86"/>
      <c r="D53" s="87"/>
      <c r="E53" s="87"/>
      <c r="F53" s="87"/>
      <c r="G53" s="87"/>
      <c r="H53" s="87"/>
      <c r="I53" s="87"/>
      <c r="J53" s="87"/>
      <c r="K53" s="88"/>
    </row>
    <row r="54" spans="1:11" ht="15" customHeight="1" x14ac:dyDescent="0.2">
      <c r="A54" s="130" t="s">
        <v>80</v>
      </c>
      <c r="B54" s="277" t="s">
        <v>81</v>
      </c>
      <c r="C54" s="9">
        <v>0</v>
      </c>
      <c r="D54" s="9">
        <v>0</v>
      </c>
      <c r="E54" s="9">
        <v>0</v>
      </c>
      <c r="F54" s="9">
        <v>0</v>
      </c>
      <c r="G54" s="9">
        <v>0</v>
      </c>
      <c r="H54" s="9">
        <v>0</v>
      </c>
      <c r="I54" s="9">
        <v>0</v>
      </c>
      <c r="J54" s="9">
        <v>0</v>
      </c>
      <c r="K54" s="16">
        <f>SUM(C54:J54)</f>
        <v>0</v>
      </c>
    </row>
    <row r="55" spans="1:11" ht="15" customHeight="1" x14ac:dyDescent="0.2">
      <c r="A55" s="130" t="s">
        <v>82</v>
      </c>
      <c r="B55" s="277" t="s">
        <v>83</v>
      </c>
      <c r="C55" s="9">
        <v>15</v>
      </c>
      <c r="D55" s="9">
        <v>40</v>
      </c>
      <c r="E55" s="9">
        <v>0</v>
      </c>
      <c r="F55" s="9">
        <v>0</v>
      </c>
      <c r="G55" s="9">
        <v>0</v>
      </c>
      <c r="H55" s="9">
        <v>0</v>
      </c>
      <c r="I55" s="9">
        <v>0</v>
      </c>
      <c r="J55" s="9">
        <v>0</v>
      </c>
      <c r="K55" s="16">
        <f t="shared" ref="K55:K67" si="12">SUM(C55:J55)</f>
        <v>55</v>
      </c>
    </row>
    <row r="56" spans="1:11" ht="15" customHeight="1" x14ac:dyDescent="0.2">
      <c r="A56" s="130" t="s">
        <v>84</v>
      </c>
      <c r="B56" s="277" t="s">
        <v>85</v>
      </c>
      <c r="C56" s="9">
        <v>0</v>
      </c>
      <c r="D56" s="9">
        <v>0</v>
      </c>
      <c r="E56" s="9">
        <v>0</v>
      </c>
      <c r="F56" s="9">
        <v>0</v>
      </c>
      <c r="G56" s="9">
        <v>0</v>
      </c>
      <c r="H56" s="9">
        <v>0</v>
      </c>
      <c r="I56" s="9">
        <v>0</v>
      </c>
      <c r="J56" s="9">
        <v>0</v>
      </c>
      <c r="K56" s="16">
        <f t="shared" si="12"/>
        <v>0</v>
      </c>
    </row>
    <row r="57" spans="1:11" ht="15" customHeight="1" x14ac:dyDescent="0.2">
      <c r="A57" s="130" t="s">
        <v>86</v>
      </c>
      <c r="B57" s="277" t="s">
        <v>87</v>
      </c>
      <c r="C57" s="9">
        <v>0</v>
      </c>
      <c r="D57" s="9">
        <v>0</v>
      </c>
      <c r="E57" s="9">
        <v>0</v>
      </c>
      <c r="F57" s="9">
        <v>0</v>
      </c>
      <c r="G57" s="9">
        <v>15</v>
      </c>
      <c r="H57" s="9">
        <v>28</v>
      </c>
      <c r="I57" s="9">
        <v>0</v>
      </c>
      <c r="J57" s="9">
        <v>0</v>
      </c>
      <c r="K57" s="16">
        <f t="shared" si="12"/>
        <v>43</v>
      </c>
    </row>
    <row r="58" spans="1:11" ht="15" customHeight="1" x14ac:dyDescent="0.2">
      <c r="A58" s="130" t="s">
        <v>88</v>
      </c>
      <c r="B58" s="277" t="s">
        <v>89</v>
      </c>
      <c r="C58" s="9">
        <v>0</v>
      </c>
      <c r="D58" s="9">
        <v>0</v>
      </c>
      <c r="E58" s="9">
        <v>0</v>
      </c>
      <c r="F58" s="9">
        <v>0</v>
      </c>
      <c r="G58" s="9">
        <v>0</v>
      </c>
      <c r="H58" s="9">
        <v>0</v>
      </c>
      <c r="I58" s="9">
        <v>0</v>
      </c>
      <c r="J58" s="9">
        <v>0</v>
      </c>
      <c r="K58" s="16">
        <f t="shared" si="12"/>
        <v>0</v>
      </c>
    </row>
    <row r="59" spans="1:11" ht="15" customHeight="1" x14ac:dyDescent="0.2">
      <c r="A59" s="130" t="s">
        <v>90</v>
      </c>
      <c r="B59" s="277" t="s">
        <v>91</v>
      </c>
      <c r="C59" s="9">
        <v>0</v>
      </c>
      <c r="D59" s="9">
        <v>0</v>
      </c>
      <c r="E59" s="9">
        <v>0</v>
      </c>
      <c r="F59" s="9">
        <v>0</v>
      </c>
      <c r="G59" s="9">
        <v>0</v>
      </c>
      <c r="H59" s="9">
        <v>0</v>
      </c>
      <c r="I59" s="9">
        <v>0</v>
      </c>
      <c r="J59" s="9">
        <v>0</v>
      </c>
      <c r="K59" s="16">
        <f t="shared" si="12"/>
        <v>0</v>
      </c>
    </row>
    <row r="60" spans="1:11" ht="15" customHeight="1" x14ac:dyDescent="0.2">
      <c r="A60" s="130" t="s">
        <v>92</v>
      </c>
      <c r="B60" s="277" t="s">
        <v>93</v>
      </c>
      <c r="C60" s="9">
        <v>0</v>
      </c>
      <c r="D60" s="9">
        <v>0</v>
      </c>
      <c r="E60" s="9">
        <v>0</v>
      </c>
      <c r="F60" s="9">
        <v>0</v>
      </c>
      <c r="G60" s="9">
        <v>0</v>
      </c>
      <c r="H60" s="9">
        <v>0</v>
      </c>
      <c r="I60" s="9">
        <v>0</v>
      </c>
      <c r="J60" s="9">
        <v>0</v>
      </c>
      <c r="K60" s="16">
        <f t="shared" si="12"/>
        <v>0</v>
      </c>
    </row>
    <row r="61" spans="1:11" ht="15" customHeight="1" x14ac:dyDescent="0.2">
      <c r="A61" s="130" t="s">
        <v>94</v>
      </c>
      <c r="B61" s="277" t="s">
        <v>95</v>
      </c>
      <c r="C61" s="9">
        <v>0</v>
      </c>
      <c r="D61" s="9">
        <v>0</v>
      </c>
      <c r="E61" s="9">
        <v>0</v>
      </c>
      <c r="F61" s="9">
        <v>0</v>
      </c>
      <c r="G61" s="9">
        <v>0</v>
      </c>
      <c r="H61" s="9">
        <v>0</v>
      </c>
      <c r="I61" s="9">
        <v>0</v>
      </c>
      <c r="J61" s="9">
        <v>0</v>
      </c>
      <c r="K61" s="16">
        <f t="shared" si="12"/>
        <v>0</v>
      </c>
    </row>
    <row r="62" spans="1:11" ht="15" customHeight="1" x14ac:dyDescent="0.2">
      <c r="A62" s="130" t="s">
        <v>96</v>
      </c>
      <c r="B62" s="277" t="s">
        <v>97</v>
      </c>
      <c r="C62" s="9">
        <v>0</v>
      </c>
      <c r="D62" s="9">
        <v>0</v>
      </c>
      <c r="E62" s="9">
        <v>0</v>
      </c>
      <c r="F62" s="9">
        <v>0</v>
      </c>
      <c r="G62" s="9">
        <v>0</v>
      </c>
      <c r="H62" s="9">
        <v>0</v>
      </c>
      <c r="I62" s="9">
        <v>0</v>
      </c>
      <c r="J62" s="9">
        <v>0</v>
      </c>
      <c r="K62" s="16">
        <f t="shared" si="12"/>
        <v>0</v>
      </c>
    </row>
    <row r="63" spans="1:11" ht="15" customHeight="1" x14ac:dyDescent="0.2">
      <c r="A63" s="130" t="s">
        <v>98</v>
      </c>
      <c r="B63" s="277" t="s">
        <v>99</v>
      </c>
      <c r="C63" s="9">
        <v>64</v>
      </c>
      <c r="D63" s="9">
        <v>124</v>
      </c>
      <c r="E63" s="9">
        <v>0</v>
      </c>
      <c r="F63" s="9">
        <v>0</v>
      </c>
      <c r="G63" s="9">
        <v>6</v>
      </c>
      <c r="H63" s="9">
        <v>7</v>
      </c>
      <c r="I63" s="9">
        <v>0</v>
      </c>
      <c r="J63" s="9">
        <v>0</v>
      </c>
      <c r="K63" s="16">
        <f t="shared" si="12"/>
        <v>201</v>
      </c>
    </row>
    <row r="64" spans="1:11" ht="15" customHeight="1" x14ac:dyDescent="0.2">
      <c r="A64" s="130" t="s">
        <v>100</v>
      </c>
      <c r="B64" s="277" t="s">
        <v>101</v>
      </c>
      <c r="C64" s="9">
        <v>0</v>
      </c>
      <c r="D64" s="9">
        <v>0</v>
      </c>
      <c r="E64" s="9">
        <v>0</v>
      </c>
      <c r="F64" s="9">
        <v>0</v>
      </c>
      <c r="G64" s="9">
        <v>0</v>
      </c>
      <c r="H64" s="9">
        <v>0</v>
      </c>
      <c r="I64" s="9">
        <v>0</v>
      </c>
      <c r="J64" s="9">
        <v>0</v>
      </c>
      <c r="K64" s="16">
        <f t="shared" si="12"/>
        <v>0</v>
      </c>
    </row>
    <row r="65" spans="1:11" ht="15" customHeight="1" x14ac:dyDescent="0.2">
      <c r="A65" s="278" t="s">
        <v>109</v>
      </c>
      <c r="B65" s="279" t="s">
        <v>103</v>
      </c>
      <c r="C65" s="11">
        <f>SUM(C54:C64)</f>
        <v>79</v>
      </c>
      <c r="D65" s="11">
        <f t="shared" ref="D65:J65" si="13">SUM(D54:D64)</f>
        <v>164</v>
      </c>
      <c r="E65" s="11">
        <f t="shared" si="13"/>
        <v>0</v>
      </c>
      <c r="F65" s="11">
        <f t="shared" si="13"/>
        <v>0</v>
      </c>
      <c r="G65" s="11">
        <f t="shared" si="13"/>
        <v>21</v>
      </c>
      <c r="H65" s="11">
        <f t="shared" si="13"/>
        <v>35</v>
      </c>
      <c r="I65" s="11">
        <f t="shared" si="13"/>
        <v>0</v>
      </c>
      <c r="J65" s="11">
        <f t="shared" si="13"/>
        <v>0</v>
      </c>
      <c r="K65" s="16">
        <f t="shared" si="12"/>
        <v>299</v>
      </c>
    </row>
    <row r="66" spans="1:11" ht="15" customHeight="1" x14ac:dyDescent="0.2">
      <c r="A66" s="130" t="s">
        <v>169</v>
      </c>
      <c r="B66" s="287" t="s">
        <v>103</v>
      </c>
      <c r="C66" s="121">
        <v>69</v>
      </c>
      <c r="D66" s="121">
        <v>128</v>
      </c>
      <c r="E66" s="121">
        <v>0</v>
      </c>
      <c r="F66" s="121">
        <v>0</v>
      </c>
      <c r="G66" s="121">
        <v>18</v>
      </c>
      <c r="H66" s="121">
        <v>30</v>
      </c>
      <c r="I66" s="121">
        <v>0</v>
      </c>
      <c r="J66" s="121">
        <v>0</v>
      </c>
      <c r="K66" s="16">
        <f t="shared" si="12"/>
        <v>245</v>
      </c>
    </row>
    <row r="67" spans="1:11" ht="15" customHeight="1" x14ac:dyDescent="0.2">
      <c r="A67" s="130" t="s">
        <v>170</v>
      </c>
      <c r="B67" s="287" t="s">
        <v>103</v>
      </c>
      <c r="C67" s="121">
        <v>0</v>
      </c>
      <c r="D67" s="121">
        <v>0</v>
      </c>
      <c r="E67" s="121">
        <v>0</v>
      </c>
      <c r="F67" s="121">
        <v>0</v>
      </c>
      <c r="G67" s="121">
        <v>0</v>
      </c>
      <c r="H67" s="121">
        <v>0</v>
      </c>
      <c r="I67" s="121">
        <v>0</v>
      </c>
      <c r="J67" s="121">
        <v>0</v>
      </c>
      <c r="K67" s="16">
        <f t="shared" si="12"/>
        <v>0</v>
      </c>
    </row>
    <row r="68" spans="1:11" ht="15" customHeight="1" x14ac:dyDescent="0.2">
      <c r="A68" s="209" t="s">
        <v>110</v>
      </c>
      <c r="B68" s="288"/>
      <c r="C68" s="513"/>
      <c r="D68" s="514"/>
      <c r="E68" s="514"/>
      <c r="F68" s="514"/>
      <c r="G68" s="514"/>
      <c r="H68" s="514"/>
      <c r="I68" s="514"/>
      <c r="J68" s="514"/>
      <c r="K68" s="515"/>
    </row>
    <row r="69" spans="1:11" ht="15" customHeight="1" x14ac:dyDescent="0.2">
      <c r="A69" s="275" t="s">
        <v>78</v>
      </c>
      <c r="B69" s="276" t="s">
        <v>79</v>
      </c>
      <c r="C69" s="86"/>
      <c r="D69" s="87"/>
      <c r="E69" s="87"/>
      <c r="F69" s="87"/>
      <c r="G69" s="87"/>
      <c r="H69" s="87"/>
      <c r="I69" s="87"/>
      <c r="J69" s="87"/>
      <c r="K69" s="88"/>
    </row>
    <row r="70" spans="1:11" ht="15" customHeight="1" x14ac:dyDescent="0.2">
      <c r="A70" s="130" t="s">
        <v>80</v>
      </c>
      <c r="B70" s="277" t="s">
        <v>81</v>
      </c>
      <c r="C70" s="9">
        <v>0</v>
      </c>
      <c r="D70" s="9">
        <v>0</v>
      </c>
      <c r="E70" s="9">
        <v>0</v>
      </c>
      <c r="F70" s="9">
        <v>0</v>
      </c>
      <c r="G70" s="9">
        <v>0</v>
      </c>
      <c r="H70" s="9">
        <v>0</v>
      </c>
      <c r="I70" s="9">
        <v>0</v>
      </c>
      <c r="J70" s="9">
        <v>0</v>
      </c>
      <c r="K70" s="16">
        <f>SUM(C70:J70)</f>
        <v>0</v>
      </c>
    </row>
    <row r="71" spans="1:11" ht="15" customHeight="1" x14ac:dyDescent="0.2">
      <c r="A71" s="130" t="s">
        <v>82</v>
      </c>
      <c r="B71" s="277" t="s">
        <v>83</v>
      </c>
      <c r="C71" s="9">
        <v>0</v>
      </c>
      <c r="D71" s="9">
        <v>0</v>
      </c>
      <c r="E71" s="9">
        <v>0</v>
      </c>
      <c r="F71" s="9">
        <v>0</v>
      </c>
      <c r="G71" s="9">
        <v>0</v>
      </c>
      <c r="H71" s="9">
        <v>0</v>
      </c>
      <c r="I71" s="9">
        <v>0</v>
      </c>
      <c r="J71" s="9">
        <v>0</v>
      </c>
      <c r="K71" s="16">
        <f t="shared" ref="K71:K83" si="14">SUM(C71:J71)</f>
        <v>0</v>
      </c>
    </row>
    <row r="72" spans="1:11" ht="15" customHeight="1" x14ac:dyDescent="0.2">
      <c r="A72" s="130" t="s">
        <v>84</v>
      </c>
      <c r="B72" s="277" t="s">
        <v>85</v>
      </c>
      <c r="C72" s="9">
        <v>0</v>
      </c>
      <c r="D72" s="9">
        <v>0</v>
      </c>
      <c r="E72" s="9">
        <v>0</v>
      </c>
      <c r="F72" s="9">
        <v>0</v>
      </c>
      <c r="G72" s="9">
        <v>0</v>
      </c>
      <c r="H72" s="9">
        <v>0</v>
      </c>
      <c r="I72" s="9">
        <v>0</v>
      </c>
      <c r="J72" s="9">
        <v>0</v>
      </c>
      <c r="K72" s="16">
        <f t="shared" si="14"/>
        <v>0</v>
      </c>
    </row>
    <row r="73" spans="1:11" ht="15" customHeight="1" x14ac:dyDescent="0.2">
      <c r="A73" s="130" t="s">
        <v>86</v>
      </c>
      <c r="B73" s="277" t="s">
        <v>87</v>
      </c>
      <c r="C73" s="9">
        <v>30</v>
      </c>
      <c r="D73" s="9">
        <v>18</v>
      </c>
      <c r="E73" s="9">
        <v>0</v>
      </c>
      <c r="F73" s="9">
        <v>0</v>
      </c>
      <c r="G73" s="9">
        <v>8</v>
      </c>
      <c r="H73" s="9">
        <v>35</v>
      </c>
      <c r="I73" s="9">
        <v>0</v>
      </c>
      <c r="J73" s="9">
        <v>0</v>
      </c>
      <c r="K73" s="16">
        <f t="shared" si="14"/>
        <v>91</v>
      </c>
    </row>
    <row r="74" spans="1:11" ht="15" customHeight="1" x14ac:dyDescent="0.2">
      <c r="A74" s="130" t="s">
        <v>88</v>
      </c>
      <c r="B74" s="277" t="s">
        <v>89</v>
      </c>
      <c r="C74" s="9">
        <v>74</v>
      </c>
      <c r="D74" s="9">
        <v>45</v>
      </c>
      <c r="E74" s="9">
        <v>0</v>
      </c>
      <c r="F74" s="9">
        <v>0</v>
      </c>
      <c r="G74" s="9">
        <v>39</v>
      </c>
      <c r="H74" s="9">
        <v>57</v>
      </c>
      <c r="I74" s="9">
        <v>1</v>
      </c>
      <c r="J74" s="9">
        <v>1</v>
      </c>
      <c r="K74" s="16">
        <f t="shared" si="14"/>
        <v>217</v>
      </c>
    </row>
    <row r="75" spans="1:11" ht="15" customHeight="1" x14ac:dyDescent="0.2">
      <c r="A75" s="130" t="s">
        <v>90</v>
      </c>
      <c r="B75" s="277" t="s">
        <v>91</v>
      </c>
      <c r="C75" s="9">
        <v>0</v>
      </c>
      <c r="D75" s="9">
        <v>0</v>
      </c>
      <c r="E75" s="9">
        <v>0</v>
      </c>
      <c r="F75" s="9">
        <v>0</v>
      </c>
      <c r="G75" s="9">
        <v>0</v>
      </c>
      <c r="H75" s="9">
        <v>0</v>
      </c>
      <c r="I75" s="9">
        <v>0</v>
      </c>
      <c r="J75" s="9">
        <v>0</v>
      </c>
      <c r="K75" s="16">
        <f t="shared" si="14"/>
        <v>0</v>
      </c>
    </row>
    <row r="76" spans="1:11" ht="15" customHeight="1" x14ac:dyDescent="0.2">
      <c r="A76" s="130" t="s">
        <v>92</v>
      </c>
      <c r="B76" s="277" t="s">
        <v>93</v>
      </c>
      <c r="C76" s="9">
        <v>12</v>
      </c>
      <c r="D76" s="9">
        <v>7</v>
      </c>
      <c r="E76" s="9">
        <v>0</v>
      </c>
      <c r="F76" s="9">
        <v>0</v>
      </c>
      <c r="G76" s="9">
        <v>4</v>
      </c>
      <c r="H76" s="9">
        <v>8</v>
      </c>
      <c r="I76" s="9">
        <v>0</v>
      </c>
      <c r="J76" s="9">
        <v>0</v>
      </c>
      <c r="K76" s="16">
        <f t="shared" si="14"/>
        <v>31</v>
      </c>
    </row>
    <row r="77" spans="1:11" ht="15" customHeight="1" x14ac:dyDescent="0.2">
      <c r="A77" s="130" t="s">
        <v>94</v>
      </c>
      <c r="B77" s="277" t="s">
        <v>95</v>
      </c>
      <c r="C77" s="9">
        <v>0</v>
      </c>
      <c r="D77" s="9">
        <v>0</v>
      </c>
      <c r="E77" s="9">
        <v>0</v>
      </c>
      <c r="F77" s="9">
        <v>0</v>
      </c>
      <c r="G77" s="9">
        <v>0</v>
      </c>
      <c r="H77" s="9">
        <v>0</v>
      </c>
      <c r="I77" s="9">
        <v>0</v>
      </c>
      <c r="J77" s="9">
        <v>0</v>
      </c>
      <c r="K77" s="16">
        <f t="shared" si="14"/>
        <v>0</v>
      </c>
    </row>
    <row r="78" spans="1:11" ht="15" customHeight="1" x14ac:dyDescent="0.2">
      <c r="A78" s="130" t="s">
        <v>96</v>
      </c>
      <c r="B78" s="277" t="s">
        <v>97</v>
      </c>
      <c r="C78" s="9">
        <v>0</v>
      </c>
      <c r="D78" s="9">
        <v>0</v>
      </c>
      <c r="E78" s="9">
        <v>0</v>
      </c>
      <c r="F78" s="9">
        <v>0</v>
      </c>
      <c r="G78" s="9">
        <v>0</v>
      </c>
      <c r="H78" s="9">
        <v>0</v>
      </c>
      <c r="I78" s="9">
        <v>0</v>
      </c>
      <c r="J78" s="9">
        <v>0</v>
      </c>
      <c r="K78" s="16">
        <f t="shared" si="14"/>
        <v>0</v>
      </c>
    </row>
    <row r="79" spans="1:11" ht="15" customHeight="1" x14ac:dyDescent="0.2">
      <c r="A79" s="130" t="s">
        <v>98</v>
      </c>
      <c r="B79" s="277" t="s">
        <v>99</v>
      </c>
      <c r="C79" s="9">
        <v>0</v>
      </c>
      <c r="D79" s="9">
        <v>0</v>
      </c>
      <c r="E79" s="9">
        <v>0</v>
      </c>
      <c r="F79" s="9">
        <v>0</v>
      </c>
      <c r="G79" s="9">
        <v>0</v>
      </c>
      <c r="H79" s="9">
        <v>0</v>
      </c>
      <c r="I79" s="9">
        <v>0</v>
      </c>
      <c r="J79" s="9">
        <v>0</v>
      </c>
      <c r="K79" s="16">
        <f t="shared" si="14"/>
        <v>0</v>
      </c>
    </row>
    <row r="80" spans="1:11" ht="15" customHeight="1" x14ac:dyDescent="0.2">
      <c r="A80" s="130" t="s">
        <v>100</v>
      </c>
      <c r="B80" s="277" t="s">
        <v>101</v>
      </c>
      <c r="C80" s="9">
        <v>6</v>
      </c>
      <c r="D80" s="9">
        <v>0</v>
      </c>
      <c r="E80" s="9">
        <v>0</v>
      </c>
      <c r="F80" s="9">
        <v>0</v>
      </c>
      <c r="G80" s="9">
        <v>0</v>
      </c>
      <c r="H80" s="9">
        <v>0</v>
      </c>
      <c r="I80" s="9">
        <v>0</v>
      </c>
      <c r="J80" s="9">
        <v>0</v>
      </c>
      <c r="K80" s="16">
        <f t="shared" si="14"/>
        <v>6</v>
      </c>
    </row>
    <row r="81" spans="1:11" ht="15" customHeight="1" x14ac:dyDescent="0.2">
      <c r="A81" s="278" t="s">
        <v>111</v>
      </c>
      <c r="B81" s="279" t="s">
        <v>103</v>
      </c>
      <c r="C81" s="11">
        <f>SUM(C70:C80)</f>
        <v>122</v>
      </c>
      <c r="D81" s="11">
        <f t="shared" ref="D81:J81" si="15">SUM(D70:D80)</f>
        <v>70</v>
      </c>
      <c r="E81" s="11">
        <f t="shared" si="15"/>
        <v>0</v>
      </c>
      <c r="F81" s="11">
        <f t="shared" si="15"/>
        <v>0</v>
      </c>
      <c r="G81" s="11">
        <f t="shared" si="15"/>
        <v>51</v>
      </c>
      <c r="H81" s="11">
        <f t="shared" si="15"/>
        <v>100</v>
      </c>
      <c r="I81" s="11">
        <f t="shared" si="15"/>
        <v>1</v>
      </c>
      <c r="J81" s="11">
        <f t="shared" si="15"/>
        <v>1</v>
      </c>
      <c r="K81" s="16">
        <f t="shared" si="14"/>
        <v>345</v>
      </c>
    </row>
    <row r="82" spans="1:11" ht="15" customHeight="1" x14ac:dyDescent="0.2">
      <c r="A82" s="130" t="s">
        <v>171</v>
      </c>
      <c r="B82" s="287" t="s">
        <v>103</v>
      </c>
      <c r="C82" s="121">
        <v>81</v>
      </c>
      <c r="D82" s="121">
        <v>48</v>
      </c>
      <c r="E82" s="121">
        <v>0</v>
      </c>
      <c r="F82" s="121">
        <v>0</v>
      </c>
      <c r="G82" s="121">
        <v>34</v>
      </c>
      <c r="H82" s="121">
        <v>74</v>
      </c>
      <c r="I82" s="121">
        <v>1</v>
      </c>
      <c r="J82" s="121">
        <v>1</v>
      </c>
      <c r="K82" s="16">
        <f t="shared" si="14"/>
        <v>239</v>
      </c>
    </row>
    <row r="83" spans="1:11" ht="15" customHeight="1" x14ac:dyDescent="0.2">
      <c r="A83" s="130" t="s">
        <v>172</v>
      </c>
      <c r="B83" s="287" t="s">
        <v>103</v>
      </c>
      <c r="C83" s="121">
        <v>6</v>
      </c>
      <c r="D83" s="121">
        <v>5</v>
      </c>
      <c r="E83" s="121">
        <v>0</v>
      </c>
      <c r="F83" s="121">
        <v>0</v>
      </c>
      <c r="G83" s="121">
        <v>14</v>
      </c>
      <c r="H83" s="121">
        <v>4</v>
      </c>
      <c r="I83" s="121">
        <v>0</v>
      </c>
      <c r="J83" s="121">
        <v>0</v>
      </c>
      <c r="K83" s="16">
        <f t="shared" si="14"/>
        <v>29</v>
      </c>
    </row>
    <row r="84" spans="1:11" ht="15" customHeight="1" x14ac:dyDescent="0.2">
      <c r="A84" s="132" t="s">
        <v>69</v>
      </c>
      <c r="B84" s="280"/>
      <c r="C84" s="513"/>
      <c r="D84" s="514"/>
      <c r="E84" s="514"/>
      <c r="F84" s="514"/>
      <c r="G84" s="514"/>
      <c r="H84" s="514"/>
      <c r="I84" s="514"/>
      <c r="J84" s="514"/>
      <c r="K84" s="515"/>
    </row>
    <row r="85" spans="1:11" x14ac:dyDescent="0.2">
      <c r="A85" s="275" t="s">
        <v>78</v>
      </c>
      <c r="B85" s="276" t="s">
        <v>79</v>
      </c>
      <c r="C85" s="504"/>
      <c r="D85" s="505"/>
      <c r="E85" s="505"/>
      <c r="F85" s="505"/>
      <c r="G85" s="505"/>
      <c r="H85" s="505"/>
      <c r="I85" s="505"/>
      <c r="J85" s="505"/>
      <c r="K85" s="506"/>
    </row>
    <row r="86" spans="1:11" ht="15" customHeight="1" x14ac:dyDescent="0.2">
      <c r="A86" s="130" t="s">
        <v>80</v>
      </c>
      <c r="B86" s="277" t="s">
        <v>81</v>
      </c>
      <c r="C86" s="108">
        <f>C6+C22+C38+C54+C70</f>
        <v>0</v>
      </c>
      <c r="D86" s="108">
        <f t="shared" ref="D86:J86" si="16">D6+D22+D38+D54+D70</f>
        <v>0</v>
      </c>
      <c r="E86" s="108">
        <f t="shared" si="16"/>
        <v>0</v>
      </c>
      <c r="F86" s="108">
        <f t="shared" si="16"/>
        <v>0</v>
      </c>
      <c r="G86" s="108">
        <f t="shared" si="16"/>
        <v>0</v>
      </c>
      <c r="H86" s="108">
        <f t="shared" si="16"/>
        <v>0</v>
      </c>
      <c r="I86" s="108">
        <f t="shared" si="16"/>
        <v>0</v>
      </c>
      <c r="J86" s="108">
        <f t="shared" si="16"/>
        <v>0</v>
      </c>
      <c r="K86" s="118">
        <f>SUM(C86:J86)</f>
        <v>0</v>
      </c>
    </row>
    <row r="87" spans="1:11" ht="15" customHeight="1" x14ac:dyDescent="0.2">
      <c r="A87" s="130" t="s">
        <v>82</v>
      </c>
      <c r="B87" s="277" t="s">
        <v>83</v>
      </c>
      <c r="C87" s="108">
        <f t="shared" ref="C87:J87" si="17">C7+C23+C39+C55+C71</f>
        <v>15</v>
      </c>
      <c r="D87" s="108">
        <f t="shared" si="17"/>
        <v>40</v>
      </c>
      <c r="E87" s="108">
        <f t="shared" si="17"/>
        <v>0</v>
      </c>
      <c r="F87" s="108">
        <f t="shared" si="17"/>
        <v>0</v>
      </c>
      <c r="G87" s="108">
        <f t="shared" si="17"/>
        <v>0</v>
      </c>
      <c r="H87" s="108">
        <f t="shared" si="17"/>
        <v>3</v>
      </c>
      <c r="I87" s="108">
        <f t="shared" si="17"/>
        <v>0</v>
      </c>
      <c r="J87" s="108">
        <f t="shared" si="17"/>
        <v>0</v>
      </c>
      <c r="K87" s="118">
        <f t="shared" ref="K87:K95" si="18">SUM(C87:J87)</f>
        <v>58</v>
      </c>
    </row>
    <row r="88" spans="1:11" ht="15" customHeight="1" x14ac:dyDescent="0.2">
      <c r="A88" s="130" t="s">
        <v>84</v>
      </c>
      <c r="B88" s="277" t="s">
        <v>85</v>
      </c>
      <c r="C88" s="108">
        <f t="shared" ref="C88:J88" si="19">C8+C24+C40+C56+C72</f>
        <v>18</v>
      </c>
      <c r="D88" s="108">
        <f t="shared" si="19"/>
        <v>45</v>
      </c>
      <c r="E88" s="108">
        <f t="shared" si="19"/>
        <v>0</v>
      </c>
      <c r="F88" s="108">
        <f t="shared" si="19"/>
        <v>0</v>
      </c>
      <c r="G88" s="108">
        <f t="shared" si="19"/>
        <v>19</v>
      </c>
      <c r="H88" s="108">
        <f t="shared" si="19"/>
        <v>10</v>
      </c>
      <c r="I88" s="108">
        <f t="shared" si="19"/>
        <v>1</v>
      </c>
      <c r="J88" s="108">
        <f t="shared" si="19"/>
        <v>9</v>
      </c>
      <c r="K88" s="118">
        <f t="shared" si="18"/>
        <v>102</v>
      </c>
    </row>
    <row r="89" spans="1:11" ht="15" customHeight="1" x14ac:dyDescent="0.2">
      <c r="A89" s="130" t="s">
        <v>86</v>
      </c>
      <c r="B89" s="277" t="s">
        <v>87</v>
      </c>
      <c r="C89" s="108">
        <f t="shared" ref="C89:J89" si="20">C9+C25+C41+C57+C73</f>
        <v>33</v>
      </c>
      <c r="D89" s="108">
        <f t="shared" si="20"/>
        <v>30</v>
      </c>
      <c r="E89" s="108">
        <f t="shared" si="20"/>
        <v>0</v>
      </c>
      <c r="F89" s="108">
        <f t="shared" si="20"/>
        <v>0</v>
      </c>
      <c r="G89" s="108">
        <f t="shared" si="20"/>
        <v>25</v>
      </c>
      <c r="H89" s="108">
        <f t="shared" si="20"/>
        <v>68</v>
      </c>
      <c r="I89" s="108">
        <f t="shared" si="20"/>
        <v>0</v>
      </c>
      <c r="J89" s="108">
        <f t="shared" si="20"/>
        <v>0</v>
      </c>
      <c r="K89" s="118">
        <f t="shared" si="18"/>
        <v>156</v>
      </c>
    </row>
    <row r="90" spans="1:11" ht="15" customHeight="1" x14ac:dyDescent="0.2">
      <c r="A90" s="130" t="s">
        <v>88</v>
      </c>
      <c r="B90" s="277" t="s">
        <v>89</v>
      </c>
      <c r="C90" s="108">
        <f t="shared" ref="C90:J90" si="21">C10+C26+C42+C58+C74</f>
        <v>74</v>
      </c>
      <c r="D90" s="108">
        <f t="shared" si="21"/>
        <v>45</v>
      </c>
      <c r="E90" s="108">
        <f t="shared" si="21"/>
        <v>0</v>
      </c>
      <c r="F90" s="108">
        <f t="shared" si="21"/>
        <v>0</v>
      </c>
      <c r="G90" s="108">
        <f t="shared" si="21"/>
        <v>39</v>
      </c>
      <c r="H90" s="108">
        <f t="shared" si="21"/>
        <v>57</v>
      </c>
      <c r="I90" s="108">
        <f t="shared" si="21"/>
        <v>1</v>
      </c>
      <c r="J90" s="108">
        <f t="shared" si="21"/>
        <v>1</v>
      </c>
      <c r="K90" s="118">
        <f t="shared" si="18"/>
        <v>217</v>
      </c>
    </row>
    <row r="91" spans="1:11" ht="15" customHeight="1" x14ac:dyDescent="0.2">
      <c r="A91" s="130" t="s">
        <v>90</v>
      </c>
      <c r="B91" s="277" t="s">
        <v>91</v>
      </c>
      <c r="C91" s="108">
        <f t="shared" ref="C91:J91" si="22">C11+C27+C43+C59+C75</f>
        <v>5</v>
      </c>
      <c r="D91" s="108">
        <f t="shared" si="22"/>
        <v>0</v>
      </c>
      <c r="E91" s="108">
        <f t="shared" si="22"/>
        <v>0</v>
      </c>
      <c r="F91" s="108">
        <f t="shared" si="22"/>
        <v>0</v>
      </c>
      <c r="G91" s="108">
        <f t="shared" si="22"/>
        <v>5</v>
      </c>
      <c r="H91" s="108">
        <f t="shared" si="22"/>
        <v>0</v>
      </c>
      <c r="I91" s="108">
        <f t="shared" si="22"/>
        <v>1</v>
      </c>
      <c r="J91" s="108">
        <f t="shared" si="22"/>
        <v>0</v>
      </c>
      <c r="K91" s="118">
        <f t="shared" si="18"/>
        <v>11</v>
      </c>
    </row>
    <row r="92" spans="1:11" ht="15" customHeight="1" x14ac:dyDescent="0.2">
      <c r="A92" s="130" t="s">
        <v>92</v>
      </c>
      <c r="B92" s="277" t="s">
        <v>93</v>
      </c>
      <c r="C92" s="108">
        <f t="shared" ref="C92:J92" si="23">C12+C28+C44+C60+C76</f>
        <v>15</v>
      </c>
      <c r="D92" s="108">
        <f t="shared" si="23"/>
        <v>14</v>
      </c>
      <c r="E92" s="108">
        <f t="shared" si="23"/>
        <v>0</v>
      </c>
      <c r="F92" s="108">
        <f t="shared" si="23"/>
        <v>0</v>
      </c>
      <c r="G92" s="108">
        <f t="shared" si="23"/>
        <v>4</v>
      </c>
      <c r="H92" s="108">
        <f t="shared" si="23"/>
        <v>8</v>
      </c>
      <c r="I92" s="108">
        <f t="shared" si="23"/>
        <v>0</v>
      </c>
      <c r="J92" s="108">
        <f t="shared" si="23"/>
        <v>0</v>
      </c>
      <c r="K92" s="118">
        <f t="shared" si="18"/>
        <v>41</v>
      </c>
    </row>
    <row r="93" spans="1:11" ht="15" customHeight="1" x14ac:dyDescent="0.2">
      <c r="A93" s="130" t="s">
        <v>94</v>
      </c>
      <c r="B93" s="277" t="s">
        <v>95</v>
      </c>
      <c r="C93" s="108">
        <f t="shared" ref="C93:J93" si="24">C13+C29+C45+C61+C77</f>
        <v>15</v>
      </c>
      <c r="D93" s="108">
        <f t="shared" si="24"/>
        <v>0</v>
      </c>
      <c r="E93" s="108">
        <f t="shared" si="24"/>
        <v>0</v>
      </c>
      <c r="F93" s="108">
        <f t="shared" si="24"/>
        <v>0</v>
      </c>
      <c r="G93" s="108">
        <f t="shared" si="24"/>
        <v>0</v>
      </c>
      <c r="H93" s="108">
        <f t="shared" si="24"/>
        <v>0</v>
      </c>
      <c r="I93" s="108">
        <f t="shared" si="24"/>
        <v>0</v>
      </c>
      <c r="J93" s="108">
        <f t="shared" si="24"/>
        <v>0</v>
      </c>
      <c r="K93" s="118">
        <f t="shared" si="18"/>
        <v>15</v>
      </c>
    </row>
    <row r="94" spans="1:11" ht="15" customHeight="1" x14ac:dyDescent="0.2">
      <c r="A94" s="130" t="s">
        <v>96</v>
      </c>
      <c r="B94" s="277" t="s">
        <v>97</v>
      </c>
      <c r="C94" s="108">
        <f t="shared" ref="C94:J94" si="25">C14+C30+C46+C62+C78</f>
        <v>0</v>
      </c>
      <c r="D94" s="108">
        <f t="shared" si="25"/>
        <v>0</v>
      </c>
      <c r="E94" s="108">
        <f t="shared" si="25"/>
        <v>0</v>
      </c>
      <c r="F94" s="108">
        <f t="shared" si="25"/>
        <v>0</v>
      </c>
      <c r="G94" s="108">
        <f t="shared" si="25"/>
        <v>0</v>
      </c>
      <c r="H94" s="108">
        <f t="shared" si="25"/>
        <v>0</v>
      </c>
      <c r="I94" s="108">
        <f t="shared" si="25"/>
        <v>0</v>
      </c>
      <c r="J94" s="108">
        <f t="shared" si="25"/>
        <v>0</v>
      </c>
      <c r="K94" s="118">
        <f t="shared" si="18"/>
        <v>0</v>
      </c>
    </row>
    <row r="95" spans="1:11" ht="15" customHeight="1" x14ac:dyDescent="0.2">
      <c r="A95" s="130" t="s">
        <v>98</v>
      </c>
      <c r="B95" s="277" t="s">
        <v>99</v>
      </c>
      <c r="C95" s="108">
        <f t="shared" ref="C95:J95" si="26">C15+C31+C47+C63+C79</f>
        <v>64</v>
      </c>
      <c r="D95" s="108">
        <f t="shared" si="26"/>
        <v>124</v>
      </c>
      <c r="E95" s="108">
        <f t="shared" si="26"/>
        <v>0</v>
      </c>
      <c r="F95" s="108">
        <f t="shared" si="26"/>
        <v>0</v>
      </c>
      <c r="G95" s="108">
        <f t="shared" si="26"/>
        <v>6</v>
      </c>
      <c r="H95" s="108">
        <f t="shared" si="26"/>
        <v>7</v>
      </c>
      <c r="I95" s="108">
        <f t="shared" si="26"/>
        <v>0</v>
      </c>
      <c r="J95" s="108">
        <f t="shared" si="26"/>
        <v>0</v>
      </c>
      <c r="K95" s="120">
        <f t="shared" si="18"/>
        <v>201</v>
      </c>
    </row>
    <row r="96" spans="1:11" ht="15" customHeight="1" thickBot="1" x14ac:dyDescent="0.25">
      <c r="A96" s="130" t="s">
        <v>100</v>
      </c>
      <c r="B96" s="277" t="s">
        <v>101</v>
      </c>
      <c r="C96" s="108">
        <f t="shared" ref="C96:J96" si="27">C16+C32+C48+C64+C80</f>
        <v>28</v>
      </c>
      <c r="D96" s="108">
        <f t="shared" si="27"/>
        <v>0</v>
      </c>
      <c r="E96" s="108">
        <f t="shared" si="27"/>
        <v>0</v>
      </c>
      <c r="F96" s="108">
        <f t="shared" si="27"/>
        <v>0</v>
      </c>
      <c r="G96" s="108">
        <f t="shared" si="27"/>
        <v>0</v>
      </c>
      <c r="H96" s="108">
        <f t="shared" si="27"/>
        <v>0</v>
      </c>
      <c r="I96" s="108">
        <f t="shared" si="27"/>
        <v>0</v>
      </c>
      <c r="J96" s="108">
        <f t="shared" si="27"/>
        <v>0</v>
      </c>
      <c r="K96" s="118">
        <f t="shared" ref="K96" si="28">SUM(C96:J96)</f>
        <v>28</v>
      </c>
    </row>
    <row r="97" spans="1:11" x14ac:dyDescent="0.2">
      <c r="A97" s="178" t="s">
        <v>112</v>
      </c>
      <c r="B97" s="179" t="s">
        <v>103</v>
      </c>
      <c r="C97" s="180">
        <f>SUM(C86:C96)</f>
        <v>267</v>
      </c>
      <c r="D97" s="180">
        <f t="shared" ref="D97:J97" si="29">SUM(D86:D96)</f>
        <v>298</v>
      </c>
      <c r="E97" s="180">
        <f t="shared" si="29"/>
        <v>0</v>
      </c>
      <c r="F97" s="180">
        <f t="shared" si="29"/>
        <v>0</v>
      </c>
      <c r="G97" s="180">
        <f t="shared" si="29"/>
        <v>98</v>
      </c>
      <c r="H97" s="180">
        <f t="shared" si="29"/>
        <v>153</v>
      </c>
      <c r="I97" s="180">
        <f t="shared" si="29"/>
        <v>3</v>
      </c>
      <c r="J97" s="180">
        <f t="shared" si="29"/>
        <v>10</v>
      </c>
      <c r="K97" s="182">
        <f>SUM(K86:K96)</f>
        <v>829</v>
      </c>
    </row>
    <row r="98" spans="1:11" x14ac:dyDescent="0.2">
      <c r="A98" s="12" t="s">
        <v>173</v>
      </c>
      <c r="B98" s="122" t="s">
        <v>103</v>
      </c>
      <c r="C98" s="9">
        <f>C18+C34+C50+C66+C82</f>
        <v>190</v>
      </c>
      <c r="D98" s="9">
        <f t="shared" ref="D98:J99" si="30">D18+D34+D50+D66+D82</f>
        <v>210</v>
      </c>
      <c r="E98" s="9">
        <f t="shared" si="30"/>
        <v>0</v>
      </c>
      <c r="F98" s="9">
        <f t="shared" si="30"/>
        <v>0</v>
      </c>
      <c r="G98" s="9">
        <f t="shared" si="30"/>
        <v>66</v>
      </c>
      <c r="H98" s="9">
        <f t="shared" si="30"/>
        <v>119</v>
      </c>
      <c r="I98" s="9">
        <f t="shared" si="30"/>
        <v>1</v>
      </c>
      <c r="J98" s="9">
        <f t="shared" si="30"/>
        <v>6</v>
      </c>
      <c r="K98" s="16">
        <f>SUM(C98:J98)</f>
        <v>592</v>
      </c>
    </row>
    <row r="99" spans="1:11" ht="13.5" thickBot="1" x14ac:dyDescent="0.25">
      <c r="A99" s="41" t="s">
        <v>174</v>
      </c>
      <c r="B99" s="123" t="s">
        <v>103</v>
      </c>
      <c r="C99" s="9">
        <f>C19+C35+C51+C67+C83</f>
        <v>8</v>
      </c>
      <c r="D99" s="9">
        <f t="shared" si="30"/>
        <v>12</v>
      </c>
      <c r="E99" s="9">
        <f t="shared" si="30"/>
        <v>0</v>
      </c>
      <c r="F99" s="9">
        <f t="shared" si="30"/>
        <v>0</v>
      </c>
      <c r="G99" s="9">
        <f t="shared" si="30"/>
        <v>15</v>
      </c>
      <c r="H99" s="9">
        <f t="shared" si="30"/>
        <v>6</v>
      </c>
      <c r="I99" s="9">
        <f t="shared" si="30"/>
        <v>1</v>
      </c>
      <c r="J99" s="9">
        <f t="shared" si="30"/>
        <v>2</v>
      </c>
      <c r="K99" s="17">
        <f>SUM(C99:J99)</f>
        <v>44</v>
      </c>
    </row>
    <row r="101" spans="1:11" ht="15" customHeight="1" x14ac:dyDescent="0.2">
      <c r="A101" s="527" t="s">
        <v>211</v>
      </c>
      <c r="B101" s="527"/>
      <c r="C101" s="527"/>
      <c r="D101" s="527"/>
      <c r="E101" s="527"/>
      <c r="F101" s="527"/>
      <c r="G101" s="527"/>
      <c r="H101" s="527"/>
      <c r="I101" s="527"/>
      <c r="J101" s="527"/>
      <c r="K101" s="527"/>
    </row>
    <row r="102" spans="1:11" ht="15" customHeight="1" x14ac:dyDescent="0.2">
      <c r="A102" s="527" t="s">
        <v>212</v>
      </c>
      <c r="B102" s="527"/>
      <c r="C102" s="527"/>
      <c r="D102" s="527"/>
      <c r="E102" s="527"/>
      <c r="F102" s="527"/>
      <c r="G102" s="527"/>
      <c r="H102" s="527"/>
      <c r="I102" s="527"/>
      <c r="J102" s="527"/>
      <c r="K102" s="527"/>
    </row>
  </sheetData>
  <mergeCells count="16">
    <mergeCell ref="A1:K1"/>
    <mergeCell ref="A101:K101"/>
    <mergeCell ref="A102:K102"/>
    <mergeCell ref="C84:K84"/>
    <mergeCell ref="C85:K85"/>
    <mergeCell ref="I2:J2"/>
    <mergeCell ref="C2:D2"/>
    <mergeCell ref="E2:F2"/>
    <mergeCell ref="G2:H2"/>
    <mergeCell ref="A2:A3"/>
    <mergeCell ref="C36:K36"/>
    <mergeCell ref="C52:K52"/>
    <mergeCell ref="C68:K68"/>
    <mergeCell ref="C5:K5"/>
    <mergeCell ref="C4:K4"/>
    <mergeCell ref="C20:K20"/>
  </mergeCells>
  <pageMargins left="0.25" right="0.25" top="0.75" bottom="0.75" header="0.3" footer="0.3"/>
  <pageSetup paperSize="9" scale="85" orientation="portrait" r:id="rId1"/>
  <ignoredErrors>
    <ignoredError sqref="K17 K33 K97" formula="1"/>
    <ignoredError sqref="B6:B16 B22:B32 B86:B9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Y91"/>
  <sheetViews>
    <sheetView topLeftCell="M1" zoomScaleNormal="100" workbookViewId="0">
      <pane ySplit="3" topLeftCell="A76" activePane="bottomLeft" state="frozen"/>
      <selection pane="bottomLeft" activeCell="U9" sqref="U9"/>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5" ht="42.75" customHeight="1" x14ac:dyDescent="0.2">
      <c r="A1" s="474" t="s">
        <v>213</v>
      </c>
      <c r="B1" s="475"/>
      <c r="C1" s="475"/>
      <c r="D1" s="475"/>
      <c r="E1" s="475"/>
      <c r="F1" s="475"/>
      <c r="G1" s="475"/>
      <c r="H1" s="475"/>
      <c r="I1" s="475"/>
      <c r="J1" s="475"/>
      <c r="K1" s="475"/>
      <c r="L1" s="475"/>
      <c r="M1" s="475"/>
      <c r="N1" s="475"/>
      <c r="O1" s="475"/>
      <c r="P1" s="475"/>
      <c r="Q1" s="475"/>
      <c r="R1" s="477"/>
      <c r="T1" s="4"/>
      <c r="U1" s="4"/>
      <c r="V1" s="4"/>
      <c r="W1" s="4"/>
      <c r="X1" s="4"/>
    </row>
    <row r="2" spans="1:25" s="4" customFormat="1" ht="38.25" customHeight="1" x14ac:dyDescent="0.2">
      <c r="A2" s="542" t="s">
        <v>69</v>
      </c>
      <c r="B2" s="543"/>
      <c r="C2" s="528" t="s">
        <v>70</v>
      </c>
      <c r="D2" s="540"/>
      <c r="E2" s="540"/>
      <c r="F2" s="529"/>
      <c r="G2" s="528" t="s">
        <v>71</v>
      </c>
      <c r="H2" s="540"/>
      <c r="I2" s="540"/>
      <c r="J2" s="529"/>
      <c r="K2" s="528" t="s">
        <v>72</v>
      </c>
      <c r="L2" s="540"/>
      <c r="M2" s="540"/>
      <c r="N2" s="529"/>
      <c r="O2" s="528" t="s">
        <v>73</v>
      </c>
      <c r="P2" s="540"/>
      <c r="Q2" s="540"/>
      <c r="R2" s="541"/>
    </row>
    <row r="3" spans="1:25" s="4" customFormat="1" ht="51.75" customHeight="1" thickBot="1" x14ac:dyDescent="0.25">
      <c r="A3" s="544"/>
      <c r="B3" s="545"/>
      <c r="C3" s="129" t="s">
        <v>214</v>
      </c>
      <c r="D3" s="129" t="s">
        <v>215</v>
      </c>
      <c r="E3" s="129" t="s">
        <v>216</v>
      </c>
      <c r="F3" s="129" t="s">
        <v>217</v>
      </c>
      <c r="G3" s="129" t="s">
        <v>214</v>
      </c>
      <c r="H3" s="129" t="s">
        <v>215</v>
      </c>
      <c r="I3" s="129" t="s">
        <v>216</v>
      </c>
      <c r="J3" s="129" t="s">
        <v>217</v>
      </c>
      <c r="K3" s="129" t="s">
        <v>214</v>
      </c>
      <c r="L3" s="129" t="s">
        <v>215</v>
      </c>
      <c r="M3" s="129" t="s">
        <v>216</v>
      </c>
      <c r="N3" s="129" t="s">
        <v>217</v>
      </c>
      <c r="O3" s="129" t="s">
        <v>214</v>
      </c>
      <c r="P3" s="129" t="s">
        <v>215</v>
      </c>
      <c r="Q3" s="129" t="s">
        <v>216</v>
      </c>
      <c r="R3" s="129" t="s">
        <v>217</v>
      </c>
    </row>
    <row r="4" spans="1:25" s="5" customFormat="1" x14ac:dyDescent="0.2">
      <c r="A4" s="85" t="s">
        <v>77</v>
      </c>
      <c r="B4" s="44"/>
      <c r="C4" s="510"/>
      <c r="D4" s="511"/>
      <c r="E4" s="511"/>
      <c r="F4" s="511"/>
      <c r="G4" s="511"/>
      <c r="H4" s="511"/>
      <c r="I4" s="511"/>
      <c r="J4" s="511"/>
      <c r="K4" s="511"/>
      <c r="L4" s="511"/>
      <c r="M4" s="511"/>
      <c r="N4" s="511"/>
      <c r="O4" s="511"/>
      <c r="P4" s="511"/>
      <c r="Q4" s="511"/>
      <c r="R4" s="512"/>
      <c r="T4" s="1"/>
    </row>
    <row r="5" spans="1:25" s="2" customFormat="1" x14ac:dyDescent="0.2">
      <c r="A5" s="275" t="s">
        <v>78</v>
      </c>
      <c r="B5" s="276" t="s">
        <v>79</v>
      </c>
      <c r="C5" s="289"/>
      <c r="D5" s="290"/>
      <c r="E5" s="290"/>
      <c r="F5" s="290"/>
      <c r="G5" s="290"/>
      <c r="H5" s="290"/>
      <c r="I5" s="290"/>
      <c r="J5" s="290"/>
      <c r="K5" s="290"/>
      <c r="L5" s="290"/>
      <c r="M5" s="290"/>
      <c r="N5" s="290"/>
      <c r="O5" s="290"/>
      <c r="P5" s="290"/>
      <c r="Q5" s="290"/>
      <c r="R5" s="291"/>
      <c r="T5" s="539"/>
      <c r="U5" s="539"/>
      <c r="V5" s="539"/>
      <c r="W5" s="539"/>
      <c r="X5" s="539"/>
      <c r="Y5" s="539"/>
    </row>
    <row r="6" spans="1:25" ht="13.9" customHeight="1" x14ac:dyDescent="0.2">
      <c r="A6" s="130" t="s">
        <v>80</v>
      </c>
      <c r="B6" s="277" t="s">
        <v>81</v>
      </c>
      <c r="C6" s="183">
        <v>0</v>
      </c>
      <c r="D6" s="183">
        <v>0</v>
      </c>
      <c r="E6" s="183">
        <v>0</v>
      </c>
      <c r="F6" s="183">
        <v>0</v>
      </c>
      <c r="G6" s="183">
        <v>0</v>
      </c>
      <c r="H6" s="183">
        <v>0</v>
      </c>
      <c r="I6" s="183">
        <v>0</v>
      </c>
      <c r="J6" s="183">
        <v>0</v>
      </c>
      <c r="K6" s="183">
        <v>0</v>
      </c>
      <c r="L6" s="183">
        <v>0</v>
      </c>
      <c r="M6" s="183">
        <v>0</v>
      </c>
      <c r="N6" s="183">
        <v>0</v>
      </c>
      <c r="O6" s="183">
        <v>0</v>
      </c>
      <c r="P6" s="183">
        <v>0</v>
      </c>
      <c r="Q6" s="183">
        <v>0</v>
      </c>
      <c r="R6" s="183">
        <v>0</v>
      </c>
    </row>
    <row r="7" spans="1:25" x14ac:dyDescent="0.2">
      <c r="A7" s="130" t="s">
        <v>82</v>
      </c>
      <c r="B7" s="277" t="s">
        <v>83</v>
      </c>
      <c r="C7" s="183">
        <v>0</v>
      </c>
      <c r="D7" s="183">
        <v>0</v>
      </c>
      <c r="E7" s="183">
        <v>0</v>
      </c>
      <c r="F7" s="183">
        <v>0</v>
      </c>
      <c r="G7" s="183">
        <v>0</v>
      </c>
      <c r="H7" s="183">
        <v>0</v>
      </c>
      <c r="I7" s="183">
        <v>0</v>
      </c>
      <c r="J7" s="183">
        <v>0</v>
      </c>
      <c r="K7" s="183">
        <v>0</v>
      </c>
      <c r="L7" s="183">
        <v>0</v>
      </c>
      <c r="M7" s="183">
        <v>0</v>
      </c>
      <c r="N7" s="183">
        <v>0</v>
      </c>
      <c r="O7" s="183">
        <v>0</v>
      </c>
      <c r="P7" s="183">
        <v>0</v>
      </c>
      <c r="Q7" s="183">
        <v>0</v>
      </c>
      <c r="R7" s="183">
        <v>0</v>
      </c>
    </row>
    <row r="8" spans="1:25" x14ac:dyDescent="0.2">
      <c r="A8" s="130" t="s">
        <v>84</v>
      </c>
      <c r="B8" s="277" t="s">
        <v>85</v>
      </c>
      <c r="C8" s="183">
        <v>0</v>
      </c>
      <c r="D8" s="183">
        <v>0</v>
      </c>
      <c r="E8" s="183">
        <v>0</v>
      </c>
      <c r="F8" s="183">
        <v>0</v>
      </c>
      <c r="G8" s="183">
        <v>0</v>
      </c>
      <c r="H8" s="183">
        <v>0</v>
      </c>
      <c r="I8" s="183">
        <v>0</v>
      </c>
      <c r="J8" s="183">
        <v>0</v>
      </c>
      <c r="K8" s="183">
        <v>0</v>
      </c>
      <c r="L8" s="183">
        <v>0</v>
      </c>
      <c r="M8" s="183">
        <v>0</v>
      </c>
      <c r="N8" s="183">
        <v>0</v>
      </c>
      <c r="O8" s="183">
        <v>0</v>
      </c>
      <c r="P8" s="183">
        <v>0</v>
      </c>
      <c r="Q8" s="183">
        <v>0</v>
      </c>
      <c r="R8" s="183">
        <v>0</v>
      </c>
    </row>
    <row r="9" spans="1:25" x14ac:dyDescent="0.2">
      <c r="A9" s="130" t="s">
        <v>86</v>
      </c>
      <c r="B9" s="277" t="s">
        <v>87</v>
      </c>
      <c r="C9" s="183">
        <v>0</v>
      </c>
      <c r="D9" s="183">
        <v>0</v>
      </c>
      <c r="E9" s="183">
        <v>0</v>
      </c>
      <c r="F9" s="183">
        <v>0</v>
      </c>
      <c r="G9" s="183">
        <v>0</v>
      </c>
      <c r="H9" s="183">
        <v>0</v>
      </c>
      <c r="I9" s="183">
        <v>0</v>
      </c>
      <c r="J9" s="183">
        <v>0</v>
      </c>
      <c r="K9" s="183">
        <v>0</v>
      </c>
      <c r="L9" s="183">
        <v>0</v>
      </c>
      <c r="M9" s="183">
        <v>0</v>
      </c>
      <c r="N9" s="183">
        <v>0</v>
      </c>
      <c r="O9" s="183">
        <v>0</v>
      </c>
      <c r="P9" s="183">
        <v>0</v>
      </c>
      <c r="Q9" s="183">
        <v>0</v>
      </c>
      <c r="R9" s="183">
        <v>0</v>
      </c>
    </row>
    <row r="10" spans="1:25" x14ac:dyDescent="0.2">
      <c r="A10" s="130" t="s">
        <v>88</v>
      </c>
      <c r="B10" s="277" t="s">
        <v>89</v>
      </c>
      <c r="C10" s="183">
        <v>0</v>
      </c>
      <c r="D10" s="183">
        <v>0</v>
      </c>
      <c r="E10" s="183">
        <v>0</v>
      </c>
      <c r="F10" s="183">
        <v>0</v>
      </c>
      <c r="G10" s="183">
        <v>0</v>
      </c>
      <c r="H10" s="183">
        <v>0</v>
      </c>
      <c r="I10" s="183">
        <v>0</v>
      </c>
      <c r="J10" s="183">
        <v>0</v>
      </c>
      <c r="K10" s="183">
        <v>0</v>
      </c>
      <c r="L10" s="183">
        <v>0</v>
      </c>
      <c r="M10" s="183">
        <v>0</v>
      </c>
      <c r="N10" s="183">
        <v>0</v>
      </c>
      <c r="O10" s="183">
        <v>0</v>
      </c>
      <c r="P10" s="183">
        <v>0</v>
      </c>
      <c r="Q10" s="183">
        <v>0</v>
      </c>
      <c r="R10" s="183">
        <v>0</v>
      </c>
    </row>
    <row r="11" spans="1:25" x14ac:dyDescent="0.2">
      <c r="A11" s="130" t="s">
        <v>90</v>
      </c>
      <c r="B11" s="277" t="s">
        <v>91</v>
      </c>
      <c r="C11" s="183">
        <v>173</v>
      </c>
      <c r="D11" s="183">
        <v>173</v>
      </c>
      <c r="E11" s="183">
        <v>173</v>
      </c>
      <c r="F11" s="183">
        <v>123</v>
      </c>
      <c r="G11" s="183">
        <v>0</v>
      </c>
      <c r="H11" s="183">
        <v>0</v>
      </c>
      <c r="I11" s="183">
        <v>0</v>
      </c>
      <c r="J11" s="183">
        <v>0</v>
      </c>
      <c r="K11" s="183">
        <v>5</v>
      </c>
      <c r="L11" s="183">
        <v>5</v>
      </c>
      <c r="M11" s="183">
        <v>4</v>
      </c>
      <c r="N11" s="183">
        <v>3</v>
      </c>
      <c r="O11" s="183">
        <v>2</v>
      </c>
      <c r="P11" s="183">
        <v>2</v>
      </c>
      <c r="Q11" s="183">
        <v>1</v>
      </c>
      <c r="R11" s="183">
        <v>1</v>
      </c>
    </row>
    <row r="12" spans="1:25" x14ac:dyDescent="0.2">
      <c r="A12" s="130" t="s">
        <v>92</v>
      </c>
      <c r="B12" s="277" t="s">
        <v>93</v>
      </c>
      <c r="C12" s="183">
        <v>0</v>
      </c>
      <c r="D12" s="183">
        <v>0</v>
      </c>
      <c r="E12" s="183">
        <v>0</v>
      </c>
      <c r="F12" s="183">
        <v>0</v>
      </c>
      <c r="G12" s="183">
        <v>0</v>
      </c>
      <c r="H12" s="183">
        <v>0</v>
      </c>
      <c r="I12" s="183">
        <v>0</v>
      </c>
      <c r="J12" s="183">
        <v>0</v>
      </c>
      <c r="K12" s="183">
        <v>0</v>
      </c>
      <c r="L12" s="183">
        <v>0</v>
      </c>
      <c r="M12" s="183">
        <v>0</v>
      </c>
      <c r="N12" s="183">
        <v>0</v>
      </c>
      <c r="O12" s="183">
        <v>0</v>
      </c>
      <c r="P12" s="183">
        <v>0</v>
      </c>
      <c r="Q12" s="183">
        <v>0</v>
      </c>
      <c r="R12" s="183">
        <v>0</v>
      </c>
    </row>
    <row r="13" spans="1:25" x14ac:dyDescent="0.2">
      <c r="A13" s="130" t="s">
        <v>94</v>
      </c>
      <c r="B13" s="277" t="s">
        <v>95</v>
      </c>
      <c r="C13" s="183">
        <v>0</v>
      </c>
      <c r="D13" s="183">
        <v>0</v>
      </c>
      <c r="E13" s="183">
        <v>0</v>
      </c>
      <c r="F13" s="183">
        <v>0</v>
      </c>
      <c r="G13" s="183">
        <v>0</v>
      </c>
      <c r="H13" s="183">
        <v>0</v>
      </c>
      <c r="I13" s="183">
        <v>0</v>
      </c>
      <c r="J13" s="183">
        <v>0</v>
      </c>
      <c r="K13" s="183">
        <v>0</v>
      </c>
      <c r="L13" s="183">
        <v>0</v>
      </c>
      <c r="M13" s="183">
        <v>0</v>
      </c>
      <c r="N13" s="183">
        <v>0</v>
      </c>
      <c r="O13" s="183">
        <v>0</v>
      </c>
      <c r="P13" s="183">
        <v>0</v>
      </c>
      <c r="Q13" s="183">
        <v>0</v>
      </c>
      <c r="R13" s="183">
        <v>0</v>
      </c>
    </row>
    <row r="14" spans="1:25" x14ac:dyDescent="0.2">
      <c r="A14" s="130" t="s">
        <v>96</v>
      </c>
      <c r="B14" s="277" t="s">
        <v>97</v>
      </c>
      <c r="C14" s="183">
        <v>0</v>
      </c>
      <c r="D14" s="183">
        <v>0</v>
      </c>
      <c r="E14" s="183">
        <v>0</v>
      </c>
      <c r="F14" s="183">
        <v>0</v>
      </c>
      <c r="G14" s="183">
        <v>0</v>
      </c>
      <c r="H14" s="183">
        <v>0</v>
      </c>
      <c r="I14" s="183">
        <v>0</v>
      </c>
      <c r="J14" s="183">
        <v>0</v>
      </c>
      <c r="K14" s="183">
        <v>0</v>
      </c>
      <c r="L14" s="183">
        <v>0</v>
      </c>
      <c r="M14" s="183">
        <v>0</v>
      </c>
      <c r="N14" s="183">
        <v>0</v>
      </c>
      <c r="O14" s="183">
        <v>0</v>
      </c>
      <c r="P14" s="183">
        <v>0</v>
      </c>
      <c r="Q14" s="183">
        <v>0</v>
      </c>
      <c r="R14" s="183">
        <v>0</v>
      </c>
    </row>
    <row r="15" spans="1:25" x14ac:dyDescent="0.2">
      <c r="A15" s="130" t="s">
        <v>98</v>
      </c>
      <c r="B15" s="277" t="s">
        <v>99</v>
      </c>
      <c r="C15" s="183">
        <v>0</v>
      </c>
      <c r="D15" s="183">
        <v>0</v>
      </c>
      <c r="E15" s="183">
        <v>0</v>
      </c>
      <c r="F15" s="183">
        <v>0</v>
      </c>
      <c r="G15" s="183">
        <v>0</v>
      </c>
      <c r="H15" s="183">
        <v>0</v>
      </c>
      <c r="I15" s="183">
        <v>0</v>
      </c>
      <c r="J15" s="183">
        <v>0</v>
      </c>
      <c r="K15" s="183">
        <v>0</v>
      </c>
      <c r="L15" s="183">
        <v>0</v>
      </c>
      <c r="M15" s="183">
        <v>0</v>
      </c>
      <c r="N15" s="183">
        <v>0</v>
      </c>
      <c r="O15" s="183">
        <v>0</v>
      </c>
      <c r="P15" s="183">
        <v>0</v>
      </c>
      <c r="Q15" s="183">
        <v>0</v>
      </c>
      <c r="R15" s="183">
        <v>0</v>
      </c>
    </row>
    <row r="16" spans="1:25" x14ac:dyDescent="0.2">
      <c r="A16" s="130" t="s">
        <v>100</v>
      </c>
      <c r="B16" s="277" t="s">
        <v>101</v>
      </c>
      <c r="C16" s="183">
        <v>0</v>
      </c>
      <c r="D16" s="183">
        <v>0</v>
      </c>
      <c r="E16" s="183">
        <v>0</v>
      </c>
      <c r="F16" s="183">
        <v>0</v>
      </c>
      <c r="G16" s="183">
        <v>0</v>
      </c>
      <c r="H16" s="183">
        <v>0</v>
      </c>
      <c r="I16" s="183">
        <v>0</v>
      </c>
      <c r="J16" s="183">
        <v>0</v>
      </c>
      <c r="K16" s="183">
        <v>0</v>
      </c>
      <c r="L16" s="183">
        <v>0</v>
      </c>
      <c r="M16" s="183">
        <v>0</v>
      </c>
      <c r="N16" s="183">
        <v>0</v>
      </c>
      <c r="O16" s="183">
        <v>0</v>
      </c>
      <c r="P16" s="183">
        <v>0</v>
      </c>
      <c r="Q16" s="183">
        <v>0</v>
      </c>
      <c r="R16" s="183">
        <v>0</v>
      </c>
    </row>
    <row r="17" spans="1:18" x14ac:dyDescent="0.2">
      <c r="A17" s="278" t="s">
        <v>102</v>
      </c>
      <c r="B17" s="279" t="s">
        <v>103</v>
      </c>
      <c r="C17" s="292">
        <v>173</v>
      </c>
      <c r="D17" s="293">
        <f>SUM(D6:D16)</f>
        <v>173</v>
      </c>
      <c r="E17" s="293">
        <f>SUM(E6:E16)</f>
        <v>173</v>
      </c>
      <c r="F17" s="293">
        <f>SUM(F6:F16)</f>
        <v>123</v>
      </c>
      <c r="G17" s="293">
        <v>0</v>
      </c>
      <c r="H17" s="293">
        <f>SUM(H6:H16)</f>
        <v>0</v>
      </c>
      <c r="I17" s="293">
        <f>SUM(I6:I16)</f>
        <v>0</v>
      </c>
      <c r="J17" s="293">
        <f>SUM(J6:J16)</f>
        <v>0</v>
      </c>
      <c r="K17" s="293">
        <v>5</v>
      </c>
      <c r="L17" s="293">
        <f>SUM(L6:L16)</f>
        <v>5</v>
      </c>
      <c r="M17" s="293">
        <f>SUM(M6:M16)</f>
        <v>4</v>
      </c>
      <c r="N17" s="293">
        <f>SUM(N6:N16)</f>
        <v>3</v>
      </c>
      <c r="O17" s="293">
        <v>2</v>
      </c>
      <c r="P17" s="293">
        <f>SUM(P6:P16)</f>
        <v>2</v>
      </c>
      <c r="Q17" s="293">
        <f>SUM(Q6:Q16)</f>
        <v>1</v>
      </c>
      <c r="R17" s="294">
        <f>SUM(R6:R16)</f>
        <v>1</v>
      </c>
    </row>
    <row r="18" spans="1:18" s="5" customFormat="1" x14ac:dyDescent="0.2">
      <c r="A18" s="132" t="s">
        <v>104</v>
      </c>
      <c r="B18" s="280"/>
      <c r="C18" s="465"/>
      <c r="D18" s="466"/>
      <c r="E18" s="466"/>
      <c r="F18" s="466"/>
      <c r="G18" s="466"/>
      <c r="H18" s="466"/>
      <c r="I18" s="466"/>
      <c r="J18" s="466"/>
      <c r="K18" s="466"/>
      <c r="L18" s="466"/>
      <c r="M18" s="466"/>
      <c r="N18" s="466"/>
      <c r="O18" s="466"/>
      <c r="P18" s="466"/>
      <c r="Q18" s="466"/>
      <c r="R18" s="467"/>
    </row>
    <row r="19" spans="1:18" s="2" customFormat="1" x14ac:dyDescent="0.2">
      <c r="A19" s="275" t="s">
        <v>78</v>
      </c>
      <c r="B19" s="276" t="s">
        <v>79</v>
      </c>
      <c r="C19" s="289"/>
      <c r="D19" s="290"/>
      <c r="E19" s="290"/>
      <c r="F19" s="290"/>
      <c r="G19" s="290"/>
      <c r="H19" s="290"/>
      <c r="I19" s="290"/>
      <c r="J19" s="290"/>
      <c r="K19" s="290"/>
      <c r="L19" s="290"/>
      <c r="M19" s="290"/>
      <c r="N19" s="290"/>
      <c r="O19" s="290"/>
      <c r="P19" s="290"/>
      <c r="Q19" s="290"/>
      <c r="R19" s="291"/>
    </row>
    <row r="20" spans="1:18" x14ac:dyDescent="0.2">
      <c r="A20" s="130" t="s">
        <v>80</v>
      </c>
      <c r="B20" s="277" t="s">
        <v>81</v>
      </c>
      <c r="C20" s="183">
        <v>0</v>
      </c>
      <c r="D20" s="183">
        <v>0</v>
      </c>
      <c r="E20" s="183">
        <v>0</v>
      </c>
      <c r="F20" s="183">
        <v>0</v>
      </c>
      <c r="G20" s="183">
        <v>0</v>
      </c>
      <c r="H20" s="183">
        <v>0</v>
      </c>
      <c r="I20" s="183">
        <v>0</v>
      </c>
      <c r="J20" s="183">
        <v>0</v>
      </c>
      <c r="K20" s="183">
        <v>0</v>
      </c>
      <c r="L20" s="183">
        <v>0</v>
      </c>
      <c r="M20" s="183">
        <v>0</v>
      </c>
      <c r="N20" s="183">
        <v>0</v>
      </c>
      <c r="O20" s="183">
        <v>0</v>
      </c>
      <c r="P20" s="183">
        <v>0</v>
      </c>
      <c r="Q20" s="183">
        <v>0</v>
      </c>
      <c r="R20" s="183">
        <v>0</v>
      </c>
    </row>
    <row r="21" spans="1:18" x14ac:dyDescent="0.2">
      <c r="A21" s="130" t="s">
        <v>82</v>
      </c>
      <c r="B21" s="277" t="s">
        <v>83</v>
      </c>
      <c r="C21" s="183">
        <v>0</v>
      </c>
      <c r="D21" s="183">
        <v>0</v>
      </c>
      <c r="E21" s="183">
        <v>0</v>
      </c>
      <c r="F21" s="183">
        <v>0</v>
      </c>
      <c r="G21" s="183">
        <v>0</v>
      </c>
      <c r="H21" s="183">
        <v>0</v>
      </c>
      <c r="I21" s="183">
        <v>0</v>
      </c>
      <c r="J21" s="183">
        <v>0</v>
      </c>
      <c r="K21" s="183">
        <v>0</v>
      </c>
      <c r="L21" s="183">
        <v>0</v>
      </c>
      <c r="M21" s="183">
        <v>0</v>
      </c>
      <c r="N21" s="183">
        <v>0</v>
      </c>
      <c r="O21" s="183">
        <v>0</v>
      </c>
      <c r="P21" s="183">
        <v>0</v>
      </c>
      <c r="Q21" s="183">
        <v>0</v>
      </c>
      <c r="R21" s="183">
        <v>0</v>
      </c>
    </row>
    <row r="22" spans="1:18" x14ac:dyDescent="0.2">
      <c r="A22" s="130" t="s">
        <v>84</v>
      </c>
      <c r="B22" s="277" t="s">
        <v>85</v>
      </c>
      <c r="C22" s="183">
        <v>794</v>
      </c>
      <c r="D22" s="183">
        <v>947</v>
      </c>
      <c r="E22" s="183">
        <v>574</v>
      </c>
      <c r="F22" s="183">
        <v>414</v>
      </c>
      <c r="G22" s="183">
        <v>0</v>
      </c>
      <c r="H22" s="183">
        <v>0</v>
      </c>
      <c r="I22" s="183">
        <v>0</v>
      </c>
      <c r="J22" s="183">
        <v>0</v>
      </c>
      <c r="K22" s="183">
        <v>108</v>
      </c>
      <c r="L22" s="183">
        <v>112</v>
      </c>
      <c r="M22" s="183">
        <v>69</v>
      </c>
      <c r="N22" s="183">
        <v>52</v>
      </c>
      <c r="O22" s="183">
        <v>7</v>
      </c>
      <c r="P22" s="183">
        <v>7</v>
      </c>
      <c r="Q22" s="183">
        <v>4</v>
      </c>
      <c r="R22" s="183">
        <v>4</v>
      </c>
    </row>
    <row r="23" spans="1:18" x14ac:dyDescent="0.2">
      <c r="A23" s="130" t="s">
        <v>86</v>
      </c>
      <c r="B23" s="277" t="s">
        <v>87</v>
      </c>
      <c r="C23" s="183">
        <v>169</v>
      </c>
      <c r="D23" s="183">
        <v>169</v>
      </c>
      <c r="E23" s="183">
        <v>169</v>
      </c>
      <c r="F23" s="183">
        <v>85</v>
      </c>
      <c r="G23" s="183">
        <v>0</v>
      </c>
      <c r="H23" s="183">
        <v>0</v>
      </c>
      <c r="I23" s="183">
        <v>0</v>
      </c>
      <c r="J23" s="183">
        <v>0</v>
      </c>
      <c r="K23" s="183">
        <v>21</v>
      </c>
      <c r="L23" s="183">
        <v>21</v>
      </c>
      <c r="M23" s="183">
        <v>15</v>
      </c>
      <c r="N23" s="183">
        <v>12</v>
      </c>
      <c r="O23" s="183">
        <v>0</v>
      </c>
      <c r="P23" s="183">
        <v>0</v>
      </c>
      <c r="Q23" s="183">
        <v>0</v>
      </c>
      <c r="R23" s="183">
        <v>0</v>
      </c>
    </row>
    <row r="24" spans="1:18" x14ac:dyDescent="0.2">
      <c r="A24" s="130" t="s">
        <v>88</v>
      </c>
      <c r="B24" s="277" t="s">
        <v>89</v>
      </c>
      <c r="C24" s="183">
        <v>0</v>
      </c>
      <c r="D24" s="183">
        <v>0</v>
      </c>
      <c r="E24" s="183">
        <v>0</v>
      </c>
      <c r="F24" s="183">
        <v>0</v>
      </c>
      <c r="G24" s="183">
        <v>0</v>
      </c>
      <c r="H24" s="183">
        <v>0</v>
      </c>
      <c r="I24" s="183">
        <v>0</v>
      </c>
      <c r="J24" s="183">
        <v>0</v>
      </c>
      <c r="K24" s="183">
        <v>0</v>
      </c>
      <c r="L24" s="183">
        <v>0</v>
      </c>
      <c r="M24" s="183">
        <v>0</v>
      </c>
      <c r="N24" s="183">
        <v>0</v>
      </c>
      <c r="O24" s="183">
        <v>0</v>
      </c>
      <c r="P24" s="183">
        <v>0</v>
      </c>
      <c r="Q24" s="183">
        <v>0</v>
      </c>
      <c r="R24" s="183">
        <v>0</v>
      </c>
    </row>
    <row r="25" spans="1:18" x14ac:dyDescent="0.2">
      <c r="A25" s="130" t="s">
        <v>90</v>
      </c>
      <c r="B25" s="277" t="s">
        <v>91</v>
      </c>
      <c r="C25" s="183">
        <v>0</v>
      </c>
      <c r="D25" s="183">
        <v>0</v>
      </c>
      <c r="E25" s="183">
        <v>0</v>
      </c>
      <c r="F25" s="183">
        <v>0</v>
      </c>
      <c r="G25" s="183">
        <v>0</v>
      </c>
      <c r="H25" s="183">
        <v>0</v>
      </c>
      <c r="I25" s="183">
        <v>0</v>
      </c>
      <c r="J25" s="183">
        <v>0</v>
      </c>
      <c r="K25" s="183">
        <v>0</v>
      </c>
      <c r="L25" s="183">
        <v>0</v>
      </c>
      <c r="M25" s="183">
        <v>0</v>
      </c>
      <c r="N25" s="183">
        <v>0</v>
      </c>
      <c r="O25" s="183">
        <v>0</v>
      </c>
      <c r="P25" s="183">
        <v>0</v>
      </c>
      <c r="Q25" s="183">
        <v>0</v>
      </c>
      <c r="R25" s="183">
        <v>0</v>
      </c>
    </row>
    <row r="26" spans="1:18" x14ac:dyDescent="0.2">
      <c r="A26" s="130" t="s">
        <v>92</v>
      </c>
      <c r="B26" s="277" t="s">
        <v>93</v>
      </c>
      <c r="C26" s="183">
        <v>213</v>
      </c>
      <c r="D26" s="183">
        <v>233</v>
      </c>
      <c r="E26" s="183">
        <v>233</v>
      </c>
      <c r="F26" s="183">
        <v>115</v>
      </c>
      <c r="G26" s="183">
        <v>0</v>
      </c>
      <c r="H26" s="183">
        <v>0</v>
      </c>
      <c r="I26" s="183">
        <v>0</v>
      </c>
      <c r="J26" s="183">
        <v>0</v>
      </c>
      <c r="K26" s="183">
        <v>9</v>
      </c>
      <c r="L26" s="183">
        <v>16</v>
      </c>
      <c r="M26" s="183">
        <v>9</v>
      </c>
      <c r="N26" s="183">
        <v>7</v>
      </c>
      <c r="O26" s="183">
        <v>0</v>
      </c>
      <c r="P26" s="183">
        <v>0</v>
      </c>
      <c r="Q26" s="183">
        <v>0</v>
      </c>
      <c r="R26" s="183">
        <v>0</v>
      </c>
    </row>
    <row r="27" spans="1:18" x14ac:dyDescent="0.2">
      <c r="A27" s="130" t="s">
        <v>94</v>
      </c>
      <c r="B27" s="277" t="s">
        <v>95</v>
      </c>
      <c r="C27" s="183">
        <v>0</v>
      </c>
      <c r="D27" s="183">
        <v>0</v>
      </c>
      <c r="E27" s="183">
        <v>0</v>
      </c>
      <c r="F27" s="183">
        <v>0</v>
      </c>
      <c r="G27" s="183">
        <v>0</v>
      </c>
      <c r="H27" s="183">
        <v>0</v>
      </c>
      <c r="I27" s="183">
        <v>0</v>
      </c>
      <c r="J27" s="183">
        <v>0</v>
      </c>
      <c r="K27" s="183">
        <v>0</v>
      </c>
      <c r="L27" s="183">
        <v>0</v>
      </c>
      <c r="M27" s="183">
        <v>0</v>
      </c>
      <c r="N27" s="183">
        <v>0</v>
      </c>
      <c r="O27" s="183">
        <v>0</v>
      </c>
      <c r="P27" s="183">
        <v>0</v>
      </c>
      <c r="Q27" s="183">
        <v>0</v>
      </c>
      <c r="R27" s="183">
        <v>0</v>
      </c>
    </row>
    <row r="28" spans="1:18" x14ac:dyDescent="0.2">
      <c r="A28" s="130" t="s">
        <v>96</v>
      </c>
      <c r="B28" s="277" t="s">
        <v>97</v>
      </c>
      <c r="C28" s="183">
        <v>0</v>
      </c>
      <c r="D28" s="183">
        <v>0</v>
      </c>
      <c r="E28" s="183">
        <v>0</v>
      </c>
      <c r="F28" s="183">
        <v>0</v>
      </c>
      <c r="G28" s="183">
        <v>0</v>
      </c>
      <c r="H28" s="183">
        <v>0</v>
      </c>
      <c r="I28" s="183">
        <v>0</v>
      </c>
      <c r="J28" s="183">
        <v>0</v>
      </c>
      <c r="K28" s="183">
        <v>0</v>
      </c>
      <c r="L28" s="183">
        <v>0</v>
      </c>
      <c r="M28" s="183">
        <v>0</v>
      </c>
      <c r="N28" s="183">
        <v>0</v>
      </c>
      <c r="O28" s="183">
        <v>0</v>
      </c>
      <c r="P28" s="183">
        <v>0</v>
      </c>
      <c r="Q28" s="183">
        <v>0</v>
      </c>
      <c r="R28" s="183">
        <v>0</v>
      </c>
    </row>
    <row r="29" spans="1:18" x14ac:dyDescent="0.2">
      <c r="A29" s="130" t="s">
        <v>98</v>
      </c>
      <c r="B29" s="277" t="s">
        <v>99</v>
      </c>
      <c r="C29" s="183">
        <v>0</v>
      </c>
      <c r="D29" s="183">
        <v>0</v>
      </c>
      <c r="E29" s="183">
        <v>0</v>
      </c>
      <c r="F29" s="183">
        <v>0</v>
      </c>
      <c r="G29" s="183">
        <v>0</v>
      </c>
      <c r="H29" s="183">
        <v>0</v>
      </c>
      <c r="I29" s="183">
        <v>0</v>
      </c>
      <c r="J29" s="183">
        <v>0</v>
      </c>
      <c r="K29" s="183">
        <v>0</v>
      </c>
      <c r="L29" s="183">
        <v>0</v>
      </c>
      <c r="M29" s="183">
        <v>0</v>
      </c>
      <c r="N29" s="183">
        <v>0</v>
      </c>
      <c r="O29" s="183">
        <v>0</v>
      </c>
      <c r="P29" s="183">
        <v>0</v>
      </c>
      <c r="Q29" s="183">
        <v>0</v>
      </c>
      <c r="R29" s="183">
        <v>0</v>
      </c>
    </row>
    <row r="30" spans="1:18" x14ac:dyDescent="0.2">
      <c r="A30" s="130" t="s">
        <v>100</v>
      </c>
      <c r="B30" s="277" t="s">
        <v>101</v>
      </c>
      <c r="C30" s="183">
        <v>0</v>
      </c>
      <c r="D30" s="183">
        <v>0</v>
      </c>
      <c r="E30" s="183">
        <v>0</v>
      </c>
      <c r="F30" s="183">
        <v>0</v>
      </c>
      <c r="G30" s="183">
        <v>0</v>
      </c>
      <c r="H30" s="183">
        <v>0</v>
      </c>
      <c r="I30" s="183">
        <v>0</v>
      </c>
      <c r="J30" s="183">
        <v>0</v>
      </c>
      <c r="K30" s="183">
        <v>0</v>
      </c>
      <c r="L30" s="183">
        <v>0</v>
      </c>
      <c r="M30" s="183">
        <v>0</v>
      </c>
      <c r="N30" s="183">
        <v>0</v>
      </c>
      <c r="O30" s="183">
        <v>0</v>
      </c>
      <c r="P30" s="183">
        <v>0</v>
      </c>
      <c r="Q30" s="183">
        <v>0</v>
      </c>
      <c r="R30" s="183">
        <v>0</v>
      </c>
    </row>
    <row r="31" spans="1:18" x14ac:dyDescent="0.2">
      <c r="A31" s="278" t="s">
        <v>105</v>
      </c>
      <c r="B31" s="279" t="s">
        <v>103</v>
      </c>
      <c r="C31" s="292">
        <v>1132</v>
      </c>
      <c r="D31" s="293">
        <f>SUM(D20:D30)</f>
        <v>1349</v>
      </c>
      <c r="E31" s="293">
        <f>SUM(E20:E30)</f>
        <v>976</v>
      </c>
      <c r="F31" s="293">
        <f>SUM(F20:F30)</f>
        <v>614</v>
      </c>
      <c r="G31" s="293">
        <v>0</v>
      </c>
      <c r="H31" s="293">
        <f>SUM(H20:H30)</f>
        <v>0</v>
      </c>
      <c r="I31" s="293">
        <f>SUM(I20:I30)</f>
        <v>0</v>
      </c>
      <c r="J31" s="293">
        <f>SUM(J20:J30)</f>
        <v>0</v>
      </c>
      <c r="K31" s="293">
        <v>138</v>
      </c>
      <c r="L31" s="293">
        <f>SUM(L20:L30)</f>
        <v>149</v>
      </c>
      <c r="M31" s="293">
        <f>SUM(M20:M30)</f>
        <v>93</v>
      </c>
      <c r="N31" s="293">
        <f>SUM(N20:N30)</f>
        <v>71</v>
      </c>
      <c r="O31" s="293">
        <v>7</v>
      </c>
      <c r="P31" s="293">
        <f>SUM(P20:P30)</f>
        <v>7</v>
      </c>
      <c r="Q31" s="293">
        <f>SUM(Q20:Q30)</f>
        <v>4</v>
      </c>
      <c r="R31" s="294">
        <f>SUM(R20:R30)</f>
        <v>4</v>
      </c>
    </row>
    <row r="32" spans="1:18" x14ac:dyDescent="0.2">
      <c r="A32" s="132" t="s">
        <v>106</v>
      </c>
      <c r="B32" s="280"/>
      <c r="C32" s="465"/>
      <c r="D32" s="466"/>
      <c r="E32" s="466"/>
      <c r="F32" s="466"/>
      <c r="G32" s="466"/>
      <c r="H32" s="466"/>
      <c r="I32" s="466"/>
      <c r="J32" s="466"/>
      <c r="K32" s="466"/>
      <c r="L32" s="466"/>
      <c r="M32" s="466"/>
      <c r="N32" s="466"/>
      <c r="O32" s="466"/>
      <c r="P32" s="466"/>
      <c r="Q32" s="466"/>
      <c r="R32" s="467"/>
    </row>
    <row r="33" spans="1:18" x14ac:dyDescent="0.2">
      <c r="A33" s="275" t="s">
        <v>78</v>
      </c>
      <c r="B33" s="276" t="s">
        <v>79</v>
      </c>
      <c r="C33" s="289"/>
      <c r="D33" s="290"/>
      <c r="E33" s="290"/>
      <c r="F33" s="290"/>
      <c r="G33" s="290"/>
      <c r="H33" s="290"/>
      <c r="I33" s="290"/>
      <c r="J33" s="290"/>
      <c r="K33" s="290"/>
      <c r="L33" s="290"/>
      <c r="M33" s="290"/>
      <c r="N33" s="290"/>
      <c r="O33" s="290"/>
      <c r="P33" s="290"/>
      <c r="Q33" s="290"/>
      <c r="R33" s="291"/>
    </row>
    <row r="34" spans="1:18" x14ac:dyDescent="0.2">
      <c r="A34" s="130" t="s">
        <v>80</v>
      </c>
      <c r="B34" s="277" t="s">
        <v>81</v>
      </c>
      <c r="C34" s="183">
        <v>0</v>
      </c>
      <c r="D34" s="183">
        <v>0</v>
      </c>
      <c r="E34" s="183">
        <v>0</v>
      </c>
      <c r="F34" s="183">
        <v>0</v>
      </c>
      <c r="G34" s="183">
        <v>0</v>
      </c>
      <c r="H34" s="183">
        <v>0</v>
      </c>
      <c r="I34" s="183">
        <v>0</v>
      </c>
      <c r="J34" s="183">
        <v>0</v>
      </c>
      <c r="K34" s="183">
        <v>0</v>
      </c>
      <c r="L34" s="183">
        <v>0</v>
      </c>
      <c r="M34" s="183">
        <v>0</v>
      </c>
      <c r="N34" s="183">
        <v>0</v>
      </c>
      <c r="O34" s="183">
        <v>0</v>
      </c>
      <c r="P34" s="183">
        <v>0</v>
      </c>
      <c r="Q34" s="183">
        <v>0</v>
      </c>
      <c r="R34" s="183">
        <v>0</v>
      </c>
    </row>
    <row r="35" spans="1:18" x14ac:dyDescent="0.2">
      <c r="A35" s="130" t="s">
        <v>82</v>
      </c>
      <c r="B35" s="277" t="s">
        <v>83</v>
      </c>
      <c r="C35" s="183">
        <v>0</v>
      </c>
      <c r="D35" s="183">
        <v>0</v>
      </c>
      <c r="E35" s="183">
        <v>0</v>
      </c>
      <c r="F35" s="183">
        <v>0</v>
      </c>
      <c r="G35" s="183">
        <v>0</v>
      </c>
      <c r="H35" s="183">
        <v>0</v>
      </c>
      <c r="I35" s="183">
        <v>0</v>
      </c>
      <c r="J35" s="183">
        <v>0</v>
      </c>
      <c r="K35" s="183">
        <v>0</v>
      </c>
      <c r="L35" s="183">
        <v>0</v>
      </c>
      <c r="M35" s="183">
        <v>0</v>
      </c>
      <c r="N35" s="183">
        <v>0</v>
      </c>
      <c r="O35" s="183">
        <v>0</v>
      </c>
      <c r="P35" s="183">
        <v>0</v>
      </c>
      <c r="Q35" s="183">
        <v>0</v>
      </c>
      <c r="R35" s="183">
        <v>0</v>
      </c>
    </row>
    <row r="36" spans="1:18" x14ac:dyDescent="0.2">
      <c r="A36" s="130" t="s">
        <v>84</v>
      </c>
      <c r="B36" s="277" t="s">
        <v>85</v>
      </c>
      <c r="C36" s="183">
        <v>0</v>
      </c>
      <c r="D36" s="183">
        <v>0</v>
      </c>
      <c r="E36" s="183">
        <v>0</v>
      </c>
      <c r="F36" s="183">
        <v>0</v>
      </c>
      <c r="G36" s="183">
        <v>0</v>
      </c>
      <c r="H36" s="183">
        <v>0</v>
      </c>
      <c r="I36" s="183">
        <v>0</v>
      </c>
      <c r="J36" s="183">
        <v>0</v>
      </c>
      <c r="K36" s="183">
        <v>16</v>
      </c>
      <c r="L36" s="183">
        <v>16</v>
      </c>
      <c r="M36" s="183">
        <v>15</v>
      </c>
      <c r="N36" s="183">
        <v>12</v>
      </c>
      <c r="O36" s="183">
        <v>0</v>
      </c>
      <c r="P36" s="183">
        <v>0</v>
      </c>
      <c r="Q36" s="183">
        <v>0</v>
      </c>
      <c r="R36" s="183">
        <v>0</v>
      </c>
    </row>
    <row r="37" spans="1:18" x14ac:dyDescent="0.2">
      <c r="A37" s="130" t="s">
        <v>86</v>
      </c>
      <c r="B37" s="277" t="s">
        <v>87</v>
      </c>
      <c r="C37" s="183">
        <v>0</v>
      </c>
      <c r="D37" s="183">
        <v>0</v>
      </c>
      <c r="E37" s="183">
        <v>0</v>
      </c>
      <c r="F37" s="183">
        <v>0</v>
      </c>
      <c r="G37" s="183">
        <v>0</v>
      </c>
      <c r="H37" s="183">
        <v>0</v>
      </c>
      <c r="I37" s="183">
        <v>0</v>
      </c>
      <c r="J37" s="183">
        <v>0</v>
      </c>
      <c r="K37" s="183">
        <v>0</v>
      </c>
      <c r="L37" s="183">
        <v>0</v>
      </c>
      <c r="M37" s="183">
        <v>0</v>
      </c>
      <c r="N37" s="183">
        <v>0</v>
      </c>
      <c r="O37" s="183">
        <v>0</v>
      </c>
      <c r="P37" s="183">
        <v>0</v>
      </c>
      <c r="Q37" s="183">
        <v>0</v>
      </c>
      <c r="R37" s="183">
        <v>0</v>
      </c>
    </row>
    <row r="38" spans="1:18" x14ac:dyDescent="0.2">
      <c r="A38" s="130" t="s">
        <v>88</v>
      </c>
      <c r="B38" s="277" t="s">
        <v>89</v>
      </c>
      <c r="C38" s="183">
        <v>0</v>
      </c>
      <c r="D38" s="183">
        <v>0</v>
      </c>
      <c r="E38" s="183">
        <v>0</v>
      </c>
      <c r="F38" s="183">
        <v>0</v>
      </c>
      <c r="G38" s="183">
        <v>0</v>
      </c>
      <c r="H38" s="183">
        <v>0</v>
      </c>
      <c r="I38" s="183">
        <v>0</v>
      </c>
      <c r="J38" s="183">
        <v>0</v>
      </c>
      <c r="K38" s="183">
        <v>0</v>
      </c>
      <c r="L38" s="183">
        <v>0</v>
      </c>
      <c r="M38" s="183">
        <v>0</v>
      </c>
      <c r="N38" s="183">
        <v>0</v>
      </c>
      <c r="O38" s="183">
        <v>0</v>
      </c>
      <c r="P38" s="183">
        <v>0</v>
      </c>
      <c r="Q38" s="183">
        <v>0</v>
      </c>
      <c r="R38" s="183">
        <v>0</v>
      </c>
    </row>
    <row r="39" spans="1:18" x14ac:dyDescent="0.2">
      <c r="A39" s="130" t="s">
        <v>90</v>
      </c>
      <c r="B39" s="277" t="s">
        <v>91</v>
      </c>
      <c r="C39" s="183">
        <v>124</v>
      </c>
      <c r="D39" s="183">
        <v>127</v>
      </c>
      <c r="E39" s="183">
        <v>127</v>
      </c>
      <c r="F39" s="183">
        <v>91</v>
      </c>
      <c r="G39" s="183">
        <v>0</v>
      </c>
      <c r="H39" s="183">
        <v>0</v>
      </c>
      <c r="I39" s="183">
        <v>0</v>
      </c>
      <c r="J39" s="183">
        <v>0</v>
      </c>
      <c r="K39" s="183">
        <v>7</v>
      </c>
      <c r="L39" s="183">
        <v>7</v>
      </c>
      <c r="M39" s="183">
        <v>5</v>
      </c>
      <c r="N39" s="183">
        <v>4</v>
      </c>
      <c r="O39" s="183">
        <v>6</v>
      </c>
      <c r="P39" s="183">
        <v>6</v>
      </c>
      <c r="Q39" s="183">
        <v>5</v>
      </c>
      <c r="R39" s="183">
        <v>5</v>
      </c>
    </row>
    <row r="40" spans="1:18" x14ac:dyDescent="0.2">
      <c r="A40" s="130" t="s">
        <v>92</v>
      </c>
      <c r="B40" s="277" t="s">
        <v>93</v>
      </c>
      <c r="C40" s="183">
        <v>0</v>
      </c>
      <c r="D40" s="183">
        <v>0</v>
      </c>
      <c r="E40" s="183">
        <v>0</v>
      </c>
      <c r="F40" s="183">
        <v>0</v>
      </c>
      <c r="G40" s="183">
        <v>0</v>
      </c>
      <c r="H40" s="183">
        <v>0</v>
      </c>
      <c r="I40" s="183">
        <v>0</v>
      </c>
      <c r="J40" s="183">
        <v>0</v>
      </c>
      <c r="K40" s="183">
        <v>0</v>
      </c>
      <c r="L40" s="183">
        <v>0</v>
      </c>
      <c r="M40" s="183">
        <v>0</v>
      </c>
      <c r="N40" s="183">
        <v>0</v>
      </c>
      <c r="O40" s="183">
        <v>0</v>
      </c>
      <c r="P40" s="183">
        <v>0</v>
      </c>
      <c r="Q40" s="183">
        <v>0</v>
      </c>
      <c r="R40" s="183">
        <v>0</v>
      </c>
    </row>
    <row r="41" spans="1:18" x14ac:dyDescent="0.2">
      <c r="A41" s="130" t="s">
        <v>94</v>
      </c>
      <c r="B41" s="277" t="s">
        <v>95</v>
      </c>
      <c r="C41" s="183">
        <v>0</v>
      </c>
      <c r="D41" s="183">
        <v>0</v>
      </c>
      <c r="E41" s="183">
        <v>0</v>
      </c>
      <c r="F41" s="183">
        <v>0</v>
      </c>
      <c r="G41" s="183">
        <v>0</v>
      </c>
      <c r="H41" s="183">
        <v>0</v>
      </c>
      <c r="I41" s="183">
        <v>0</v>
      </c>
      <c r="J41" s="183">
        <v>0</v>
      </c>
      <c r="K41" s="183">
        <v>0</v>
      </c>
      <c r="L41" s="183">
        <v>0</v>
      </c>
      <c r="M41" s="183">
        <v>0</v>
      </c>
      <c r="N41" s="183">
        <v>0</v>
      </c>
      <c r="O41" s="183">
        <v>0</v>
      </c>
      <c r="P41" s="183">
        <v>0</v>
      </c>
      <c r="Q41" s="183">
        <v>0</v>
      </c>
      <c r="R41" s="183">
        <v>0</v>
      </c>
    </row>
    <row r="42" spans="1:18" x14ac:dyDescent="0.2">
      <c r="A42" s="130" t="s">
        <v>96</v>
      </c>
      <c r="B42" s="277" t="s">
        <v>97</v>
      </c>
      <c r="C42" s="183">
        <v>0</v>
      </c>
      <c r="D42" s="183">
        <v>0</v>
      </c>
      <c r="E42" s="183">
        <v>0</v>
      </c>
      <c r="F42" s="183">
        <v>0</v>
      </c>
      <c r="G42" s="183">
        <v>0</v>
      </c>
      <c r="H42" s="183">
        <v>0</v>
      </c>
      <c r="I42" s="183">
        <v>0</v>
      </c>
      <c r="J42" s="183">
        <v>0</v>
      </c>
      <c r="K42" s="183">
        <v>0</v>
      </c>
      <c r="L42" s="183">
        <v>0</v>
      </c>
      <c r="M42" s="183">
        <v>0</v>
      </c>
      <c r="N42" s="183">
        <v>0</v>
      </c>
      <c r="O42" s="183">
        <v>0</v>
      </c>
      <c r="P42" s="183">
        <v>0</v>
      </c>
      <c r="Q42" s="183">
        <v>0</v>
      </c>
      <c r="R42" s="183">
        <v>0</v>
      </c>
    </row>
    <row r="43" spans="1:18" x14ac:dyDescent="0.2">
      <c r="A43" s="130" t="s">
        <v>98</v>
      </c>
      <c r="B43" s="277" t="s">
        <v>99</v>
      </c>
      <c r="C43" s="183">
        <v>0</v>
      </c>
      <c r="D43" s="183">
        <v>0</v>
      </c>
      <c r="E43" s="183">
        <v>0</v>
      </c>
      <c r="F43" s="183">
        <v>0</v>
      </c>
      <c r="G43" s="183">
        <v>0</v>
      </c>
      <c r="H43" s="183">
        <v>0</v>
      </c>
      <c r="I43" s="183">
        <v>0</v>
      </c>
      <c r="J43" s="183">
        <v>0</v>
      </c>
      <c r="K43" s="183">
        <v>0</v>
      </c>
      <c r="L43" s="183">
        <v>0</v>
      </c>
      <c r="M43" s="183">
        <v>0</v>
      </c>
      <c r="N43" s="183">
        <v>0</v>
      </c>
      <c r="O43" s="183">
        <v>0</v>
      </c>
      <c r="P43" s="183">
        <v>0</v>
      </c>
      <c r="Q43" s="183">
        <v>0</v>
      </c>
      <c r="R43" s="183">
        <v>0</v>
      </c>
    </row>
    <row r="44" spans="1:18" x14ac:dyDescent="0.2">
      <c r="A44" s="130" t="s">
        <v>100</v>
      </c>
      <c r="B44" s="277" t="s">
        <v>101</v>
      </c>
      <c r="C44" s="183">
        <v>0</v>
      </c>
      <c r="D44" s="183">
        <v>0</v>
      </c>
      <c r="E44" s="183">
        <v>0</v>
      </c>
      <c r="F44" s="183">
        <v>0</v>
      </c>
      <c r="G44" s="183">
        <v>0</v>
      </c>
      <c r="H44" s="183">
        <v>0</v>
      </c>
      <c r="I44" s="183">
        <v>0</v>
      </c>
      <c r="J44" s="183">
        <v>0</v>
      </c>
      <c r="K44" s="183">
        <v>0</v>
      </c>
      <c r="L44" s="183">
        <v>0</v>
      </c>
      <c r="M44" s="183">
        <v>0</v>
      </c>
      <c r="N44" s="183">
        <v>0</v>
      </c>
      <c r="O44" s="183">
        <v>0</v>
      </c>
      <c r="P44" s="183">
        <v>0</v>
      </c>
      <c r="Q44" s="183">
        <v>0</v>
      </c>
      <c r="R44" s="183">
        <v>0</v>
      </c>
    </row>
    <row r="45" spans="1:18" x14ac:dyDescent="0.2">
      <c r="A45" s="278" t="s">
        <v>107</v>
      </c>
      <c r="B45" s="279" t="s">
        <v>103</v>
      </c>
      <c r="C45" s="292">
        <v>124</v>
      </c>
      <c r="D45" s="293">
        <f>SUM(D34:D44)</f>
        <v>127</v>
      </c>
      <c r="E45" s="293">
        <f t="shared" ref="E45:R45" si="0">SUM(E34:E44)</f>
        <v>127</v>
      </c>
      <c r="F45" s="293">
        <f t="shared" si="0"/>
        <v>91</v>
      </c>
      <c r="G45" s="293">
        <v>0</v>
      </c>
      <c r="H45" s="293">
        <f t="shared" si="0"/>
        <v>0</v>
      </c>
      <c r="I45" s="293">
        <f t="shared" si="0"/>
        <v>0</v>
      </c>
      <c r="J45" s="293">
        <f t="shared" si="0"/>
        <v>0</v>
      </c>
      <c r="K45" s="293">
        <v>23</v>
      </c>
      <c r="L45" s="293">
        <f t="shared" si="0"/>
        <v>23</v>
      </c>
      <c r="M45" s="293">
        <f t="shared" si="0"/>
        <v>20</v>
      </c>
      <c r="N45" s="293">
        <f t="shared" si="0"/>
        <v>16</v>
      </c>
      <c r="O45" s="293">
        <v>6</v>
      </c>
      <c r="P45" s="293">
        <f t="shared" si="0"/>
        <v>6</v>
      </c>
      <c r="Q45" s="293">
        <f t="shared" si="0"/>
        <v>5</v>
      </c>
      <c r="R45" s="293">
        <f t="shared" si="0"/>
        <v>5</v>
      </c>
    </row>
    <row r="46" spans="1:18" x14ac:dyDescent="0.2">
      <c r="A46" s="132" t="s">
        <v>108</v>
      </c>
      <c r="B46" s="280"/>
      <c r="C46" s="465"/>
      <c r="D46" s="466"/>
      <c r="E46" s="466"/>
      <c r="F46" s="466"/>
      <c r="G46" s="466"/>
      <c r="H46" s="466"/>
      <c r="I46" s="466"/>
      <c r="J46" s="466"/>
      <c r="K46" s="466"/>
      <c r="L46" s="466"/>
      <c r="M46" s="466"/>
      <c r="N46" s="466"/>
      <c r="O46" s="466"/>
      <c r="P46" s="466"/>
      <c r="Q46" s="466"/>
      <c r="R46" s="467"/>
    </row>
    <row r="47" spans="1:18" x14ac:dyDescent="0.2">
      <c r="A47" s="275" t="s">
        <v>78</v>
      </c>
      <c r="B47" s="276" t="s">
        <v>79</v>
      </c>
      <c r="C47" s="289"/>
      <c r="D47" s="290"/>
      <c r="E47" s="290"/>
      <c r="F47" s="290"/>
      <c r="G47" s="290"/>
      <c r="H47" s="290"/>
      <c r="I47" s="290"/>
      <c r="J47" s="290"/>
      <c r="K47" s="290"/>
      <c r="L47" s="290"/>
      <c r="M47" s="290"/>
      <c r="N47" s="290"/>
      <c r="O47" s="290"/>
      <c r="P47" s="290"/>
      <c r="Q47" s="290"/>
      <c r="R47" s="291"/>
    </row>
    <row r="48" spans="1:18" x14ac:dyDescent="0.2">
      <c r="A48" s="130" t="s">
        <v>80</v>
      </c>
      <c r="B48" s="277" t="s">
        <v>81</v>
      </c>
      <c r="C48" s="183">
        <v>0</v>
      </c>
      <c r="D48" s="183">
        <v>0</v>
      </c>
      <c r="E48" s="183">
        <v>0</v>
      </c>
      <c r="F48" s="183">
        <v>0</v>
      </c>
      <c r="G48" s="183">
        <v>0</v>
      </c>
      <c r="H48" s="183">
        <v>0</v>
      </c>
      <c r="I48" s="183">
        <v>0</v>
      </c>
      <c r="J48" s="183">
        <v>0</v>
      </c>
      <c r="K48" s="183">
        <v>0</v>
      </c>
      <c r="L48" s="183">
        <v>0</v>
      </c>
      <c r="M48" s="183">
        <v>0</v>
      </c>
      <c r="N48" s="183">
        <v>0</v>
      </c>
      <c r="O48" s="183">
        <v>0</v>
      </c>
      <c r="P48" s="183">
        <v>0</v>
      </c>
      <c r="Q48" s="183">
        <v>0</v>
      </c>
      <c r="R48" s="183">
        <v>0</v>
      </c>
    </row>
    <row r="49" spans="1:18" x14ac:dyDescent="0.2">
      <c r="A49" s="130" t="s">
        <v>82</v>
      </c>
      <c r="B49" s="277" t="s">
        <v>83</v>
      </c>
      <c r="C49" s="183">
        <v>492</v>
      </c>
      <c r="D49" s="183">
        <v>529</v>
      </c>
      <c r="E49" s="183">
        <v>279</v>
      </c>
      <c r="F49" s="183">
        <v>184</v>
      </c>
      <c r="G49" s="183">
        <v>0</v>
      </c>
      <c r="H49" s="183">
        <v>0</v>
      </c>
      <c r="I49" s="183">
        <v>0</v>
      </c>
      <c r="J49" s="183">
        <v>0</v>
      </c>
      <c r="K49" s="183">
        <v>0</v>
      </c>
      <c r="L49" s="183">
        <v>0</v>
      </c>
      <c r="M49" s="183">
        <v>0</v>
      </c>
      <c r="N49" s="183">
        <v>0</v>
      </c>
      <c r="O49" s="183">
        <v>0</v>
      </c>
      <c r="P49" s="183">
        <v>0</v>
      </c>
      <c r="Q49" s="183">
        <v>0</v>
      </c>
      <c r="R49" s="183">
        <v>0</v>
      </c>
    </row>
    <row r="50" spans="1:18" x14ac:dyDescent="0.2">
      <c r="A50" s="130" t="s">
        <v>84</v>
      </c>
      <c r="B50" s="277" t="s">
        <v>85</v>
      </c>
      <c r="C50" s="183">
        <v>0</v>
      </c>
      <c r="D50" s="183">
        <v>0</v>
      </c>
      <c r="E50" s="183">
        <v>0</v>
      </c>
      <c r="F50" s="183">
        <v>0</v>
      </c>
      <c r="G50" s="183">
        <v>0</v>
      </c>
      <c r="H50" s="183">
        <v>0</v>
      </c>
      <c r="I50" s="183">
        <v>0</v>
      </c>
      <c r="J50" s="183">
        <v>0</v>
      </c>
      <c r="K50" s="183">
        <v>0</v>
      </c>
      <c r="L50" s="183">
        <v>0</v>
      </c>
      <c r="M50" s="183">
        <v>0</v>
      </c>
      <c r="N50" s="183">
        <v>0</v>
      </c>
      <c r="O50" s="183">
        <v>0</v>
      </c>
      <c r="P50" s="183">
        <v>0</v>
      </c>
      <c r="Q50" s="183">
        <v>0</v>
      </c>
      <c r="R50" s="183">
        <v>0</v>
      </c>
    </row>
    <row r="51" spans="1:18" x14ac:dyDescent="0.2">
      <c r="A51" s="130" t="s">
        <v>86</v>
      </c>
      <c r="B51" s="277" t="s">
        <v>87</v>
      </c>
      <c r="C51" s="183">
        <v>0</v>
      </c>
      <c r="D51" s="183">
        <v>0</v>
      </c>
      <c r="E51" s="183">
        <v>0</v>
      </c>
      <c r="F51" s="183">
        <v>0</v>
      </c>
      <c r="G51" s="183">
        <v>0</v>
      </c>
      <c r="H51" s="183">
        <v>0</v>
      </c>
      <c r="I51" s="183">
        <v>0</v>
      </c>
      <c r="J51" s="183">
        <v>0</v>
      </c>
      <c r="K51" s="183">
        <v>200</v>
      </c>
      <c r="L51" s="183">
        <v>200</v>
      </c>
      <c r="M51" s="183">
        <v>149</v>
      </c>
      <c r="N51" s="183">
        <v>144</v>
      </c>
      <c r="O51" s="183">
        <v>0</v>
      </c>
      <c r="P51" s="183">
        <v>0</v>
      </c>
      <c r="Q51" s="183">
        <v>0</v>
      </c>
      <c r="R51" s="183">
        <v>0</v>
      </c>
    </row>
    <row r="52" spans="1:18" x14ac:dyDescent="0.2">
      <c r="A52" s="130" t="s">
        <v>88</v>
      </c>
      <c r="B52" s="277" t="s">
        <v>89</v>
      </c>
      <c r="C52" s="183">
        <v>0</v>
      </c>
      <c r="D52" s="183">
        <v>0</v>
      </c>
      <c r="E52" s="183">
        <v>0</v>
      </c>
      <c r="F52" s="183">
        <v>0</v>
      </c>
      <c r="G52" s="183">
        <v>0</v>
      </c>
      <c r="H52" s="183">
        <v>0</v>
      </c>
      <c r="I52" s="183">
        <v>0</v>
      </c>
      <c r="J52" s="183">
        <v>0</v>
      </c>
      <c r="K52" s="183">
        <v>0</v>
      </c>
      <c r="L52" s="183">
        <v>0</v>
      </c>
      <c r="M52" s="183">
        <v>0</v>
      </c>
      <c r="N52" s="183">
        <v>0</v>
      </c>
      <c r="O52" s="183">
        <v>0</v>
      </c>
      <c r="P52" s="183">
        <v>0</v>
      </c>
      <c r="Q52" s="183">
        <v>0</v>
      </c>
      <c r="R52" s="183">
        <v>0</v>
      </c>
    </row>
    <row r="53" spans="1:18" x14ac:dyDescent="0.2">
      <c r="A53" s="130" t="s">
        <v>90</v>
      </c>
      <c r="B53" s="277" t="s">
        <v>91</v>
      </c>
      <c r="C53" s="183">
        <v>0</v>
      </c>
      <c r="D53" s="183">
        <v>0</v>
      </c>
      <c r="E53" s="183">
        <v>0</v>
      </c>
      <c r="F53" s="183">
        <v>0</v>
      </c>
      <c r="G53" s="183">
        <v>0</v>
      </c>
      <c r="H53" s="183">
        <v>0</v>
      </c>
      <c r="I53" s="183">
        <v>0</v>
      </c>
      <c r="J53" s="183">
        <v>0</v>
      </c>
      <c r="K53" s="183">
        <v>0</v>
      </c>
      <c r="L53" s="183">
        <v>0</v>
      </c>
      <c r="M53" s="183">
        <v>0</v>
      </c>
      <c r="N53" s="183">
        <v>0</v>
      </c>
      <c r="O53" s="183">
        <v>0</v>
      </c>
      <c r="P53" s="183">
        <v>0</v>
      </c>
      <c r="Q53" s="183">
        <v>0</v>
      </c>
      <c r="R53" s="183">
        <v>0</v>
      </c>
    </row>
    <row r="54" spans="1:18" x14ac:dyDescent="0.2">
      <c r="A54" s="130" t="s">
        <v>92</v>
      </c>
      <c r="B54" s="277" t="s">
        <v>93</v>
      </c>
      <c r="C54" s="183">
        <v>0</v>
      </c>
      <c r="D54" s="183">
        <v>0</v>
      </c>
      <c r="E54" s="183">
        <v>0</v>
      </c>
      <c r="F54" s="183">
        <v>0</v>
      </c>
      <c r="G54" s="183">
        <v>0</v>
      </c>
      <c r="H54" s="183">
        <v>0</v>
      </c>
      <c r="I54" s="183">
        <v>0</v>
      </c>
      <c r="J54" s="183">
        <v>0</v>
      </c>
      <c r="K54" s="183">
        <v>0</v>
      </c>
      <c r="L54" s="183">
        <v>0</v>
      </c>
      <c r="M54" s="183">
        <v>0</v>
      </c>
      <c r="N54" s="183">
        <v>0</v>
      </c>
      <c r="O54" s="183">
        <v>0</v>
      </c>
      <c r="P54" s="183">
        <v>0</v>
      </c>
      <c r="Q54" s="183">
        <v>0</v>
      </c>
      <c r="R54" s="183">
        <v>0</v>
      </c>
    </row>
    <row r="55" spans="1:18" x14ac:dyDescent="0.2">
      <c r="A55" s="130" t="s">
        <v>94</v>
      </c>
      <c r="B55" s="277" t="s">
        <v>95</v>
      </c>
      <c r="C55" s="183">
        <v>0</v>
      </c>
      <c r="D55" s="183">
        <v>0</v>
      </c>
      <c r="E55" s="183">
        <v>0</v>
      </c>
      <c r="F55" s="183">
        <v>0</v>
      </c>
      <c r="G55" s="183">
        <v>0</v>
      </c>
      <c r="H55" s="183">
        <v>0</v>
      </c>
      <c r="I55" s="183">
        <v>0</v>
      </c>
      <c r="J55" s="183">
        <v>0</v>
      </c>
      <c r="K55" s="183">
        <v>0</v>
      </c>
      <c r="L55" s="183">
        <v>0</v>
      </c>
      <c r="M55" s="183">
        <v>0</v>
      </c>
      <c r="N55" s="183">
        <v>0</v>
      </c>
      <c r="O55" s="183">
        <v>0</v>
      </c>
      <c r="P55" s="183">
        <v>0</v>
      </c>
      <c r="Q55" s="183">
        <v>0</v>
      </c>
      <c r="R55" s="183">
        <v>0</v>
      </c>
    </row>
    <row r="56" spans="1:18" x14ac:dyDescent="0.2">
      <c r="A56" s="130" t="s">
        <v>96</v>
      </c>
      <c r="B56" s="277" t="s">
        <v>97</v>
      </c>
      <c r="C56" s="183">
        <v>0</v>
      </c>
      <c r="D56" s="183">
        <v>0</v>
      </c>
      <c r="E56" s="183">
        <v>0</v>
      </c>
      <c r="F56" s="183">
        <v>0</v>
      </c>
      <c r="G56" s="183">
        <v>0</v>
      </c>
      <c r="H56" s="183">
        <v>0</v>
      </c>
      <c r="I56" s="183">
        <v>0</v>
      </c>
      <c r="J56" s="183">
        <v>0</v>
      </c>
      <c r="K56" s="183">
        <v>0</v>
      </c>
      <c r="L56" s="183">
        <v>0</v>
      </c>
      <c r="M56" s="183">
        <v>0</v>
      </c>
      <c r="N56" s="183">
        <v>0</v>
      </c>
      <c r="O56" s="183">
        <v>0</v>
      </c>
      <c r="P56" s="183">
        <v>0</v>
      </c>
      <c r="Q56" s="183">
        <v>0</v>
      </c>
      <c r="R56" s="183">
        <v>0</v>
      </c>
    </row>
    <row r="57" spans="1:18" x14ac:dyDescent="0.2">
      <c r="A57" s="130" t="s">
        <v>98</v>
      </c>
      <c r="B57" s="277" t="s">
        <v>99</v>
      </c>
      <c r="C57" s="183">
        <v>765</v>
      </c>
      <c r="D57" s="183">
        <v>849</v>
      </c>
      <c r="E57" s="183">
        <v>420</v>
      </c>
      <c r="F57" s="183">
        <v>308</v>
      </c>
      <c r="G57" s="183">
        <v>0</v>
      </c>
      <c r="H57" s="183">
        <v>0</v>
      </c>
      <c r="I57" s="183">
        <v>0</v>
      </c>
      <c r="J57" s="183">
        <v>0</v>
      </c>
      <c r="K57" s="183">
        <v>0</v>
      </c>
      <c r="L57" s="183">
        <v>0</v>
      </c>
      <c r="M57" s="183">
        <v>0</v>
      </c>
      <c r="N57" s="183">
        <v>0</v>
      </c>
      <c r="O57" s="183">
        <v>0</v>
      </c>
      <c r="P57" s="183">
        <v>0</v>
      </c>
      <c r="Q57" s="183">
        <v>0</v>
      </c>
      <c r="R57" s="183">
        <v>0</v>
      </c>
    </row>
    <row r="58" spans="1:18" x14ac:dyDescent="0.2">
      <c r="A58" s="130" t="s">
        <v>100</v>
      </c>
      <c r="B58" s="277" t="s">
        <v>101</v>
      </c>
      <c r="C58" s="183">
        <v>0</v>
      </c>
      <c r="D58" s="183">
        <v>0</v>
      </c>
      <c r="E58" s="183">
        <v>0</v>
      </c>
      <c r="F58" s="183">
        <v>0</v>
      </c>
      <c r="G58" s="183">
        <v>0</v>
      </c>
      <c r="H58" s="183">
        <v>0</v>
      </c>
      <c r="I58" s="183">
        <v>0</v>
      </c>
      <c r="J58" s="183">
        <v>0</v>
      </c>
      <c r="K58" s="183">
        <v>0</v>
      </c>
      <c r="L58" s="183">
        <v>0</v>
      </c>
      <c r="M58" s="183">
        <v>0</v>
      </c>
      <c r="N58" s="183">
        <v>0</v>
      </c>
      <c r="O58" s="183">
        <v>0</v>
      </c>
      <c r="P58" s="183">
        <v>0</v>
      </c>
      <c r="Q58" s="183">
        <v>0</v>
      </c>
      <c r="R58" s="183">
        <v>0</v>
      </c>
    </row>
    <row r="59" spans="1:18" x14ac:dyDescent="0.2">
      <c r="A59" s="278" t="s">
        <v>109</v>
      </c>
      <c r="B59" s="279" t="s">
        <v>103</v>
      </c>
      <c r="C59" s="292">
        <v>1204</v>
      </c>
      <c r="D59" s="293">
        <f>SUM(D48:D58)</f>
        <v>1378</v>
      </c>
      <c r="E59" s="293">
        <f t="shared" ref="E59:R59" si="1">SUM(E48:E58)</f>
        <v>699</v>
      </c>
      <c r="F59" s="293">
        <f t="shared" si="1"/>
        <v>492</v>
      </c>
      <c r="G59" s="293">
        <v>0</v>
      </c>
      <c r="H59" s="293">
        <f t="shared" si="1"/>
        <v>0</v>
      </c>
      <c r="I59" s="293">
        <f t="shared" si="1"/>
        <v>0</v>
      </c>
      <c r="J59" s="293">
        <f t="shared" si="1"/>
        <v>0</v>
      </c>
      <c r="K59" s="293">
        <v>200</v>
      </c>
      <c r="L59" s="293">
        <f t="shared" si="1"/>
        <v>200</v>
      </c>
      <c r="M59" s="293">
        <f t="shared" si="1"/>
        <v>149</v>
      </c>
      <c r="N59" s="293">
        <f t="shared" si="1"/>
        <v>144</v>
      </c>
      <c r="O59" s="293">
        <v>0</v>
      </c>
      <c r="P59" s="293">
        <f t="shared" si="1"/>
        <v>0</v>
      </c>
      <c r="Q59" s="293">
        <f t="shared" si="1"/>
        <v>0</v>
      </c>
      <c r="R59" s="293">
        <f t="shared" si="1"/>
        <v>0</v>
      </c>
    </row>
    <row r="60" spans="1:18" x14ac:dyDescent="0.2">
      <c r="A60" s="132" t="s">
        <v>110</v>
      </c>
      <c r="B60" s="280"/>
      <c r="C60" s="465"/>
      <c r="D60" s="466"/>
      <c r="E60" s="466"/>
      <c r="F60" s="466"/>
      <c r="G60" s="466"/>
      <c r="H60" s="466"/>
      <c r="I60" s="466"/>
      <c r="J60" s="466"/>
      <c r="K60" s="466"/>
      <c r="L60" s="466"/>
      <c r="M60" s="466"/>
      <c r="N60" s="466"/>
      <c r="O60" s="466"/>
      <c r="P60" s="466"/>
      <c r="Q60" s="466"/>
      <c r="R60" s="467"/>
    </row>
    <row r="61" spans="1:18" x14ac:dyDescent="0.2">
      <c r="A61" s="275" t="s">
        <v>78</v>
      </c>
      <c r="B61" s="276" t="s">
        <v>79</v>
      </c>
      <c r="C61" s="289"/>
      <c r="D61" s="290"/>
      <c r="E61" s="290"/>
      <c r="F61" s="290"/>
      <c r="G61" s="290"/>
      <c r="H61" s="290"/>
      <c r="I61" s="290"/>
      <c r="J61" s="290"/>
      <c r="K61" s="290"/>
      <c r="L61" s="290"/>
      <c r="M61" s="290"/>
      <c r="N61" s="290"/>
      <c r="O61" s="290"/>
      <c r="P61" s="290"/>
      <c r="Q61" s="290"/>
      <c r="R61" s="291"/>
    </row>
    <row r="62" spans="1:18" x14ac:dyDescent="0.2">
      <c r="A62" s="130" t="s">
        <v>80</v>
      </c>
      <c r="B62" s="277" t="s">
        <v>81</v>
      </c>
      <c r="C62" s="183">
        <v>0</v>
      </c>
      <c r="D62" s="183">
        <v>0</v>
      </c>
      <c r="E62" s="183">
        <v>0</v>
      </c>
      <c r="F62" s="183">
        <v>0</v>
      </c>
      <c r="G62" s="183">
        <v>0</v>
      </c>
      <c r="H62" s="183">
        <v>0</v>
      </c>
      <c r="I62" s="183">
        <v>0</v>
      </c>
      <c r="J62" s="183">
        <v>0</v>
      </c>
      <c r="K62" s="183">
        <v>0</v>
      </c>
      <c r="L62" s="183">
        <v>0</v>
      </c>
      <c r="M62" s="183">
        <v>0</v>
      </c>
      <c r="N62" s="183">
        <v>0</v>
      </c>
      <c r="O62" s="183">
        <v>0</v>
      </c>
      <c r="P62" s="183">
        <v>0</v>
      </c>
      <c r="Q62" s="183">
        <v>0</v>
      </c>
      <c r="R62" s="183">
        <v>0</v>
      </c>
    </row>
    <row r="63" spans="1:18" x14ac:dyDescent="0.2">
      <c r="A63" s="130" t="s">
        <v>82</v>
      </c>
      <c r="B63" s="277" t="s">
        <v>83</v>
      </c>
      <c r="C63" s="183">
        <v>0</v>
      </c>
      <c r="D63" s="183">
        <v>0</v>
      </c>
      <c r="E63" s="183">
        <v>0</v>
      </c>
      <c r="F63" s="183">
        <v>0</v>
      </c>
      <c r="G63" s="183">
        <v>0</v>
      </c>
      <c r="H63" s="183">
        <v>0</v>
      </c>
      <c r="I63" s="183">
        <v>0</v>
      </c>
      <c r="J63" s="183">
        <v>0</v>
      </c>
      <c r="K63" s="183">
        <v>0</v>
      </c>
      <c r="L63" s="183">
        <v>0</v>
      </c>
      <c r="M63" s="183">
        <v>0</v>
      </c>
      <c r="N63" s="183">
        <v>0</v>
      </c>
      <c r="O63" s="183">
        <v>0</v>
      </c>
      <c r="P63" s="183">
        <v>0</v>
      </c>
      <c r="Q63" s="183">
        <v>0</v>
      </c>
      <c r="R63" s="183">
        <v>0</v>
      </c>
    </row>
    <row r="64" spans="1:18" x14ac:dyDescent="0.2">
      <c r="A64" s="130" t="s">
        <v>84</v>
      </c>
      <c r="B64" s="277" t="s">
        <v>85</v>
      </c>
      <c r="C64" s="183">
        <v>0</v>
      </c>
      <c r="D64" s="183">
        <v>0</v>
      </c>
      <c r="E64" s="183">
        <v>0</v>
      </c>
      <c r="F64" s="183">
        <v>0</v>
      </c>
      <c r="G64" s="183">
        <v>0</v>
      </c>
      <c r="H64" s="183">
        <v>0</v>
      </c>
      <c r="I64" s="183">
        <v>0</v>
      </c>
      <c r="J64" s="183">
        <v>0</v>
      </c>
      <c r="K64" s="183">
        <v>0</v>
      </c>
      <c r="L64" s="183">
        <v>0</v>
      </c>
      <c r="M64" s="183">
        <v>0</v>
      </c>
      <c r="N64" s="183">
        <v>0</v>
      </c>
      <c r="O64" s="183">
        <v>0</v>
      </c>
      <c r="P64" s="183">
        <v>0</v>
      </c>
      <c r="Q64" s="183">
        <v>0</v>
      </c>
      <c r="R64" s="183">
        <v>0</v>
      </c>
    </row>
    <row r="65" spans="1:18" x14ac:dyDescent="0.2">
      <c r="A65" s="130" t="s">
        <v>86</v>
      </c>
      <c r="B65" s="277" t="s">
        <v>87</v>
      </c>
      <c r="C65" s="183">
        <v>116</v>
      </c>
      <c r="D65" s="183">
        <v>116</v>
      </c>
      <c r="E65" s="183">
        <v>116</v>
      </c>
      <c r="F65" s="183">
        <v>71</v>
      </c>
      <c r="G65" s="183">
        <v>0</v>
      </c>
      <c r="H65" s="183">
        <v>0</v>
      </c>
      <c r="I65" s="183">
        <v>0</v>
      </c>
      <c r="J65" s="183">
        <v>0</v>
      </c>
      <c r="K65" s="183">
        <v>86</v>
      </c>
      <c r="L65" s="183">
        <v>86</v>
      </c>
      <c r="M65" s="183">
        <v>86</v>
      </c>
      <c r="N65" s="183">
        <v>63</v>
      </c>
      <c r="O65" s="183">
        <v>0</v>
      </c>
      <c r="P65" s="183">
        <v>0</v>
      </c>
      <c r="Q65" s="183">
        <v>0</v>
      </c>
      <c r="R65" s="183">
        <v>0</v>
      </c>
    </row>
    <row r="66" spans="1:18" x14ac:dyDescent="0.2">
      <c r="A66" s="130" t="s">
        <v>88</v>
      </c>
      <c r="B66" s="277" t="s">
        <v>89</v>
      </c>
      <c r="C66" s="183">
        <v>995</v>
      </c>
      <c r="D66" s="183">
        <v>1089</v>
      </c>
      <c r="E66" s="183">
        <v>1052</v>
      </c>
      <c r="F66" s="183">
        <v>592</v>
      </c>
      <c r="G66" s="183">
        <v>0</v>
      </c>
      <c r="H66" s="183">
        <v>0</v>
      </c>
      <c r="I66" s="183">
        <v>0</v>
      </c>
      <c r="J66" s="183">
        <v>0</v>
      </c>
      <c r="K66" s="183">
        <v>509</v>
      </c>
      <c r="L66" s="183">
        <v>513</v>
      </c>
      <c r="M66" s="183">
        <v>462</v>
      </c>
      <c r="N66" s="183">
        <v>213</v>
      </c>
      <c r="O66" s="183">
        <v>13</v>
      </c>
      <c r="P66" s="183">
        <v>13</v>
      </c>
      <c r="Q66" s="183">
        <v>6</v>
      </c>
      <c r="R66" s="183">
        <v>4</v>
      </c>
    </row>
    <row r="67" spans="1:18" x14ac:dyDescent="0.2">
      <c r="A67" s="130" t="s">
        <v>90</v>
      </c>
      <c r="B67" s="277" t="s">
        <v>91</v>
      </c>
      <c r="C67" s="183">
        <v>0</v>
      </c>
      <c r="D67" s="183">
        <v>0</v>
      </c>
      <c r="E67" s="183">
        <v>0</v>
      </c>
      <c r="F67" s="183">
        <v>0</v>
      </c>
      <c r="G67" s="183">
        <v>0</v>
      </c>
      <c r="H67" s="183">
        <v>0</v>
      </c>
      <c r="I67" s="183">
        <v>0</v>
      </c>
      <c r="J67" s="183">
        <v>0</v>
      </c>
      <c r="K67" s="183">
        <v>0</v>
      </c>
      <c r="L67" s="183">
        <v>0</v>
      </c>
      <c r="M67" s="183">
        <v>0</v>
      </c>
      <c r="N67" s="183">
        <v>0</v>
      </c>
      <c r="O67" s="183">
        <v>0</v>
      </c>
      <c r="P67" s="183">
        <v>0</v>
      </c>
      <c r="Q67" s="183">
        <v>0</v>
      </c>
      <c r="R67" s="183">
        <v>0</v>
      </c>
    </row>
    <row r="68" spans="1:18" x14ac:dyDescent="0.2">
      <c r="A68" s="130" t="s">
        <v>92</v>
      </c>
      <c r="B68" s="277" t="s">
        <v>93</v>
      </c>
      <c r="C68" s="183">
        <v>365</v>
      </c>
      <c r="D68" s="183">
        <v>365</v>
      </c>
      <c r="E68" s="183">
        <v>354</v>
      </c>
      <c r="F68" s="183">
        <v>284</v>
      </c>
      <c r="G68" s="183">
        <v>0</v>
      </c>
      <c r="H68" s="183">
        <v>0</v>
      </c>
      <c r="I68" s="183">
        <v>0</v>
      </c>
      <c r="J68" s="183">
        <v>0</v>
      </c>
      <c r="K68" s="183">
        <v>31</v>
      </c>
      <c r="L68" s="183">
        <v>31</v>
      </c>
      <c r="M68" s="183">
        <v>29</v>
      </c>
      <c r="N68" s="183">
        <v>21</v>
      </c>
      <c r="O68" s="183">
        <v>0</v>
      </c>
      <c r="P68" s="183">
        <v>0</v>
      </c>
      <c r="Q68" s="183">
        <v>0</v>
      </c>
      <c r="R68" s="183">
        <v>0</v>
      </c>
    </row>
    <row r="69" spans="1:18" x14ac:dyDescent="0.2">
      <c r="A69" s="130" t="s">
        <v>94</v>
      </c>
      <c r="B69" s="277" t="s">
        <v>95</v>
      </c>
      <c r="C69" s="183">
        <v>0</v>
      </c>
      <c r="D69" s="183">
        <v>0</v>
      </c>
      <c r="E69" s="183">
        <v>0</v>
      </c>
      <c r="F69" s="183">
        <v>0</v>
      </c>
      <c r="G69" s="183">
        <v>0</v>
      </c>
      <c r="H69" s="183">
        <v>0</v>
      </c>
      <c r="I69" s="183">
        <v>0</v>
      </c>
      <c r="J69" s="183">
        <v>0</v>
      </c>
      <c r="K69" s="183">
        <v>0</v>
      </c>
      <c r="L69" s="183">
        <v>0</v>
      </c>
      <c r="M69" s="183">
        <v>0</v>
      </c>
      <c r="N69" s="183">
        <v>0</v>
      </c>
      <c r="O69" s="183">
        <v>0</v>
      </c>
      <c r="P69" s="183">
        <v>0</v>
      </c>
      <c r="Q69" s="183">
        <v>0</v>
      </c>
      <c r="R69" s="183">
        <v>0</v>
      </c>
    </row>
    <row r="70" spans="1:18" x14ac:dyDescent="0.2">
      <c r="A70" s="130" t="s">
        <v>96</v>
      </c>
      <c r="B70" s="277" t="s">
        <v>97</v>
      </c>
      <c r="C70" s="183">
        <v>0</v>
      </c>
      <c r="D70" s="183">
        <v>0</v>
      </c>
      <c r="E70" s="183">
        <v>0</v>
      </c>
      <c r="F70" s="183">
        <v>0</v>
      </c>
      <c r="G70" s="183">
        <v>0</v>
      </c>
      <c r="H70" s="183">
        <v>0</v>
      </c>
      <c r="I70" s="183">
        <v>0</v>
      </c>
      <c r="J70" s="183">
        <v>0</v>
      </c>
      <c r="K70" s="183">
        <v>0</v>
      </c>
      <c r="L70" s="183">
        <v>0</v>
      </c>
      <c r="M70" s="183">
        <v>0</v>
      </c>
      <c r="N70" s="183">
        <v>0</v>
      </c>
      <c r="O70" s="183">
        <v>0</v>
      </c>
      <c r="P70" s="183">
        <v>0</v>
      </c>
      <c r="Q70" s="183">
        <v>0</v>
      </c>
      <c r="R70" s="183">
        <v>0</v>
      </c>
    </row>
    <row r="71" spans="1:18" x14ac:dyDescent="0.2">
      <c r="A71" s="130" t="s">
        <v>98</v>
      </c>
      <c r="B71" s="277" t="s">
        <v>99</v>
      </c>
      <c r="C71" s="183">
        <v>0</v>
      </c>
      <c r="D71" s="183">
        <v>0</v>
      </c>
      <c r="E71" s="183">
        <v>0</v>
      </c>
      <c r="F71" s="183">
        <v>0</v>
      </c>
      <c r="G71" s="183">
        <v>0</v>
      </c>
      <c r="H71" s="183">
        <v>0</v>
      </c>
      <c r="I71" s="183">
        <v>0</v>
      </c>
      <c r="J71" s="183">
        <v>0</v>
      </c>
      <c r="K71" s="183">
        <v>0</v>
      </c>
      <c r="L71" s="183">
        <v>0</v>
      </c>
      <c r="M71" s="183">
        <v>0</v>
      </c>
      <c r="N71" s="183">
        <v>0</v>
      </c>
      <c r="O71" s="183">
        <v>0</v>
      </c>
      <c r="P71" s="183">
        <v>0</v>
      </c>
      <c r="Q71" s="183">
        <v>0</v>
      </c>
      <c r="R71" s="183">
        <v>0</v>
      </c>
    </row>
    <row r="72" spans="1:18" x14ac:dyDescent="0.2">
      <c r="A72" s="130" t="s">
        <v>100</v>
      </c>
      <c r="B72" s="277" t="s">
        <v>101</v>
      </c>
      <c r="C72" s="183">
        <v>220</v>
      </c>
      <c r="D72" s="183">
        <v>220</v>
      </c>
      <c r="E72" s="183">
        <v>217</v>
      </c>
      <c r="F72" s="183">
        <v>102</v>
      </c>
      <c r="G72" s="183">
        <v>0</v>
      </c>
      <c r="H72" s="183">
        <v>0</v>
      </c>
      <c r="I72" s="183">
        <v>0</v>
      </c>
      <c r="J72" s="183">
        <v>0</v>
      </c>
      <c r="K72" s="183">
        <v>0</v>
      </c>
      <c r="L72" s="183">
        <v>0</v>
      </c>
      <c r="M72" s="183">
        <v>0</v>
      </c>
      <c r="N72" s="183">
        <v>0</v>
      </c>
      <c r="O72" s="183">
        <v>0</v>
      </c>
      <c r="P72" s="183">
        <v>0</v>
      </c>
      <c r="Q72" s="183">
        <v>0</v>
      </c>
      <c r="R72" s="183">
        <v>0</v>
      </c>
    </row>
    <row r="73" spans="1:18" x14ac:dyDescent="0.2">
      <c r="A73" s="278" t="s">
        <v>111</v>
      </c>
      <c r="B73" s="279" t="s">
        <v>103</v>
      </c>
      <c r="C73" s="417">
        <v>1628</v>
      </c>
      <c r="D73" s="416">
        <f>SUM(D62:D72)</f>
        <v>1790</v>
      </c>
      <c r="E73" s="293">
        <f t="shared" ref="E73:R73" si="2">SUM(E62:E72)</f>
        <v>1739</v>
      </c>
      <c r="F73" s="293">
        <f t="shared" si="2"/>
        <v>1049</v>
      </c>
      <c r="G73" s="293">
        <v>0</v>
      </c>
      <c r="H73" s="293">
        <f t="shared" si="2"/>
        <v>0</v>
      </c>
      <c r="I73" s="293">
        <f t="shared" si="2"/>
        <v>0</v>
      </c>
      <c r="J73" s="293">
        <f t="shared" si="2"/>
        <v>0</v>
      </c>
      <c r="K73" s="416">
        <v>621</v>
      </c>
      <c r="L73" s="416">
        <f t="shared" si="2"/>
        <v>630</v>
      </c>
      <c r="M73" s="416">
        <f t="shared" si="2"/>
        <v>577</v>
      </c>
      <c r="N73" s="416">
        <f t="shared" si="2"/>
        <v>297</v>
      </c>
      <c r="O73" s="416">
        <v>13</v>
      </c>
      <c r="P73" s="293">
        <f t="shared" si="2"/>
        <v>13</v>
      </c>
      <c r="Q73" s="293">
        <f t="shared" si="2"/>
        <v>6</v>
      </c>
      <c r="R73" s="293">
        <f t="shared" si="2"/>
        <v>4</v>
      </c>
    </row>
    <row r="74" spans="1:18" x14ac:dyDescent="0.2">
      <c r="A74" s="132" t="s">
        <v>69</v>
      </c>
      <c r="B74" s="536" t="s">
        <v>218</v>
      </c>
      <c r="C74" s="537"/>
      <c r="D74" s="537"/>
      <c r="E74" s="537"/>
      <c r="F74" s="537"/>
      <c r="G74" s="537"/>
      <c r="H74" s="537"/>
      <c r="I74" s="537"/>
      <c r="J74" s="537"/>
      <c r="K74" s="537"/>
      <c r="L74" s="537"/>
      <c r="M74" s="537"/>
      <c r="N74" s="537"/>
      <c r="O74" s="537"/>
      <c r="P74" s="537"/>
      <c r="Q74" s="537"/>
      <c r="R74" s="538"/>
    </row>
    <row r="75" spans="1:18" x14ac:dyDescent="0.2">
      <c r="A75" s="275" t="s">
        <v>78</v>
      </c>
      <c r="B75" s="276" t="s">
        <v>79</v>
      </c>
      <c r="C75" s="289"/>
      <c r="D75" s="290"/>
      <c r="E75" s="290"/>
      <c r="F75" s="290"/>
      <c r="G75" s="290"/>
      <c r="H75" s="290"/>
      <c r="I75" s="290"/>
      <c r="J75" s="290"/>
      <c r="K75" s="290"/>
      <c r="L75" s="290"/>
      <c r="M75" s="290"/>
      <c r="N75" s="290"/>
      <c r="O75" s="290"/>
      <c r="P75" s="290"/>
      <c r="Q75" s="290"/>
      <c r="R75" s="291"/>
    </row>
    <row r="76" spans="1:18" x14ac:dyDescent="0.2">
      <c r="A76" s="130" t="s">
        <v>80</v>
      </c>
      <c r="B76" s="277" t="s">
        <v>81</v>
      </c>
      <c r="C76" s="183">
        <v>0</v>
      </c>
      <c r="D76" s="184">
        <v>0</v>
      </c>
      <c r="E76" s="184">
        <v>0</v>
      </c>
      <c r="F76" s="184">
        <v>0</v>
      </c>
      <c r="G76" s="184">
        <v>0</v>
      </c>
      <c r="H76" s="184">
        <v>0</v>
      </c>
      <c r="I76" s="184">
        <v>0</v>
      </c>
      <c r="J76" s="184">
        <v>0</v>
      </c>
      <c r="K76" s="184">
        <v>0</v>
      </c>
      <c r="L76" s="184">
        <v>0</v>
      </c>
      <c r="M76" s="184">
        <v>0</v>
      </c>
      <c r="N76" s="184">
        <v>0</v>
      </c>
      <c r="O76" s="184">
        <v>0</v>
      </c>
      <c r="P76" s="184">
        <v>0</v>
      </c>
      <c r="Q76" s="184">
        <v>0</v>
      </c>
      <c r="R76" s="184">
        <v>0</v>
      </c>
    </row>
    <row r="77" spans="1:18" x14ac:dyDescent="0.2">
      <c r="A77" s="130" t="s">
        <v>82</v>
      </c>
      <c r="B77" s="277" t="s">
        <v>83</v>
      </c>
      <c r="C77" s="183">
        <v>492</v>
      </c>
      <c r="D77" s="184">
        <v>529</v>
      </c>
      <c r="E77" s="184">
        <v>236</v>
      </c>
      <c r="F77" s="184">
        <v>165</v>
      </c>
      <c r="G77" s="184">
        <v>0</v>
      </c>
      <c r="H77" s="184">
        <v>0</v>
      </c>
      <c r="I77" s="184">
        <v>0</v>
      </c>
      <c r="J77" s="184">
        <v>0</v>
      </c>
      <c r="K77" s="184">
        <v>0</v>
      </c>
      <c r="L77" s="184">
        <v>0</v>
      </c>
      <c r="M77" s="184">
        <v>0</v>
      </c>
      <c r="N77" s="184">
        <v>0</v>
      </c>
      <c r="O77" s="184">
        <v>0</v>
      </c>
      <c r="P77" s="184">
        <v>0</v>
      </c>
      <c r="Q77" s="184">
        <v>0</v>
      </c>
      <c r="R77" s="184">
        <v>0</v>
      </c>
    </row>
    <row r="78" spans="1:18" x14ac:dyDescent="0.2">
      <c r="A78" s="130" t="s">
        <v>84</v>
      </c>
      <c r="B78" s="277" t="s">
        <v>85</v>
      </c>
      <c r="C78" s="183">
        <v>861</v>
      </c>
      <c r="D78" s="184">
        <v>947</v>
      </c>
      <c r="E78" s="184">
        <v>574</v>
      </c>
      <c r="F78" s="184">
        <v>414</v>
      </c>
      <c r="G78" s="184">
        <v>0</v>
      </c>
      <c r="H78" s="184">
        <v>0</v>
      </c>
      <c r="I78" s="184">
        <v>0</v>
      </c>
      <c r="J78" s="184">
        <v>0</v>
      </c>
      <c r="K78" s="184">
        <v>122</v>
      </c>
      <c r="L78" s="184">
        <v>128</v>
      </c>
      <c r="M78" s="184">
        <v>84</v>
      </c>
      <c r="N78" s="184">
        <v>64</v>
      </c>
      <c r="O78" s="184">
        <v>7</v>
      </c>
      <c r="P78" s="184">
        <v>7</v>
      </c>
      <c r="Q78" s="184">
        <v>4</v>
      </c>
      <c r="R78" s="185">
        <v>4</v>
      </c>
    </row>
    <row r="79" spans="1:18" x14ac:dyDescent="0.2">
      <c r="A79" s="130" t="s">
        <v>86</v>
      </c>
      <c r="B79" s="277" t="s">
        <v>87</v>
      </c>
      <c r="C79" s="183">
        <v>285</v>
      </c>
      <c r="D79" s="184">
        <v>285</v>
      </c>
      <c r="E79" s="184">
        <v>285</v>
      </c>
      <c r="F79" s="184">
        <v>156</v>
      </c>
      <c r="G79" s="184">
        <v>0</v>
      </c>
      <c r="H79" s="184">
        <v>0</v>
      </c>
      <c r="I79" s="184">
        <v>0</v>
      </c>
      <c r="J79" s="184">
        <v>0</v>
      </c>
      <c r="K79" s="184">
        <v>300</v>
      </c>
      <c r="L79" s="184">
        <v>307</v>
      </c>
      <c r="M79" s="184">
        <v>250</v>
      </c>
      <c r="N79" s="184">
        <v>219</v>
      </c>
      <c r="O79" s="184">
        <v>0</v>
      </c>
      <c r="P79" s="184">
        <v>0</v>
      </c>
      <c r="Q79" s="184">
        <v>0</v>
      </c>
      <c r="R79" s="184">
        <v>0</v>
      </c>
    </row>
    <row r="80" spans="1:18" x14ac:dyDescent="0.2">
      <c r="A80" s="130" t="s">
        <v>88</v>
      </c>
      <c r="B80" s="277" t="s">
        <v>89</v>
      </c>
      <c r="C80" s="183">
        <v>965</v>
      </c>
      <c r="D80" s="184">
        <v>1089</v>
      </c>
      <c r="E80" s="184">
        <v>1052</v>
      </c>
      <c r="F80" s="184">
        <v>592</v>
      </c>
      <c r="G80" s="184">
        <v>0</v>
      </c>
      <c r="H80" s="184">
        <v>0</v>
      </c>
      <c r="I80" s="184">
        <v>0</v>
      </c>
      <c r="J80" s="184">
        <v>0</v>
      </c>
      <c r="K80" s="184">
        <v>461</v>
      </c>
      <c r="L80" s="184">
        <v>513</v>
      </c>
      <c r="M80" s="184">
        <v>462</v>
      </c>
      <c r="N80" s="184">
        <v>213</v>
      </c>
      <c r="O80" s="184">
        <v>9</v>
      </c>
      <c r="P80" s="184">
        <v>13</v>
      </c>
      <c r="Q80" s="184">
        <v>6</v>
      </c>
      <c r="R80" s="185">
        <v>4</v>
      </c>
    </row>
    <row r="81" spans="1:18" x14ac:dyDescent="0.2">
      <c r="A81" s="130" t="s">
        <v>90</v>
      </c>
      <c r="B81" s="277" t="s">
        <v>91</v>
      </c>
      <c r="C81" s="183">
        <v>292</v>
      </c>
      <c r="D81" s="184">
        <v>300</v>
      </c>
      <c r="E81" s="184">
        <v>300</v>
      </c>
      <c r="F81" s="184">
        <v>214</v>
      </c>
      <c r="G81" s="184">
        <v>0</v>
      </c>
      <c r="H81" s="184">
        <v>0</v>
      </c>
      <c r="I81" s="184">
        <v>0</v>
      </c>
      <c r="J81" s="184">
        <v>0</v>
      </c>
      <c r="K81" s="184">
        <v>16</v>
      </c>
      <c r="L81" s="184">
        <v>17</v>
      </c>
      <c r="M81" s="184">
        <v>14</v>
      </c>
      <c r="N81" s="184">
        <v>12</v>
      </c>
      <c r="O81" s="184">
        <v>7</v>
      </c>
      <c r="P81" s="184">
        <v>8</v>
      </c>
      <c r="Q81" s="184">
        <v>6</v>
      </c>
      <c r="R81" s="185">
        <v>6</v>
      </c>
    </row>
    <row r="82" spans="1:18" x14ac:dyDescent="0.2">
      <c r="A82" s="130" t="s">
        <v>92</v>
      </c>
      <c r="B82" s="277" t="s">
        <v>93</v>
      </c>
      <c r="C82" s="183">
        <v>562</v>
      </c>
      <c r="D82" s="184">
        <v>598</v>
      </c>
      <c r="E82" s="184">
        <v>587</v>
      </c>
      <c r="F82" s="184">
        <v>399</v>
      </c>
      <c r="G82" s="184">
        <v>0</v>
      </c>
      <c r="H82" s="184">
        <v>0</v>
      </c>
      <c r="I82" s="184">
        <v>0</v>
      </c>
      <c r="J82" s="184">
        <v>0</v>
      </c>
      <c r="K82" s="184">
        <v>38</v>
      </c>
      <c r="L82" s="184">
        <v>47</v>
      </c>
      <c r="M82" s="184">
        <v>38</v>
      </c>
      <c r="N82" s="184">
        <v>28</v>
      </c>
      <c r="O82" s="184">
        <v>0</v>
      </c>
      <c r="P82" s="184">
        <v>0</v>
      </c>
      <c r="Q82" s="184">
        <v>0</v>
      </c>
      <c r="R82" s="184">
        <v>0</v>
      </c>
    </row>
    <row r="83" spans="1:18" x14ac:dyDescent="0.2">
      <c r="A83" s="130" t="s">
        <v>94</v>
      </c>
      <c r="B83" s="277" t="s">
        <v>95</v>
      </c>
      <c r="C83" s="183">
        <v>0</v>
      </c>
      <c r="D83" s="184">
        <v>0</v>
      </c>
      <c r="E83" s="184">
        <v>0</v>
      </c>
      <c r="F83" s="184">
        <v>0</v>
      </c>
      <c r="G83" s="184">
        <v>0</v>
      </c>
      <c r="H83" s="184">
        <v>0</v>
      </c>
      <c r="I83" s="184">
        <v>0</v>
      </c>
      <c r="J83" s="184">
        <v>0</v>
      </c>
      <c r="K83" s="184">
        <v>0</v>
      </c>
      <c r="L83" s="184">
        <v>0</v>
      </c>
      <c r="M83" s="184">
        <v>0</v>
      </c>
      <c r="N83" s="184">
        <v>0</v>
      </c>
      <c r="O83" s="184">
        <v>0</v>
      </c>
      <c r="P83" s="184">
        <v>0</v>
      </c>
      <c r="Q83" s="184">
        <v>0</v>
      </c>
      <c r="R83" s="184">
        <v>0</v>
      </c>
    </row>
    <row r="84" spans="1:18" x14ac:dyDescent="0.2">
      <c r="A84" s="130" t="s">
        <v>96</v>
      </c>
      <c r="B84" s="277" t="s">
        <v>97</v>
      </c>
      <c r="C84" s="183">
        <v>0</v>
      </c>
      <c r="D84" s="184">
        <v>0</v>
      </c>
      <c r="E84" s="184">
        <v>0</v>
      </c>
      <c r="F84" s="184">
        <v>0</v>
      </c>
      <c r="G84" s="184">
        <v>0</v>
      </c>
      <c r="H84" s="184">
        <v>0</v>
      </c>
      <c r="I84" s="184">
        <v>0</v>
      </c>
      <c r="J84" s="184">
        <v>0</v>
      </c>
      <c r="K84" s="184">
        <v>0</v>
      </c>
      <c r="L84" s="184">
        <v>0</v>
      </c>
      <c r="M84" s="184">
        <v>0</v>
      </c>
      <c r="N84" s="184">
        <v>0</v>
      </c>
      <c r="O84" s="184">
        <v>0</v>
      </c>
      <c r="P84" s="184">
        <v>0</v>
      </c>
      <c r="Q84" s="184">
        <v>0</v>
      </c>
      <c r="R84" s="184">
        <v>0</v>
      </c>
    </row>
    <row r="85" spans="1:18" x14ac:dyDescent="0.2">
      <c r="A85" s="130" t="s">
        <v>98</v>
      </c>
      <c r="B85" s="277" t="s">
        <v>99</v>
      </c>
      <c r="C85" s="186">
        <v>762</v>
      </c>
      <c r="D85" s="187">
        <v>849</v>
      </c>
      <c r="E85" s="187">
        <v>376</v>
      </c>
      <c r="F85" s="187">
        <v>286</v>
      </c>
      <c r="G85" s="184">
        <v>0</v>
      </c>
      <c r="H85" s="184">
        <v>0</v>
      </c>
      <c r="I85" s="184">
        <v>0</v>
      </c>
      <c r="J85" s="184">
        <v>0</v>
      </c>
      <c r="K85" s="187">
        <v>0</v>
      </c>
      <c r="L85" s="187">
        <v>0</v>
      </c>
      <c r="M85" s="187">
        <v>0</v>
      </c>
      <c r="N85" s="187">
        <v>0</v>
      </c>
      <c r="O85" s="187">
        <v>0</v>
      </c>
      <c r="P85" s="187">
        <v>0</v>
      </c>
      <c r="Q85" s="187">
        <v>0</v>
      </c>
      <c r="R85" s="187">
        <v>0</v>
      </c>
    </row>
    <row r="86" spans="1:18" x14ac:dyDescent="0.2">
      <c r="A86" s="130" t="s">
        <v>100</v>
      </c>
      <c r="B86" s="277" t="s">
        <v>101</v>
      </c>
      <c r="C86" s="186">
        <v>218</v>
      </c>
      <c r="D86" s="187">
        <v>221</v>
      </c>
      <c r="E86" s="187">
        <v>217</v>
      </c>
      <c r="F86" s="187">
        <v>102</v>
      </c>
      <c r="G86" s="184">
        <v>0</v>
      </c>
      <c r="H86" s="184">
        <v>0</v>
      </c>
      <c r="I86" s="184">
        <v>0</v>
      </c>
      <c r="J86" s="184">
        <v>0</v>
      </c>
      <c r="K86" s="187">
        <v>0</v>
      </c>
      <c r="L86" s="187">
        <v>0</v>
      </c>
      <c r="M86" s="187">
        <v>0</v>
      </c>
      <c r="N86" s="187">
        <v>0</v>
      </c>
      <c r="O86" s="187">
        <v>0</v>
      </c>
      <c r="P86" s="187">
        <v>0</v>
      </c>
      <c r="Q86" s="187">
        <v>0</v>
      </c>
      <c r="R86" s="187">
        <v>0</v>
      </c>
    </row>
    <row r="87" spans="1:18" ht="13.5" thickBot="1" x14ac:dyDescent="0.25">
      <c r="A87" s="131" t="s">
        <v>219</v>
      </c>
      <c r="B87" s="133" t="s">
        <v>103</v>
      </c>
      <c r="C87" s="191">
        <v>4169</v>
      </c>
      <c r="D87" s="188">
        <f>SUM(D76:D86)</f>
        <v>4818</v>
      </c>
      <c r="E87" s="188">
        <f t="shared" ref="E87:R87" si="3">SUM(E76:E86)</f>
        <v>3627</v>
      </c>
      <c r="F87" s="188">
        <f t="shared" si="3"/>
        <v>2328</v>
      </c>
      <c r="G87" s="188">
        <v>0</v>
      </c>
      <c r="H87" s="188">
        <f t="shared" si="3"/>
        <v>0</v>
      </c>
      <c r="I87" s="188">
        <f t="shared" si="3"/>
        <v>0</v>
      </c>
      <c r="J87" s="188">
        <f t="shared" si="3"/>
        <v>0</v>
      </c>
      <c r="K87" s="188">
        <v>929</v>
      </c>
      <c r="L87" s="188">
        <f t="shared" si="3"/>
        <v>1012</v>
      </c>
      <c r="M87" s="188">
        <f t="shared" si="3"/>
        <v>848</v>
      </c>
      <c r="N87" s="188">
        <f t="shared" si="3"/>
        <v>536</v>
      </c>
      <c r="O87" s="188">
        <v>23</v>
      </c>
      <c r="P87" s="188">
        <f t="shared" si="3"/>
        <v>28</v>
      </c>
      <c r="Q87" s="188">
        <f t="shared" si="3"/>
        <v>16</v>
      </c>
      <c r="R87" s="188">
        <f t="shared" si="3"/>
        <v>14</v>
      </c>
    </row>
    <row r="89" spans="1:18" x14ac:dyDescent="0.2">
      <c r="A89" s="1" t="s">
        <v>115</v>
      </c>
    </row>
    <row r="90" spans="1:18" x14ac:dyDescent="0.2">
      <c r="A90" s="2" t="s">
        <v>113</v>
      </c>
      <c r="C90" s="1"/>
    </row>
    <row r="91" spans="1:18" x14ac:dyDescent="0.2">
      <c r="A91" s="1" t="s">
        <v>114</v>
      </c>
    </row>
  </sheetData>
  <mergeCells count="13">
    <mergeCell ref="T5:Y5"/>
    <mergeCell ref="A1:R1"/>
    <mergeCell ref="C2:F2"/>
    <mergeCell ref="G2:J2"/>
    <mergeCell ref="K2:N2"/>
    <mergeCell ref="O2:R2"/>
    <mergeCell ref="A2:B3"/>
    <mergeCell ref="C32:R32"/>
    <mergeCell ref="C46:R46"/>
    <mergeCell ref="C60:R60"/>
    <mergeCell ref="B74:R74"/>
    <mergeCell ref="C4:R4"/>
    <mergeCell ref="C18:R18"/>
  </mergeCells>
  <pageMargins left="0.7" right="0.7" top="0.75" bottom="0.75" header="0.3" footer="0.3"/>
  <pageSetup paperSize="9" scale="51" orientation="portrait" r:id="rId1"/>
  <ignoredErrors>
    <ignoredError sqref="B6:B16 B20:B30 B76:B86"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5"/>
  <sheetViews>
    <sheetView topLeftCell="M16" workbookViewId="0">
      <selection activeCell="R7" sqref="R7"/>
    </sheetView>
  </sheetViews>
  <sheetFormatPr defaultColWidth="9.140625" defaultRowHeight="15" x14ac:dyDescent="0.25"/>
  <cols>
    <col min="1" max="1" width="36" style="2" bestFit="1" customWidth="1"/>
    <col min="2" max="2" width="11.7109375" style="3" customWidth="1"/>
    <col min="3" max="14" width="11.7109375" style="1" customWidth="1"/>
    <col min="19" max="16384" width="9.140625" style="1"/>
  </cols>
  <sheetData>
    <row r="1" spans="1:20" ht="42.75" customHeight="1" x14ac:dyDescent="0.25">
      <c r="A1" s="547" t="s">
        <v>220</v>
      </c>
      <c r="B1" s="548"/>
      <c r="C1" s="548"/>
      <c r="D1" s="548"/>
      <c r="E1" s="548"/>
      <c r="F1" s="548"/>
      <c r="G1" s="548"/>
      <c r="H1" s="548"/>
      <c r="I1" s="548"/>
      <c r="J1" s="548"/>
      <c r="K1" s="548"/>
      <c r="L1" s="548"/>
      <c r="M1" s="549"/>
      <c r="N1" s="550"/>
      <c r="P1" s="4"/>
      <c r="Q1" s="1"/>
      <c r="R1" s="1"/>
    </row>
    <row r="2" spans="1:20" s="4" customFormat="1" ht="16.5" customHeight="1" x14ac:dyDescent="0.2">
      <c r="A2" s="555" t="s">
        <v>69</v>
      </c>
      <c r="B2" s="560" t="s">
        <v>221</v>
      </c>
      <c r="C2" s="561"/>
      <c r="D2" s="561"/>
      <c r="E2" s="561"/>
      <c r="F2" s="561"/>
      <c r="G2" s="561"/>
      <c r="H2" s="561"/>
      <c r="I2" s="562"/>
      <c r="J2" s="557" t="s">
        <v>222</v>
      </c>
      <c r="K2" s="558"/>
      <c r="L2" s="559"/>
      <c r="M2" s="551" t="s">
        <v>223</v>
      </c>
      <c r="N2" s="522" t="s">
        <v>224</v>
      </c>
      <c r="Q2" s="1"/>
      <c r="R2" s="1"/>
      <c r="S2" s="1"/>
      <c r="T2" s="1"/>
    </row>
    <row r="3" spans="1:20" s="4" customFormat="1" ht="52.5" customHeight="1" thickBot="1" x14ac:dyDescent="0.25">
      <c r="A3" s="532"/>
      <c r="B3" s="371" t="s">
        <v>225</v>
      </c>
      <c r="C3" s="371" t="s">
        <v>226</v>
      </c>
      <c r="D3" s="371" t="s">
        <v>227</v>
      </c>
      <c r="E3" s="371" t="s">
        <v>228</v>
      </c>
      <c r="F3" s="371" t="s">
        <v>229</v>
      </c>
      <c r="G3" s="371" t="s">
        <v>230</v>
      </c>
      <c r="H3" s="371" t="s">
        <v>231</v>
      </c>
      <c r="I3" s="371" t="s">
        <v>232</v>
      </c>
      <c r="J3" s="372" t="s">
        <v>233</v>
      </c>
      <c r="K3" s="372" t="s">
        <v>234</v>
      </c>
      <c r="L3" s="372" t="s">
        <v>235</v>
      </c>
      <c r="M3" s="552"/>
      <c r="N3" s="553"/>
      <c r="Q3" s="1"/>
      <c r="R3" s="1"/>
      <c r="S3" s="1"/>
      <c r="T3" s="1"/>
    </row>
    <row r="4" spans="1:20" ht="19.899999999999999" customHeight="1" x14ac:dyDescent="0.25">
      <c r="A4" s="190" t="s">
        <v>180</v>
      </c>
      <c r="B4" s="250">
        <f t="shared" ref="B4:B15" si="0">SUM(C4:I4)</f>
        <v>97.786999999999992</v>
      </c>
      <c r="C4" s="251">
        <v>7.7249999999999996</v>
      </c>
      <c r="D4" s="251">
        <v>20.196000000000002</v>
      </c>
      <c r="E4" s="251">
        <v>42.286000000000001</v>
      </c>
      <c r="F4" s="251">
        <v>26.497</v>
      </c>
      <c r="G4" s="251">
        <v>0</v>
      </c>
      <c r="H4" s="251">
        <v>1.083</v>
      </c>
      <c r="I4" s="251"/>
      <c r="J4" s="251"/>
      <c r="K4" s="251"/>
      <c r="L4" s="251"/>
      <c r="M4" s="252">
        <v>70.132000000000005</v>
      </c>
      <c r="N4" s="253">
        <f t="shared" ref="N4:N17" si="1">SUM(B4,J4:M4)</f>
        <v>167.91899999999998</v>
      </c>
      <c r="Q4" s="1"/>
      <c r="R4" s="1"/>
    </row>
    <row r="5" spans="1:20" ht="19.899999999999999" customHeight="1" thickBot="1" x14ac:dyDescent="0.3">
      <c r="A5" s="135" t="s">
        <v>236</v>
      </c>
      <c r="B5" s="254">
        <f t="shared" si="0"/>
        <v>36.966999999999999</v>
      </c>
      <c r="C5" s="255">
        <v>0.6</v>
      </c>
      <c r="D5" s="255">
        <v>4.2</v>
      </c>
      <c r="E5" s="255">
        <v>20.228000000000002</v>
      </c>
      <c r="F5" s="255">
        <v>11.939</v>
      </c>
      <c r="G5" s="255">
        <v>0</v>
      </c>
      <c r="H5" s="255"/>
      <c r="I5" s="255"/>
      <c r="J5" s="255"/>
      <c r="K5" s="255"/>
      <c r="L5" s="255"/>
      <c r="M5" s="256">
        <v>45.8</v>
      </c>
      <c r="N5" s="257">
        <f t="shared" si="1"/>
        <v>82.766999999999996</v>
      </c>
    </row>
    <row r="6" spans="1:20" ht="19.899999999999999" customHeight="1" x14ac:dyDescent="0.25">
      <c r="A6" s="190" t="s">
        <v>183</v>
      </c>
      <c r="B6" s="250">
        <f>SUM(C6:I6)</f>
        <v>66.85499999999999</v>
      </c>
      <c r="C6" s="251">
        <v>2.6579999999999999</v>
      </c>
      <c r="D6" s="251">
        <v>14.163</v>
      </c>
      <c r="E6" s="251">
        <v>43.433999999999997</v>
      </c>
      <c r="F6" s="251">
        <v>6.6</v>
      </c>
      <c r="G6" s="251"/>
      <c r="H6" s="251">
        <v>0</v>
      </c>
      <c r="I6" s="251"/>
      <c r="J6" s="251"/>
      <c r="K6" s="251">
        <v>1.6040000000000001</v>
      </c>
      <c r="L6" s="251"/>
      <c r="M6" s="252">
        <v>77.117999999999995</v>
      </c>
      <c r="N6" s="245">
        <f>SUM(B6,J6:M6)</f>
        <v>145.577</v>
      </c>
    </row>
    <row r="7" spans="1:20" ht="19.899999999999999" customHeight="1" thickBot="1" x14ac:dyDescent="0.3">
      <c r="A7" s="135" t="s">
        <v>237</v>
      </c>
      <c r="B7" s="254">
        <f>SUM(C7:I7)</f>
        <v>38.466000000000001</v>
      </c>
      <c r="C7" s="255">
        <v>0</v>
      </c>
      <c r="D7" s="255">
        <v>6.6520000000000001</v>
      </c>
      <c r="E7" s="255">
        <v>27.213999999999999</v>
      </c>
      <c r="F7" s="255">
        <v>4.5999999999999996</v>
      </c>
      <c r="G7" s="255"/>
      <c r="H7" s="255">
        <v>0</v>
      </c>
      <c r="I7" s="255"/>
      <c r="J7" s="255"/>
      <c r="K7" s="255">
        <v>0.5</v>
      </c>
      <c r="L7" s="255"/>
      <c r="M7" s="256">
        <v>58.435000000000002</v>
      </c>
      <c r="N7" s="249">
        <f>SUM(B7,J7:M7)</f>
        <v>97.40100000000001</v>
      </c>
    </row>
    <row r="8" spans="1:20" ht="19.899999999999999" customHeight="1" x14ac:dyDescent="0.25">
      <c r="A8" s="190" t="s">
        <v>182</v>
      </c>
      <c r="B8" s="250">
        <f t="shared" si="0"/>
        <v>40.754000000000005</v>
      </c>
      <c r="C8" s="251">
        <v>3.3250000000000002</v>
      </c>
      <c r="D8" s="251">
        <v>7.0730000000000004</v>
      </c>
      <c r="E8" s="251">
        <v>25.077000000000002</v>
      </c>
      <c r="F8" s="251">
        <v>3.71</v>
      </c>
      <c r="G8" s="251"/>
      <c r="H8" s="251">
        <v>1.569</v>
      </c>
      <c r="I8" s="251"/>
      <c r="J8" s="251"/>
      <c r="K8" s="251"/>
      <c r="L8" s="251"/>
      <c r="M8" s="252">
        <v>45.664999999999999</v>
      </c>
      <c r="N8" s="253">
        <f t="shared" si="1"/>
        <v>86.419000000000011</v>
      </c>
    </row>
    <row r="9" spans="1:20" ht="19.899999999999999" customHeight="1" thickBot="1" x14ac:dyDescent="0.3">
      <c r="A9" s="135" t="s">
        <v>238</v>
      </c>
      <c r="B9" s="254">
        <f t="shared" si="0"/>
        <v>25.006</v>
      </c>
      <c r="C9" s="255">
        <v>0.2</v>
      </c>
      <c r="D9" s="255">
        <v>5.1879999999999997</v>
      </c>
      <c r="E9" s="255">
        <v>15.188000000000001</v>
      </c>
      <c r="F9" s="255">
        <v>3.71</v>
      </c>
      <c r="G9" s="255"/>
      <c r="H9" s="255">
        <v>0.72</v>
      </c>
      <c r="I9" s="255"/>
      <c r="J9" s="255"/>
      <c r="K9" s="255"/>
      <c r="L9" s="255"/>
      <c r="M9" s="256">
        <v>37.703000000000003</v>
      </c>
      <c r="N9" s="257">
        <f t="shared" si="1"/>
        <v>62.709000000000003</v>
      </c>
    </row>
    <row r="10" spans="1:20" ht="19.899999999999999" customHeight="1" x14ac:dyDescent="0.2">
      <c r="A10" s="85" t="s">
        <v>179</v>
      </c>
      <c r="B10" s="242">
        <f>SUM(C10:I10)</f>
        <v>19.676000000000002</v>
      </c>
      <c r="C10" s="243">
        <v>0.65700000000000003</v>
      </c>
      <c r="D10" s="243">
        <v>2.258</v>
      </c>
      <c r="E10" s="243">
        <v>7.8529999999999998</v>
      </c>
      <c r="F10" s="243">
        <v>0.41699999999999998</v>
      </c>
      <c r="G10" s="243"/>
      <c r="H10" s="243">
        <v>8.4909999999999997</v>
      </c>
      <c r="I10" s="243"/>
      <c r="J10" s="243"/>
      <c r="K10" s="243">
        <v>3</v>
      </c>
      <c r="L10" s="243"/>
      <c r="M10" s="244">
        <v>4.6900000000000004</v>
      </c>
      <c r="N10" s="245">
        <f>SUM(B10,J10:M10)</f>
        <v>27.366000000000003</v>
      </c>
      <c r="O10" s="1"/>
      <c r="P10" s="1"/>
      <c r="Q10" s="1"/>
      <c r="R10" s="1"/>
    </row>
    <row r="11" spans="1:20" ht="19.899999999999999" customHeight="1" thickBot="1" x14ac:dyDescent="0.25">
      <c r="A11" s="134" t="s">
        <v>239</v>
      </c>
      <c r="B11" s="246">
        <f>SUM(C11:I11)</f>
        <v>6.2439999999999998</v>
      </c>
      <c r="C11" s="247">
        <v>0</v>
      </c>
      <c r="D11" s="247">
        <v>0.3</v>
      </c>
      <c r="E11" s="247">
        <v>3.403</v>
      </c>
      <c r="F11" s="247">
        <v>0.41699999999999998</v>
      </c>
      <c r="G11" s="247"/>
      <c r="H11" s="247">
        <v>2.1240000000000001</v>
      </c>
      <c r="I11" s="247"/>
      <c r="J11" s="247"/>
      <c r="K11" s="247">
        <v>2</v>
      </c>
      <c r="L11" s="247"/>
      <c r="M11" s="248">
        <v>1.373</v>
      </c>
      <c r="N11" s="249">
        <f>SUM(B11,J11:M11)</f>
        <v>9.6169999999999991</v>
      </c>
      <c r="O11" s="1"/>
      <c r="P11" s="1"/>
      <c r="Q11" s="1"/>
      <c r="R11" s="1"/>
    </row>
    <row r="12" spans="1:20" ht="19.899999999999999" customHeight="1" x14ac:dyDescent="0.25">
      <c r="A12" s="190" t="s">
        <v>181</v>
      </c>
      <c r="B12" s="250">
        <f>SUM(C12:I12)</f>
        <v>35.432000000000002</v>
      </c>
      <c r="C12" s="251">
        <v>3</v>
      </c>
      <c r="D12" s="251">
        <v>7.117</v>
      </c>
      <c r="E12" s="251">
        <v>12.234</v>
      </c>
      <c r="F12" s="251">
        <v>2.95</v>
      </c>
      <c r="G12" s="251">
        <v>0</v>
      </c>
      <c r="H12" s="251">
        <v>10.131</v>
      </c>
      <c r="I12" s="251"/>
      <c r="J12" s="251"/>
      <c r="K12" s="251"/>
      <c r="L12" s="251"/>
      <c r="M12" s="252">
        <v>23.701000000000001</v>
      </c>
      <c r="N12" s="245">
        <f>SUM(B12,J12:M12)</f>
        <v>59.133000000000003</v>
      </c>
    </row>
    <row r="13" spans="1:20" ht="19.899999999999999" customHeight="1" thickBot="1" x14ac:dyDescent="0.3">
      <c r="A13" s="135" t="s">
        <v>240</v>
      </c>
      <c r="B13" s="254">
        <f>SUM(C13:I13)</f>
        <v>5.1749999999999998</v>
      </c>
      <c r="C13" s="255">
        <v>0</v>
      </c>
      <c r="D13" s="255">
        <v>0</v>
      </c>
      <c r="E13" s="255">
        <v>2.2999999999999998</v>
      </c>
      <c r="F13" s="255">
        <v>0</v>
      </c>
      <c r="G13" s="255">
        <v>0</v>
      </c>
      <c r="H13" s="255">
        <v>2.875</v>
      </c>
      <c r="I13" s="255"/>
      <c r="J13" s="255"/>
      <c r="K13" s="255"/>
      <c r="L13" s="255"/>
      <c r="M13" s="256">
        <v>17.245000000000001</v>
      </c>
      <c r="N13" s="249">
        <f>SUM(B13,J13:M13)</f>
        <v>22.42</v>
      </c>
    </row>
    <row r="14" spans="1:20" ht="19.899999999999999" customHeight="1" x14ac:dyDescent="0.25">
      <c r="A14" s="190" t="s">
        <v>241</v>
      </c>
      <c r="B14" s="250">
        <f t="shared" si="0"/>
        <v>0</v>
      </c>
      <c r="C14" s="250"/>
      <c r="D14" s="250"/>
      <c r="E14" s="250"/>
      <c r="F14" s="250"/>
      <c r="G14" s="250"/>
      <c r="H14" s="250"/>
      <c r="I14" s="250"/>
      <c r="J14" s="250"/>
      <c r="K14" s="250"/>
      <c r="L14" s="250"/>
      <c r="M14" s="250">
        <v>108.95</v>
      </c>
      <c r="N14" s="253">
        <f t="shared" si="1"/>
        <v>108.95</v>
      </c>
    </row>
    <row r="15" spans="1:20" ht="19.899999999999999" customHeight="1" thickBot="1" x14ac:dyDescent="0.3">
      <c r="A15" s="136" t="s">
        <v>242</v>
      </c>
      <c r="B15" s="258">
        <f t="shared" si="0"/>
        <v>0</v>
      </c>
      <c r="C15" s="259"/>
      <c r="D15" s="259"/>
      <c r="E15" s="259"/>
      <c r="F15" s="259"/>
      <c r="G15" s="259"/>
      <c r="H15" s="259"/>
      <c r="I15" s="259"/>
      <c r="J15" s="259"/>
      <c r="K15" s="259"/>
      <c r="L15" s="259"/>
      <c r="M15" s="259">
        <v>70.590999999999994</v>
      </c>
      <c r="N15" s="260">
        <f t="shared" si="1"/>
        <v>70.590999999999994</v>
      </c>
    </row>
    <row r="16" spans="1:20" ht="19.899999999999999" customHeight="1" x14ac:dyDescent="0.25">
      <c r="A16" s="192" t="s">
        <v>74</v>
      </c>
      <c r="B16" s="261">
        <f>SUM(B10,B4,B14,B6,B8,B12)</f>
        <v>260.50400000000002</v>
      </c>
      <c r="C16" s="261">
        <f>SUM(C10,C4,C14,C6,C8,C12)</f>
        <v>17.364999999999998</v>
      </c>
      <c r="D16" s="261">
        <f t="shared" ref="D16:M16" si="2">SUM(D10,D4,D14,D6,D8,D12)</f>
        <v>50.807000000000002</v>
      </c>
      <c r="E16" s="261">
        <f t="shared" si="2"/>
        <v>130.88400000000001</v>
      </c>
      <c r="F16" s="261">
        <f t="shared" si="2"/>
        <v>40.174000000000007</v>
      </c>
      <c r="G16" s="261">
        <f t="shared" si="2"/>
        <v>0</v>
      </c>
      <c r="H16" s="261">
        <f t="shared" si="2"/>
        <v>21.274000000000001</v>
      </c>
      <c r="I16" s="261">
        <f t="shared" si="2"/>
        <v>0</v>
      </c>
      <c r="J16" s="261">
        <f t="shared" si="2"/>
        <v>0</v>
      </c>
      <c r="K16" s="261">
        <f t="shared" si="2"/>
        <v>4.6040000000000001</v>
      </c>
      <c r="L16" s="261">
        <f t="shared" si="2"/>
        <v>0</v>
      </c>
      <c r="M16" s="261">
        <f t="shared" si="2"/>
        <v>330.25600000000003</v>
      </c>
      <c r="N16" s="262">
        <f t="shared" si="1"/>
        <v>595.36400000000003</v>
      </c>
    </row>
    <row r="17" spans="1:24" ht="19.899999999999999" customHeight="1" thickBot="1" x14ac:dyDescent="0.3">
      <c r="A17" s="193" t="s">
        <v>243</v>
      </c>
      <c r="B17" s="263">
        <f>SUM(B11,B5,B15,B7,B9,B13)</f>
        <v>111.85799999999999</v>
      </c>
      <c r="C17" s="263">
        <f>SUM(C11,C5,C15,C7,C9,C13)</f>
        <v>0.8</v>
      </c>
      <c r="D17" s="263">
        <f t="shared" ref="D17:M17" si="3">SUM(D11,D5,D15,D7,D9,D13)</f>
        <v>16.34</v>
      </c>
      <c r="E17" s="263">
        <f t="shared" si="3"/>
        <v>68.332999999999998</v>
      </c>
      <c r="F17" s="263">
        <f t="shared" si="3"/>
        <v>20.666</v>
      </c>
      <c r="G17" s="263">
        <f t="shared" si="3"/>
        <v>0</v>
      </c>
      <c r="H17" s="263">
        <f t="shared" si="3"/>
        <v>5.7190000000000003</v>
      </c>
      <c r="I17" s="263">
        <f t="shared" si="3"/>
        <v>0</v>
      </c>
      <c r="J17" s="263">
        <f t="shared" si="3"/>
        <v>0</v>
      </c>
      <c r="K17" s="263">
        <f t="shared" si="3"/>
        <v>2.5</v>
      </c>
      <c r="L17" s="263">
        <f t="shared" si="3"/>
        <v>0</v>
      </c>
      <c r="M17" s="263">
        <f t="shared" si="3"/>
        <v>231.14699999999999</v>
      </c>
      <c r="N17" s="264">
        <f t="shared" si="1"/>
        <v>345.505</v>
      </c>
    </row>
    <row r="18" spans="1:24" ht="12.75" customHeight="1" x14ac:dyDescent="0.2">
      <c r="A18" s="99"/>
      <c r="B18" s="100"/>
      <c r="C18" s="101"/>
      <c r="D18" s="101"/>
      <c r="E18" s="101"/>
      <c r="F18" s="101"/>
      <c r="G18" s="101"/>
      <c r="H18" s="101"/>
      <c r="I18" s="101"/>
      <c r="J18" s="101"/>
      <c r="K18" s="101"/>
      <c r="L18" s="101"/>
      <c r="M18" s="101"/>
      <c r="N18" s="101"/>
      <c r="O18" s="56"/>
      <c r="P18" s="56"/>
      <c r="Q18" s="56"/>
      <c r="R18" s="56"/>
    </row>
    <row r="19" spans="1:24" ht="27" customHeight="1" x14ac:dyDescent="0.2">
      <c r="A19" s="554" t="s">
        <v>244</v>
      </c>
      <c r="B19" s="554"/>
      <c r="C19" s="554"/>
      <c r="D19" s="554"/>
      <c r="E19" s="554"/>
      <c r="F19" s="554"/>
      <c r="G19" s="554"/>
      <c r="H19" s="554"/>
      <c r="I19" s="554"/>
      <c r="J19" s="554"/>
      <c r="K19" s="554"/>
      <c r="L19" s="554"/>
      <c r="M19" s="554"/>
      <c r="N19" s="554"/>
      <c r="O19" s="56"/>
      <c r="P19" s="56"/>
      <c r="Q19" s="56"/>
      <c r="R19" s="56"/>
    </row>
    <row r="20" spans="1:24" ht="15" customHeight="1" x14ac:dyDescent="0.25">
      <c r="A20" s="556" t="s">
        <v>245</v>
      </c>
      <c r="B20" s="556"/>
      <c r="C20" s="556"/>
      <c r="D20" s="556"/>
      <c r="E20" s="556"/>
      <c r="F20" s="556"/>
      <c r="G20" s="556"/>
      <c r="H20" s="556"/>
      <c r="I20" s="556"/>
      <c r="J20" s="556"/>
      <c r="K20" s="556"/>
      <c r="L20" s="556"/>
      <c r="M20" s="556"/>
      <c r="N20" s="556"/>
      <c r="O20" s="69"/>
      <c r="P20" s="69"/>
      <c r="Q20" s="69"/>
      <c r="R20" s="69"/>
    </row>
    <row r="21" spans="1:24" ht="45" customHeight="1" x14ac:dyDescent="0.25">
      <c r="A21" s="554" t="s">
        <v>246</v>
      </c>
      <c r="B21" s="554"/>
      <c r="C21" s="554"/>
      <c r="D21" s="554"/>
      <c r="E21" s="554"/>
      <c r="F21" s="554"/>
      <c r="G21" s="554"/>
      <c r="H21" s="554"/>
      <c r="I21" s="554"/>
      <c r="J21" s="554"/>
      <c r="K21" s="554"/>
      <c r="L21" s="554"/>
      <c r="M21" s="554"/>
      <c r="N21" s="554"/>
      <c r="O21" s="69"/>
      <c r="P21" s="69"/>
      <c r="Q21" s="69"/>
      <c r="R21" s="69"/>
    </row>
    <row r="22" spans="1:24" ht="15" customHeight="1" x14ac:dyDescent="0.2">
      <c r="A22" s="554" t="s">
        <v>247</v>
      </c>
      <c r="B22" s="554"/>
      <c r="C22" s="554"/>
      <c r="D22" s="554"/>
      <c r="E22" s="554"/>
      <c r="F22" s="554"/>
      <c r="G22" s="554"/>
      <c r="H22" s="554"/>
      <c r="I22" s="554"/>
      <c r="J22" s="554"/>
      <c r="K22" s="554"/>
      <c r="L22" s="554"/>
      <c r="M22" s="554"/>
      <c r="N22" s="554"/>
      <c r="O22" s="90"/>
      <c r="P22" s="90"/>
      <c r="Q22" s="90"/>
      <c r="R22" s="90"/>
      <c r="S22" s="90"/>
      <c r="T22" s="90"/>
      <c r="U22" s="90"/>
      <c r="V22" s="90"/>
      <c r="W22" s="90"/>
      <c r="X22" s="90"/>
    </row>
    <row r="23" spans="1:24" ht="16.5" customHeight="1" x14ac:dyDescent="0.25">
      <c r="A23" s="554" t="s">
        <v>248</v>
      </c>
      <c r="B23" s="554"/>
      <c r="C23" s="554"/>
      <c r="D23" s="554"/>
      <c r="E23" s="554"/>
      <c r="F23" s="554"/>
      <c r="G23" s="554"/>
      <c r="H23" s="554"/>
      <c r="I23" s="554"/>
      <c r="J23" s="554"/>
      <c r="K23" s="554"/>
      <c r="L23" s="554"/>
      <c r="M23" s="554"/>
      <c r="N23" s="554"/>
    </row>
    <row r="24" spans="1:24" x14ac:dyDescent="0.25">
      <c r="A24" s="554" t="s">
        <v>249</v>
      </c>
      <c r="B24" s="554"/>
      <c r="C24" s="554"/>
      <c r="D24" s="554"/>
      <c r="E24" s="554"/>
      <c r="F24" s="554"/>
      <c r="G24" s="554"/>
      <c r="H24" s="554"/>
      <c r="I24" s="554"/>
      <c r="J24" s="554"/>
      <c r="K24" s="554"/>
      <c r="L24" s="554"/>
      <c r="M24" s="554"/>
      <c r="N24" s="554"/>
    </row>
    <row r="25" spans="1:24" customFormat="1" x14ac:dyDescent="0.25">
      <c r="A25" s="546"/>
      <c r="B25" s="546"/>
      <c r="C25" s="546"/>
      <c r="D25" s="546"/>
      <c r="E25" s="546"/>
      <c r="F25" s="546"/>
      <c r="G25" s="546"/>
      <c r="H25" s="546"/>
      <c r="I25" s="546"/>
      <c r="J25" s="546"/>
      <c r="K25" s="546"/>
      <c r="L25" s="546"/>
      <c r="M25" s="546"/>
      <c r="N25" s="546"/>
      <c r="S25" s="1"/>
    </row>
  </sheetData>
  <mergeCells count="13">
    <mergeCell ref="A25:N25"/>
    <mergeCell ref="A1:N1"/>
    <mergeCell ref="M2:M3"/>
    <mergeCell ref="N2:N3"/>
    <mergeCell ref="A19:N19"/>
    <mergeCell ref="A2:A3"/>
    <mergeCell ref="A20:N20"/>
    <mergeCell ref="A21:N21"/>
    <mergeCell ref="A22:N22"/>
    <mergeCell ref="A23:N23"/>
    <mergeCell ref="A24:N24"/>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E88"/>
  <sheetViews>
    <sheetView topLeftCell="S73" zoomScaleNormal="100" workbookViewId="0">
      <selection activeCell="AC7" sqref="AC7"/>
    </sheetView>
  </sheetViews>
  <sheetFormatPr defaultColWidth="9.140625" defaultRowHeight="12.75" x14ac:dyDescent="0.2"/>
  <cols>
    <col min="1" max="1" width="21.28515625" style="2" customWidth="1"/>
    <col min="2" max="25" width="8.85546875" style="1" customWidth="1"/>
    <col min="26" max="16384" width="9.140625" style="1"/>
  </cols>
  <sheetData>
    <row r="1" spans="1:31" ht="42.75" customHeight="1" x14ac:dyDescent="0.2">
      <c r="A1" s="623" t="s">
        <v>250</v>
      </c>
      <c r="B1" s="624"/>
      <c r="C1" s="624"/>
      <c r="D1" s="624"/>
      <c r="E1" s="624"/>
      <c r="F1" s="624"/>
      <c r="G1" s="624"/>
      <c r="H1" s="624"/>
      <c r="I1" s="624"/>
      <c r="J1" s="624"/>
      <c r="K1" s="624"/>
      <c r="L1" s="624"/>
      <c r="M1" s="624"/>
      <c r="N1" s="624"/>
      <c r="O1" s="624"/>
      <c r="P1" s="624"/>
      <c r="Q1" s="624"/>
      <c r="R1" s="624"/>
      <c r="S1" s="624"/>
      <c r="T1" s="624"/>
      <c r="U1" s="624"/>
      <c r="V1" s="624"/>
      <c r="W1" s="624"/>
      <c r="X1" s="624"/>
      <c r="Y1" s="625"/>
      <c r="AA1" s="4"/>
      <c r="AB1" s="4"/>
      <c r="AC1" s="4"/>
      <c r="AD1" s="4"/>
      <c r="AE1" s="4"/>
    </row>
    <row r="2" spans="1:31" s="4" customFormat="1" ht="17.25" customHeight="1" x14ac:dyDescent="0.2">
      <c r="A2" s="648" t="s">
        <v>69</v>
      </c>
      <c r="B2" s="560" t="s">
        <v>221</v>
      </c>
      <c r="C2" s="561"/>
      <c r="D2" s="561"/>
      <c r="E2" s="561"/>
      <c r="F2" s="561"/>
      <c r="G2" s="561"/>
      <c r="H2" s="561"/>
      <c r="I2" s="561"/>
      <c r="J2" s="561"/>
      <c r="K2" s="561"/>
      <c r="L2" s="561"/>
      <c r="M2" s="561"/>
      <c r="N2" s="561"/>
      <c r="O2" s="562"/>
      <c r="P2" s="560" t="s">
        <v>222</v>
      </c>
      <c r="Q2" s="561"/>
      <c r="R2" s="561"/>
      <c r="S2" s="561"/>
      <c r="T2" s="561"/>
      <c r="U2" s="561"/>
      <c r="V2" s="650" t="s">
        <v>223</v>
      </c>
      <c r="W2" s="651"/>
      <c r="X2" s="579" t="s">
        <v>74</v>
      </c>
      <c r="Y2" s="582" t="s">
        <v>251</v>
      </c>
    </row>
    <row r="3" spans="1:31" s="4" customFormat="1" ht="52.5" customHeight="1" x14ac:dyDescent="0.2">
      <c r="A3" s="555"/>
      <c r="B3" s="647" t="s">
        <v>226</v>
      </c>
      <c r="C3" s="647"/>
      <c r="D3" s="647" t="s">
        <v>227</v>
      </c>
      <c r="E3" s="647"/>
      <c r="F3" s="647" t="s">
        <v>228</v>
      </c>
      <c r="G3" s="647"/>
      <c r="H3" s="647" t="s">
        <v>229</v>
      </c>
      <c r="I3" s="647"/>
      <c r="J3" s="647" t="s">
        <v>230</v>
      </c>
      <c r="K3" s="647"/>
      <c r="L3" s="647" t="s">
        <v>252</v>
      </c>
      <c r="M3" s="647"/>
      <c r="N3" s="478" t="s">
        <v>232</v>
      </c>
      <c r="O3" s="480"/>
      <c r="P3" s="478" t="s">
        <v>233</v>
      </c>
      <c r="Q3" s="480"/>
      <c r="R3" s="478" t="s">
        <v>234</v>
      </c>
      <c r="S3" s="480"/>
      <c r="T3" s="478" t="s">
        <v>235</v>
      </c>
      <c r="U3" s="480"/>
      <c r="V3" s="652"/>
      <c r="W3" s="653"/>
      <c r="X3" s="580"/>
      <c r="Y3" s="583"/>
    </row>
    <row r="4" spans="1:31" s="4" customFormat="1" ht="13.5" customHeight="1" thickBot="1" x14ac:dyDescent="0.25">
      <c r="A4" s="532"/>
      <c r="B4" s="47" t="s">
        <v>74</v>
      </c>
      <c r="C4" s="47" t="s">
        <v>253</v>
      </c>
      <c r="D4" s="47" t="s">
        <v>74</v>
      </c>
      <c r="E4" s="47" t="s">
        <v>253</v>
      </c>
      <c r="F4" s="47" t="s">
        <v>74</v>
      </c>
      <c r="G4" s="47" t="s">
        <v>253</v>
      </c>
      <c r="H4" s="47" t="s">
        <v>74</v>
      </c>
      <c r="I4" s="47" t="s">
        <v>253</v>
      </c>
      <c r="J4" s="47" t="s">
        <v>74</v>
      </c>
      <c r="K4" s="47" t="s">
        <v>253</v>
      </c>
      <c r="L4" s="47" t="s">
        <v>74</v>
      </c>
      <c r="M4" s="47" t="s">
        <v>253</v>
      </c>
      <c r="N4" s="47" t="s">
        <v>74</v>
      </c>
      <c r="O4" s="47" t="s">
        <v>253</v>
      </c>
      <c r="P4" s="47" t="s">
        <v>74</v>
      </c>
      <c r="Q4" s="47" t="s">
        <v>253</v>
      </c>
      <c r="R4" s="47" t="s">
        <v>74</v>
      </c>
      <c r="S4" s="47" t="s">
        <v>253</v>
      </c>
      <c r="T4" s="47" t="s">
        <v>74</v>
      </c>
      <c r="U4" s="47" t="s">
        <v>253</v>
      </c>
      <c r="V4" s="47" t="s">
        <v>74</v>
      </c>
      <c r="W4" s="47" t="s">
        <v>253</v>
      </c>
      <c r="X4" s="581"/>
      <c r="Y4" s="584"/>
    </row>
    <row r="5" spans="1:31" s="5" customFormat="1" ht="12.75" customHeight="1" x14ac:dyDescent="0.2">
      <c r="A5" s="141" t="s">
        <v>254</v>
      </c>
      <c r="B5" s="142">
        <f t="shared" ref="B5:Q7" si="0">B16+B27+B38+B49+B71+B60</f>
        <v>0</v>
      </c>
      <c r="C5" s="142">
        <f t="shared" si="0"/>
        <v>0</v>
      </c>
      <c r="D5" s="142">
        <f t="shared" si="0"/>
        <v>0</v>
      </c>
      <c r="E5" s="142">
        <f t="shared" si="0"/>
        <v>0</v>
      </c>
      <c r="F5" s="142">
        <f t="shared" si="0"/>
        <v>3</v>
      </c>
      <c r="G5" s="142">
        <f t="shared" si="0"/>
        <v>2</v>
      </c>
      <c r="H5" s="142">
        <f t="shared" si="0"/>
        <v>3</v>
      </c>
      <c r="I5" s="142">
        <f t="shared" si="0"/>
        <v>2</v>
      </c>
      <c r="J5" s="142">
        <f t="shared" si="0"/>
        <v>0</v>
      </c>
      <c r="K5" s="142">
        <f t="shared" si="0"/>
        <v>0</v>
      </c>
      <c r="L5" s="142">
        <f t="shared" si="0"/>
        <v>1</v>
      </c>
      <c r="M5" s="142">
        <f t="shared" si="0"/>
        <v>1</v>
      </c>
      <c r="N5" s="142">
        <f t="shared" si="0"/>
        <v>0</v>
      </c>
      <c r="O5" s="142">
        <f t="shared" si="0"/>
        <v>0</v>
      </c>
      <c r="P5" s="142">
        <f t="shared" si="0"/>
        <v>0</v>
      </c>
      <c r="Q5" s="142">
        <f t="shared" si="0"/>
        <v>0</v>
      </c>
      <c r="R5" s="142">
        <f t="shared" ref="C5:W7" si="1">R16+R27+R38+R49+R71+R60</f>
        <v>1</v>
      </c>
      <c r="S5" s="142">
        <f t="shared" si="1"/>
        <v>1</v>
      </c>
      <c r="T5" s="142">
        <f t="shared" si="1"/>
        <v>0</v>
      </c>
      <c r="U5" s="142">
        <f t="shared" si="1"/>
        <v>0</v>
      </c>
      <c r="V5" s="142">
        <f t="shared" si="1"/>
        <v>20</v>
      </c>
      <c r="W5" s="142">
        <f t="shared" si="1"/>
        <v>10</v>
      </c>
      <c r="X5" s="373">
        <f>SUM(B5,D5,F5,H5,J5,L5,T5,P5,R5,V5,N5)</f>
        <v>28</v>
      </c>
      <c r="Y5" s="139">
        <f>SUM(C5,E5,G5,I5,K5,M5,U5,Q5,S5,W5,O5)</f>
        <v>16</v>
      </c>
    </row>
    <row r="6" spans="1:31" s="5" customFormat="1" ht="12.75" customHeight="1" x14ac:dyDescent="0.2">
      <c r="A6" s="28" t="s">
        <v>255</v>
      </c>
      <c r="B6" s="142">
        <f t="shared" si="0"/>
        <v>0</v>
      </c>
      <c r="C6" s="142">
        <f t="shared" si="1"/>
        <v>0</v>
      </c>
      <c r="D6" s="142">
        <f t="shared" si="1"/>
        <v>1</v>
      </c>
      <c r="E6" s="142">
        <f t="shared" si="1"/>
        <v>1</v>
      </c>
      <c r="F6" s="142">
        <f t="shared" si="1"/>
        <v>41</v>
      </c>
      <c r="G6" s="142">
        <f t="shared" si="1"/>
        <v>23</v>
      </c>
      <c r="H6" s="142">
        <f t="shared" si="1"/>
        <v>11</v>
      </c>
      <c r="I6" s="142">
        <f t="shared" si="1"/>
        <v>8</v>
      </c>
      <c r="J6" s="142">
        <f t="shared" si="1"/>
        <v>0</v>
      </c>
      <c r="K6" s="142">
        <f t="shared" si="1"/>
        <v>0</v>
      </c>
      <c r="L6" s="142">
        <f t="shared" si="1"/>
        <v>6</v>
      </c>
      <c r="M6" s="142">
        <f t="shared" si="1"/>
        <v>0</v>
      </c>
      <c r="N6" s="142">
        <f t="shared" si="1"/>
        <v>0</v>
      </c>
      <c r="O6" s="142">
        <f t="shared" si="1"/>
        <v>0</v>
      </c>
      <c r="P6" s="142">
        <f t="shared" si="1"/>
        <v>0</v>
      </c>
      <c r="Q6" s="142">
        <f t="shared" si="1"/>
        <v>0</v>
      </c>
      <c r="R6" s="142">
        <f t="shared" si="1"/>
        <v>0</v>
      </c>
      <c r="S6" s="142">
        <f t="shared" si="1"/>
        <v>0</v>
      </c>
      <c r="T6" s="142">
        <f t="shared" si="1"/>
        <v>0</v>
      </c>
      <c r="U6" s="142">
        <f t="shared" si="1"/>
        <v>0</v>
      </c>
      <c r="V6" s="142">
        <f t="shared" si="1"/>
        <v>59</v>
      </c>
      <c r="W6" s="142">
        <f t="shared" si="1"/>
        <v>38</v>
      </c>
      <c r="X6" s="374">
        <f>SUM(B6,D6,F6,H6,J6,L6,T6,P6,R6,V6)</f>
        <v>118</v>
      </c>
      <c r="Y6" s="139">
        <f t="shared" ref="Y6:Y9" si="2">SUM(C6,E6,G6,I6,K6,M6,U6,Q6,S6,W6)</f>
        <v>70</v>
      </c>
    </row>
    <row r="7" spans="1:31" s="5" customFormat="1" ht="12.75" customHeight="1" x14ac:dyDescent="0.2">
      <c r="A7" s="28" t="s">
        <v>256</v>
      </c>
      <c r="B7" s="142">
        <f t="shared" si="0"/>
        <v>3</v>
      </c>
      <c r="C7" s="142">
        <f t="shared" si="1"/>
        <v>0</v>
      </c>
      <c r="D7" s="142">
        <f t="shared" si="1"/>
        <v>22</v>
      </c>
      <c r="E7" s="142">
        <f t="shared" si="1"/>
        <v>5</v>
      </c>
      <c r="F7" s="142">
        <f t="shared" si="1"/>
        <v>64</v>
      </c>
      <c r="G7" s="142">
        <f t="shared" si="1"/>
        <v>30</v>
      </c>
      <c r="H7" s="142">
        <f t="shared" si="1"/>
        <v>14</v>
      </c>
      <c r="I7" s="142">
        <f t="shared" si="1"/>
        <v>8</v>
      </c>
      <c r="J7" s="142">
        <f t="shared" si="1"/>
        <v>0</v>
      </c>
      <c r="K7" s="142">
        <f t="shared" si="1"/>
        <v>0</v>
      </c>
      <c r="L7" s="142">
        <f t="shared" si="1"/>
        <v>5</v>
      </c>
      <c r="M7" s="142">
        <f t="shared" si="1"/>
        <v>3</v>
      </c>
      <c r="N7" s="142">
        <f t="shared" si="1"/>
        <v>0</v>
      </c>
      <c r="O7" s="142">
        <f t="shared" si="1"/>
        <v>0</v>
      </c>
      <c r="P7" s="142">
        <f t="shared" si="1"/>
        <v>0</v>
      </c>
      <c r="Q7" s="142">
        <f t="shared" si="1"/>
        <v>0</v>
      </c>
      <c r="R7" s="142">
        <f t="shared" si="1"/>
        <v>0</v>
      </c>
      <c r="S7" s="142">
        <f t="shared" si="1"/>
        <v>0</v>
      </c>
      <c r="T7" s="142">
        <f t="shared" si="1"/>
        <v>0</v>
      </c>
      <c r="U7" s="142">
        <f t="shared" si="1"/>
        <v>0</v>
      </c>
      <c r="V7" s="142">
        <f t="shared" si="1"/>
        <v>101</v>
      </c>
      <c r="W7" s="142">
        <f t="shared" si="1"/>
        <v>71</v>
      </c>
      <c r="X7" s="374">
        <f t="shared" ref="X7:X10" si="3">SUM(B7,D7,F7,H7,J7,L7,T7,P7,R7,V7)</f>
        <v>209</v>
      </c>
      <c r="Y7" s="139">
        <f t="shared" si="2"/>
        <v>117</v>
      </c>
    </row>
    <row r="8" spans="1:31" s="5" customFormat="1" ht="12.75" customHeight="1" x14ac:dyDescent="0.2">
      <c r="A8" s="28" t="s">
        <v>257</v>
      </c>
      <c r="B8" s="142">
        <f>B19+B30+B41+B52+B74+B63</f>
        <v>3</v>
      </c>
      <c r="C8" s="142">
        <f t="shared" ref="C8:W10" si="4">C19+C30+C41+C52+C74+C63</f>
        <v>1</v>
      </c>
      <c r="D8" s="142">
        <f t="shared" si="4"/>
        <v>13</v>
      </c>
      <c r="E8" s="142">
        <f t="shared" si="4"/>
        <v>5</v>
      </c>
      <c r="F8" s="142">
        <f t="shared" si="4"/>
        <v>30</v>
      </c>
      <c r="G8" s="142">
        <f t="shared" si="4"/>
        <v>16</v>
      </c>
      <c r="H8" s="142">
        <f t="shared" si="4"/>
        <v>19</v>
      </c>
      <c r="I8" s="142">
        <f t="shared" si="4"/>
        <v>9</v>
      </c>
      <c r="J8" s="142">
        <f t="shared" si="4"/>
        <v>0</v>
      </c>
      <c r="K8" s="142">
        <f t="shared" si="4"/>
        <v>0</v>
      </c>
      <c r="L8" s="142">
        <f t="shared" si="4"/>
        <v>1</v>
      </c>
      <c r="M8" s="142">
        <f t="shared" si="4"/>
        <v>0</v>
      </c>
      <c r="N8" s="142">
        <f t="shared" si="4"/>
        <v>0</v>
      </c>
      <c r="O8" s="142">
        <f t="shared" si="4"/>
        <v>0</v>
      </c>
      <c r="P8" s="142">
        <f t="shared" si="4"/>
        <v>0</v>
      </c>
      <c r="Q8" s="142">
        <f t="shared" si="4"/>
        <v>0</v>
      </c>
      <c r="R8" s="142">
        <f t="shared" si="4"/>
        <v>1</v>
      </c>
      <c r="S8" s="142">
        <f t="shared" si="4"/>
        <v>1</v>
      </c>
      <c r="T8" s="142">
        <f t="shared" si="4"/>
        <v>0</v>
      </c>
      <c r="U8" s="142">
        <f t="shared" si="4"/>
        <v>0</v>
      </c>
      <c r="V8" s="142">
        <f t="shared" si="4"/>
        <v>109</v>
      </c>
      <c r="W8" s="142">
        <f t="shared" si="4"/>
        <v>88</v>
      </c>
      <c r="X8" s="374">
        <f t="shared" si="3"/>
        <v>176</v>
      </c>
      <c r="Y8" s="139">
        <f t="shared" si="2"/>
        <v>120</v>
      </c>
    </row>
    <row r="9" spans="1:31" s="5" customFormat="1" x14ac:dyDescent="0.2">
      <c r="A9" s="28" t="s">
        <v>258</v>
      </c>
      <c r="B9" s="142">
        <f t="shared" ref="B9:Q10" si="5">B20+B31+B42+B53+B75+B64</f>
        <v>5</v>
      </c>
      <c r="C9" s="142">
        <f t="shared" si="5"/>
        <v>0</v>
      </c>
      <c r="D9" s="142">
        <f t="shared" si="5"/>
        <v>18</v>
      </c>
      <c r="E9" s="142">
        <f t="shared" si="5"/>
        <v>7</v>
      </c>
      <c r="F9" s="142">
        <f t="shared" si="5"/>
        <v>17</v>
      </c>
      <c r="G9" s="142">
        <f t="shared" si="5"/>
        <v>9</v>
      </c>
      <c r="H9" s="142">
        <f t="shared" si="5"/>
        <v>6</v>
      </c>
      <c r="I9" s="142">
        <f t="shared" si="5"/>
        <v>1</v>
      </c>
      <c r="J9" s="142">
        <f t="shared" si="5"/>
        <v>0</v>
      </c>
      <c r="K9" s="142">
        <f t="shared" si="5"/>
        <v>0</v>
      </c>
      <c r="L9" s="142">
        <f t="shared" si="5"/>
        <v>1</v>
      </c>
      <c r="M9" s="142">
        <f t="shared" si="5"/>
        <v>0</v>
      </c>
      <c r="N9" s="142">
        <f t="shared" si="5"/>
        <v>0</v>
      </c>
      <c r="O9" s="142">
        <f t="shared" si="5"/>
        <v>0</v>
      </c>
      <c r="P9" s="142">
        <f t="shared" si="5"/>
        <v>0</v>
      </c>
      <c r="Q9" s="142">
        <f t="shared" si="5"/>
        <v>0</v>
      </c>
      <c r="R9" s="142">
        <f t="shared" si="4"/>
        <v>0</v>
      </c>
      <c r="S9" s="142">
        <f t="shared" si="4"/>
        <v>0</v>
      </c>
      <c r="T9" s="142">
        <f t="shared" si="4"/>
        <v>0</v>
      </c>
      <c r="U9" s="142">
        <f t="shared" si="4"/>
        <v>0</v>
      </c>
      <c r="V9" s="142">
        <f t="shared" si="4"/>
        <v>47</v>
      </c>
      <c r="W9" s="142">
        <f t="shared" si="4"/>
        <v>28</v>
      </c>
      <c r="X9" s="374">
        <f t="shared" si="3"/>
        <v>94</v>
      </c>
      <c r="Y9" s="139">
        <f t="shared" si="2"/>
        <v>45</v>
      </c>
    </row>
    <row r="10" spans="1:31" s="5" customFormat="1" x14ac:dyDescent="0.2">
      <c r="A10" s="28" t="s">
        <v>259</v>
      </c>
      <c r="B10" s="142">
        <f t="shared" si="5"/>
        <v>10</v>
      </c>
      <c r="C10" s="142">
        <f t="shared" si="4"/>
        <v>0</v>
      </c>
      <c r="D10" s="142">
        <f t="shared" si="4"/>
        <v>4</v>
      </c>
      <c r="E10" s="142">
        <f t="shared" si="4"/>
        <v>0</v>
      </c>
      <c r="F10" s="142">
        <f t="shared" si="4"/>
        <v>3</v>
      </c>
      <c r="G10" s="142">
        <f t="shared" si="4"/>
        <v>1</v>
      </c>
      <c r="H10" s="142">
        <f t="shared" si="4"/>
        <v>2</v>
      </c>
      <c r="I10" s="142">
        <f t="shared" si="4"/>
        <v>1</v>
      </c>
      <c r="J10" s="142">
        <f t="shared" si="4"/>
        <v>0</v>
      </c>
      <c r="K10" s="142">
        <f t="shared" si="4"/>
        <v>0</v>
      </c>
      <c r="L10" s="142">
        <f t="shared" si="4"/>
        <v>1</v>
      </c>
      <c r="M10" s="142">
        <f t="shared" si="4"/>
        <v>0</v>
      </c>
      <c r="N10" s="142">
        <f t="shared" si="4"/>
        <v>0</v>
      </c>
      <c r="O10" s="142">
        <f t="shared" si="4"/>
        <v>0</v>
      </c>
      <c r="P10" s="142">
        <f t="shared" si="4"/>
        <v>0</v>
      </c>
      <c r="Q10" s="142">
        <f t="shared" si="4"/>
        <v>0</v>
      </c>
      <c r="R10" s="142">
        <f t="shared" si="4"/>
        <v>0</v>
      </c>
      <c r="S10" s="142">
        <f t="shared" si="4"/>
        <v>0</v>
      </c>
      <c r="T10" s="142">
        <f t="shared" si="4"/>
        <v>0</v>
      </c>
      <c r="U10" s="142">
        <f t="shared" si="4"/>
        <v>0</v>
      </c>
      <c r="V10" s="142">
        <f t="shared" si="4"/>
        <v>4</v>
      </c>
      <c r="W10" s="142">
        <f t="shared" si="4"/>
        <v>2</v>
      </c>
      <c r="X10" s="374">
        <f t="shared" si="3"/>
        <v>24</v>
      </c>
      <c r="Y10" s="139">
        <f>SUM(C10,E10,G10,I10,K10,M10,U10,Q10,S10,W10)</f>
        <v>4</v>
      </c>
    </row>
    <row r="11" spans="1:31" ht="13.5" thickBot="1" x14ac:dyDescent="0.25">
      <c r="A11" s="22" t="s">
        <v>74</v>
      </c>
      <c r="B11" s="138">
        <f>SUM(B5:B10)</f>
        <v>21</v>
      </c>
      <c r="C11" s="138">
        <f t="shared" ref="C11:W11" si="6">SUM(C5:C10)</f>
        <v>1</v>
      </c>
      <c r="D11" s="138">
        <f t="shared" si="6"/>
        <v>58</v>
      </c>
      <c r="E11" s="138">
        <f t="shared" si="6"/>
        <v>18</v>
      </c>
      <c r="F11" s="138">
        <f t="shared" si="6"/>
        <v>158</v>
      </c>
      <c r="G11" s="138">
        <f t="shared" si="6"/>
        <v>81</v>
      </c>
      <c r="H11" s="138">
        <f t="shared" si="6"/>
        <v>55</v>
      </c>
      <c r="I11" s="138">
        <f t="shared" si="6"/>
        <v>29</v>
      </c>
      <c r="J11" s="138">
        <f t="shared" si="6"/>
        <v>0</v>
      </c>
      <c r="K11" s="138">
        <f t="shared" si="6"/>
        <v>0</v>
      </c>
      <c r="L11" s="138">
        <f t="shared" si="6"/>
        <v>15</v>
      </c>
      <c r="M11" s="138">
        <f t="shared" si="6"/>
        <v>4</v>
      </c>
      <c r="N11" s="138">
        <f t="shared" si="6"/>
        <v>0</v>
      </c>
      <c r="O11" s="138">
        <f t="shared" si="6"/>
        <v>0</v>
      </c>
      <c r="P11" s="138">
        <f t="shared" si="6"/>
        <v>0</v>
      </c>
      <c r="Q11" s="138">
        <f t="shared" si="6"/>
        <v>0</v>
      </c>
      <c r="R11" s="138">
        <f t="shared" si="6"/>
        <v>2</v>
      </c>
      <c r="S11" s="138">
        <f t="shared" si="6"/>
        <v>2</v>
      </c>
      <c r="T11" s="138">
        <f t="shared" si="6"/>
        <v>0</v>
      </c>
      <c r="U11" s="138">
        <f t="shared" si="6"/>
        <v>0</v>
      </c>
      <c r="V11" s="138">
        <f>SUM(V5:V10)</f>
        <v>340</v>
      </c>
      <c r="W11" s="138">
        <f t="shared" si="6"/>
        <v>237</v>
      </c>
      <c r="X11" s="375">
        <f>SUM(X5:X10)</f>
        <v>649</v>
      </c>
      <c r="Y11" s="17">
        <f t="shared" ref="Y11" si="7">SUM(Y5:Y10)</f>
        <v>372</v>
      </c>
    </row>
    <row r="12" spans="1:31" ht="15" customHeight="1" thickBot="1" x14ac:dyDescent="0.25"/>
    <row r="13" spans="1:31" ht="15" customHeight="1" x14ac:dyDescent="0.2">
      <c r="A13" s="654" t="s">
        <v>180</v>
      </c>
      <c r="B13" s="593" t="s">
        <v>221</v>
      </c>
      <c r="C13" s="594"/>
      <c r="D13" s="594"/>
      <c r="E13" s="594"/>
      <c r="F13" s="594"/>
      <c r="G13" s="594"/>
      <c r="H13" s="594"/>
      <c r="I13" s="594"/>
      <c r="J13" s="594"/>
      <c r="K13" s="594"/>
      <c r="L13" s="594"/>
      <c r="M13" s="594"/>
      <c r="N13" s="594"/>
      <c r="O13" s="595"/>
      <c r="P13" s="593" t="s">
        <v>222</v>
      </c>
      <c r="Q13" s="594"/>
      <c r="R13" s="594"/>
      <c r="S13" s="594"/>
      <c r="T13" s="594"/>
      <c r="U13" s="594"/>
      <c r="V13" s="589" t="s">
        <v>223</v>
      </c>
      <c r="W13" s="590"/>
      <c r="X13" s="579" t="s">
        <v>74</v>
      </c>
      <c r="Y13" s="582" t="s">
        <v>251</v>
      </c>
    </row>
    <row r="14" spans="1:31" ht="15" customHeight="1" x14ac:dyDescent="0.2">
      <c r="A14" s="655"/>
      <c r="B14" s="626" t="s">
        <v>226</v>
      </c>
      <c r="C14" s="626"/>
      <c r="D14" s="626" t="s">
        <v>227</v>
      </c>
      <c r="E14" s="626"/>
      <c r="F14" s="626" t="s">
        <v>228</v>
      </c>
      <c r="G14" s="626"/>
      <c r="H14" s="626" t="s">
        <v>229</v>
      </c>
      <c r="I14" s="626"/>
      <c r="J14" s="626" t="s">
        <v>230</v>
      </c>
      <c r="K14" s="626"/>
      <c r="L14" s="626" t="s">
        <v>252</v>
      </c>
      <c r="M14" s="626"/>
      <c r="N14" s="587" t="s">
        <v>232</v>
      </c>
      <c r="O14" s="588"/>
      <c r="P14" s="587" t="s">
        <v>233</v>
      </c>
      <c r="Q14" s="588"/>
      <c r="R14" s="587" t="s">
        <v>234</v>
      </c>
      <c r="S14" s="588"/>
      <c r="T14" s="587" t="s">
        <v>235</v>
      </c>
      <c r="U14" s="588"/>
      <c r="V14" s="591"/>
      <c r="W14" s="592"/>
      <c r="X14" s="580"/>
      <c r="Y14" s="583"/>
    </row>
    <row r="15" spans="1:31" ht="15" customHeight="1" thickBot="1" x14ac:dyDescent="0.25">
      <c r="A15" s="656"/>
      <c r="B15" s="344" t="s">
        <v>74</v>
      </c>
      <c r="C15" s="344" t="s">
        <v>253</v>
      </c>
      <c r="D15" s="344" t="s">
        <v>74</v>
      </c>
      <c r="E15" s="344" t="s">
        <v>253</v>
      </c>
      <c r="F15" s="344" t="s">
        <v>74</v>
      </c>
      <c r="G15" s="344" t="s">
        <v>253</v>
      </c>
      <c r="H15" s="344" t="s">
        <v>74</v>
      </c>
      <c r="I15" s="344" t="s">
        <v>253</v>
      </c>
      <c r="J15" s="344" t="s">
        <v>74</v>
      </c>
      <c r="K15" s="344" t="s">
        <v>253</v>
      </c>
      <c r="L15" s="344" t="s">
        <v>74</v>
      </c>
      <c r="M15" s="344" t="s">
        <v>253</v>
      </c>
      <c r="N15" s="344" t="s">
        <v>74</v>
      </c>
      <c r="O15" s="344" t="s">
        <v>253</v>
      </c>
      <c r="P15" s="344" t="s">
        <v>74</v>
      </c>
      <c r="Q15" s="344" t="s">
        <v>253</v>
      </c>
      <c r="R15" s="344" t="s">
        <v>74</v>
      </c>
      <c r="S15" s="344" t="s">
        <v>253</v>
      </c>
      <c r="T15" s="344" t="s">
        <v>74</v>
      </c>
      <c r="U15" s="344" t="s">
        <v>253</v>
      </c>
      <c r="V15" s="344" t="s">
        <v>74</v>
      </c>
      <c r="W15" s="344" t="s">
        <v>253</v>
      </c>
      <c r="X15" s="581"/>
      <c r="Y15" s="584"/>
    </row>
    <row r="16" spans="1:31" ht="15" customHeight="1" x14ac:dyDescent="0.2">
      <c r="A16" s="141" t="s">
        <v>254</v>
      </c>
      <c r="B16" s="142"/>
      <c r="C16" s="142"/>
      <c r="D16" s="142"/>
      <c r="E16" s="142"/>
      <c r="F16" s="142">
        <v>1</v>
      </c>
      <c r="G16" s="142">
        <v>1</v>
      </c>
      <c r="H16" s="142">
        <v>2</v>
      </c>
      <c r="I16" s="142">
        <v>1</v>
      </c>
      <c r="J16" s="142"/>
      <c r="K16" s="142"/>
      <c r="L16" s="376"/>
      <c r="M16" s="376"/>
      <c r="N16" s="377"/>
      <c r="O16" s="377"/>
      <c r="P16" s="377"/>
      <c r="Q16" s="377"/>
      <c r="R16" s="378"/>
      <c r="S16" s="378"/>
      <c r="T16" s="378"/>
      <c r="U16" s="378"/>
      <c r="V16" s="377">
        <v>5</v>
      </c>
      <c r="W16" s="377">
        <v>2</v>
      </c>
      <c r="X16" s="379">
        <f t="shared" ref="X16:Y21" si="8">SUM(B16,D16,F16,H16,J16,L16,T16,P16,R16,V16,N16)</f>
        <v>8</v>
      </c>
      <c r="Y16" s="139">
        <f t="shared" si="8"/>
        <v>4</v>
      </c>
    </row>
    <row r="17" spans="1:25" ht="15" customHeight="1" x14ac:dyDescent="0.2">
      <c r="A17" s="28" t="s">
        <v>255</v>
      </c>
      <c r="B17" s="143"/>
      <c r="C17" s="143"/>
      <c r="D17" s="143"/>
      <c r="E17" s="143"/>
      <c r="F17" s="143">
        <v>10</v>
      </c>
      <c r="G17" s="143">
        <v>5</v>
      </c>
      <c r="H17" s="143">
        <v>9</v>
      </c>
      <c r="I17" s="143">
        <v>6</v>
      </c>
      <c r="J17" s="143"/>
      <c r="K17" s="143"/>
      <c r="L17" s="9"/>
      <c r="M17" s="9"/>
      <c r="N17" s="108"/>
      <c r="O17" s="108"/>
      <c r="P17" s="108"/>
      <c r="Q17" s="108"/>
      <c r="R17" s="380"/>
      <c r="S17" s="380"/>
      <c r="T17" s="378"/>
      <c r="U17" s="378"/>
      <c r="V17" s="377">
        <v>16</v>
      </c>
      <c r="W17" s="377">
        <v>9</v>
      </c>
      <c r="X17" s="379">
        <f t="shared" si="8"/>
        <v>35</v>
      </c>
      <c r="Y17" s="139">
        <f t="shared" si="8"/>
        <v>20</v>
      </c>
    </row>
    <row r="18" spans="1:25" ht="15" customHeight="1" x14ac:dyDescent="0.2">
      <c r="A18" s="28" t="s">
        <v>256</v>
      </c>
      <c r="B18" s="143">
        <v>2</v>
      </c>
      <c r="C18" s="143"/>
      <c r="D18" s="143">
        <v>7</v>
      </c>
      <c r="E18" s="143">
        <v>4</v>
      </c>
      <c r="F18" s="143">
        <v>23</v>
      </c>
      <c r="G18" s="143">
        <v>10</v>
      </c>
      <c r="H18" s="143">
        <v>11</v>
      </c>
      <c r="I18" s="143">
        <v>6</v>
      </c>
      <c r="J18" s="143"/>
      <c r="K18" s="143"/>
      <c r="L18" s="9"/>
      <c r="M18" s="9"/>
      <c r="N18" s="108"/>
      <c r="O18" s="108"/>
      <c r="P18" s="108"/>
      <c r="Q18" s="108"/>
      <c r="R18" s="380"/>
      <c r="S18" s="380"/>
      <c r="T18" s="378"/>
      <c r="U18" s="378"/>
      <c r="V18" s="377">
        <v>17</v>
      </c>
      <c r="W18" s="377">
        <v>10</v>
      </c>
      <c r="X18" s="379">
        <f t="shared" si="8"/>
        <v>60</v>
      </c>
      <c r="Y18" s="139">
        <f t="shared" si="8"/>
        <v>30</v>
      </c>
    </row>
    <row r="19" spans="1:25" ht="15" customHeight="1" x14ac:dyDescent="0.2">
      <c r="A19" s="28" t="s">
        <v>257</v>
      </c>
      <c r="B19" s="143">
        <v>2</v>
      </c>
      <c r="C19" s="143">
        <v>1</v>
      </c>
      <c r="D19" s="143">
        <v>4</v>
      </c>
      <c r="E19" s="143"/>
      <c r="F19" s="143">
        <v>10</v>
      </c>
      <c r="G19" s="143">
        <v>4</v>
      </c>
      <c r="H19" s="143">
        <v>10</v>
      </c>
      <c r="I19" s="143">
        <v>4</v>
      </c>
      <c r="J19" s="143"/>
      <c r="K19" s="143"/>
      <c r="L19" s="9"/>
      <c r="M19" s="9"/>
      <c r="N19" s="108"/>
      <c r="O19" s="108"/>
      <c r="P19" s="108"/>
      <c r="Q19" s="108"/>
      <c r="R19" s="380"/>
      <c r="S19" s="380"/>
      <c r="T19" s="378"/>
      <c r="U19" s="378"/>
      <c r="V19" s="377">
        <v>29</v>
      </c>
      <c r="W19" s="377">
        <v>21</v>
      </c>
      <c r="X19" s="379">
        <f t="shared" si="8"/>
        <v>55</v>
      </c>
      <c r="Y19" s="139">
        <f t="shared" si="8"/>
        <v>30</v>
      </c>
    </row>
    <row r="20" spans="1:25" ht="15" customHeight="1" x14ac:dyDescent="0.2">
      <c r="A20" s="28" t="s">
        <v>258</v>
      </c>
      <c r="B20" s="143">
        <v>4</v>
      </c>
      <c r="C20" s="143"/>
      <c r="D20" s="143">
        <v>6</v>
      </c>
      <c r="E20" s="143">
        <v>1</v>
      </c>
      <c r="F20" s="143">
        <v>5</v>
      </c>
      <c r="G20" s="143">
        <v>4</v>
      </c>
      <c r="H20" s="143">
        <v>4</v>
      </c>
      <c r="I20" s="143"/>
      <c r="J20" s="143"/>
      <c r="K20" s="143"/>
      <c r="L20" s="9">
        <v>1</v>
      </c>
      <c r="M20" s="9"/>
      <c r="N20" s="108"/>
      <c r="O20" s="108"/>
      <c r="P20" s="108"/>
      <c r="Q20" s="108"/>
      <c r="R20" s="380"/>
      <c r="S20" s="380"/>
      <c r="T20" s="378"/>
      <c r="U20" s="378"/>
      <c r="V20" s="377">
        <v>16</v>
      </c>
      <c r="W20" s="377">
        <v>10</v>
      </c>
      <c r="X20" s="379">
        <f t="shared" si="8"/>
        <v>36</v>
      </c>
      <c r="Y20" s="139">
        <f t="shared" si="8"/>
        <v>15</v>
      </c>
    </row>
    <row r="21" spans="1:25" ht="15" customHeight="1" x14ac:dyDescent="0.2">
      <c r="A21" s="28" t="s">
        <v>259</v>
      </c>
      <c r="B21" s="143">
        <v>2</v>
      </c>
      <c r="C21" s="143"/>
      <c r="D21" s="143">
        <v>3</v>
      </c>
      <c r="E21" s="143"/>
      <c r="F21" s="143"/>
      <c r="G21" s="143"/>
      <c r="H21" s="143"/>
      <c r="I21" s="143"/>
      <c r="J21" s="143"/>
      <c r="K21" s="143"/>
      <c r="L21" s="9"/>
      <c r="M21" s="9"/>
      <c r="N21" s="108"/>
      <c r="O21" s="108"/>
      <c r="P21" s="108"/>
      <c r="Q21" s="108"/>
      <c r="R21" s="380"/>
      <c r="S21" s="380"/>
      <c r="T21" s="378"/>
      <c r="U21" s="378"/>
      <c r="V21" s="377">
        <v>2</v>
      </c>
      <c r="W21" s="377">
        <v>2</v>
      </c>
      <c r="X21" s="379">
        <f t="shared" si="8"/>
        <v>7</v>
      </c>
      <c r="Y21" s="139">
        <f t="shared" si="8"/>
        <v>2</v>
      </c>
    </row>
    <row r="22" spans="1:25" ht="15" customHeight="1" thickBot="1" x14ac:dyDescent="0.25">
      <c r="A22" s="22" t="s">
        <v>74</v>
      </c>
      <c r="B22" s="138">
        <f t="shared" ref="B22:Y22" si="9">SUM(B16:B21)</f>
        <v>10</v>
      </c>
      <c r="C22" s="138">
        <f t="shared" si="9"/>
        <v>1</v>
      </c>
      <c r="D22" s="138">
        <f t="shared" si="9"/>
        <v>20</v>
      </c>
      <c r="E22" s="138">
        <f t="shared" si="9"/>
        <v>5</v>
      </c>
      <c r="F22" s="138">
        <f t="shared" si="9"/>
        <v>49</v>
      </c>
      <c r="G22" s="138">
        <f t="shared" si="9"/>
        <v>24</v>
      </c>
      <c r="H22" s="138">
        <f t="shared" si="9"/>
        <v>36</v>
      </c>
      <c r="I22" s="138">
        <f t="shared" si="9"/>
        <v>17</v>
      </c>
      <c r="J22" s="138">
        <f t="shared" si="9"/>
        <v>0</v>
      </c>
      <c r="K22" s="138">
        <f t="shared" si="9"/>
        <v>0</v>
      </c>
      <c r="L22" s="138">
        <f t="shared" si="9"/>
        <v>1</v>
      </c>
      <c r="M22" s="138">
        <f t="shared" si="9"/>
        <v>0</v>
      </c>
      <c r="N22" s="138">
        <f t="shared" si="9"/>
        <v>0</v>
      </c>
      <c r="O22" s="138">
        <f t="shared" si="9"/>
        <v>0</v>
      </c>
      <c r="P22" s="381">
        <f t="shared" si="9"/>
        <v>0</v>
      </c>
      <c r="Q22" s="381">
        <f t="shared" si="9"/>
        <v>0</v>
      </c>
      <c r="R22" s="381">
        <f t="shared" si="9"/>
        <v>0</v>
      </c>
      <c r="S22" s="381">
        <f t="shared" si="9"/>
        <v>0</v>
      </c>
      <c r="T22" s="381">
        <f t="shared" si="9"/>
        <v>0</v>
      </c>
      <c r="U22" s="381">
        <f t="shared" si="9"/>
        <v>0</v>
      </c>
      <c r="V22" s="381">
        <f t="shared" si="9"/>
        <v>85</v>
      </c>
      <c r="W22" s="381">
        <f t="shared" si="9"/>
        <v>54</v>
      </c>
      <c r="X22" s="138">
        <f t="shared" si="9"/>
        <v>201</v>
      </c>
      <c r="Y22" s="17">
        <f t="shared" si="9"/>
        <v>101</v>
      </c>
    </row>
    <row r="23" spans="1:25" ht="15" customHeight="1" thickBot="1" x14ac:dyDescent="0.25"/>
    <row r="24" spans="1:25" ht="15" customHeight="1" x14ac:dyDescent="0.2">
      <c r="A24" s="640" t="s">
        <v>183</v>
      </c>
      <c r="B24" s="637" t="s">
        <v>221</v>
      </c>
      <c r="C24" s="638"/>
      <c r="D24" s="638"/>
      <c r="E24" s="638"/>
      <c r="F24" s="638"/>
      <c r="G24" s="638"/>
      <c r="H24" s="638"/>
      <c r="I24" s="638"/>
      <c r="J24" s="638"/>
      <c r="K24" s="638"/>
      <c r="L24" s="638"/>
      <c r="M24" s="638"/>
      <c r="N24" s="638"/>
      <c r="O24" s="639"/>
      <c r="P24" s="637" t="s">
        <v>222</v>
      </c>
      <c r="Q24" s="638"/>
      <c r="R24" s="638"/>
      <c r="S24" s="638"/>
      <c r="T24" s="638"/>
      <c r="U24" s="638"/>
      <c r="V24" s="633" t="s">
        <v>223</v>
      </c>
      <c r="W24" s="634"/>
      <c r="X24" s="579" t="s">
        <v>74</v>
      </c>
      <c r="Y24" s="582" t="s">
        <v>251</v>
      </c>
    </row>
    <row r="25" spans="1:25" ht="15" customHeight="1" x14ac:dyDescent="0.2">
      <c r="A25" s="641"/>
      <c r="B25" s="569" t="s">
        <v>226</v>
      </c>
      <c r="C25" s="569"/>
      <c r="D25" s="569" t="s">
        <v>227</v>
      </c>
      <c r="E25" s="569"/>
      <c r="F25" s="569" t="s">
        <v>228</v>
      </c>
      <c r="G25" s="569"/>
      <c r="H25" s="569" t="s">
        <v>229</v>
      </c>
      <c r="I25" s="569"/>
      <c r="J25" s="569" t="s">
        <v>230</v>
      </c>
      <c r="K25" s="569"/>
      <c r="L25" s="569" t="s">
        <v>252</v>
      </c>
      <c r="M25" s="569"/>
      <c r="N25" s="570" t="s">
        <v>232</v>
      </c>
      <c r="O25" s="571"/>
      <c r="P25" s="570" t="s">
        <v>233</v>
      </c>
      <c r="Q25" s="571"/>
      <c r="R25" s="570" t="s">
        <v>234</v>
      </c>
      <c r="S25" s="571"/>
      <c r="T25" s="570" t="s">
        <v>235</v>
      </c>
      <c r="U25" s="571"/>
      <c r="V25" s="635"/>
      <c r="W25" s="636"/>
      <c r="X25" s="580"/>
      <c r="Y25" s="583"/>
    </row>
    <row r="26" spans="1:25" ht="15" customHeight="1" thickBot="1" x14ac:dyDescent="0.25">
      <c r="A26" s="642"/>
      <c r="B26" s="347" t="s">
        <v>74</v>
      </c>
      <c r="C26" s="347" t="s">
        <v>253</v>
      </c>
      <c r="D26" s="347" t="s">
        <v>74</v>
      </c>
      <c r="E26" s="347" t="s">
        <v>253</v>
      </c>
      <c r="F26" s="347" t="s">
        <v>74</v>
      </c>
      <c r="G26" s="347" t="s">
        <v>253</v>
      </c>
      <c r="H26" s="347" t="s">
        <v>74</v>
      </c>
      <c r="I26" s="347" t="s">
        <v>253</v>
      </c>
      <c r="J26" s="347" t="s">
        <v>74</v>
      </c>
      <c r="K26" s="347" t="s">
        <v>253</v>
      </c>
      <c r="L26" s="347" t="s">
        <v>74</v>
      </c>
      <c r="M26" s="347" t="s">
        <v>253</v>
      </c>
      <c r="N26" s="347" t="s">
        <v>74</v>
      </c>
      <c r="O26" s="347" t="s">
        <v>253</v>
      </c>
      <c r="P26" s="347" t="s">
        <v>74</v>
      </c>
      <c r="Q26" s="347" t="s">
        <v>253</v>
      </c>
      <c r="R26" s="347" t="s">
        <v>74</v>
      </c>
      <c r="S26" s="347" t="s">
        <v>253</v>
      </c>
      <c r="T26" s="347" t="s">
        <v>74</v>
      </c>
      <c r="U26" s="347" t="s">
        <v>253</v>
      </c>
      <c r="V26" s="347" t="s">
        <v>74</v>
      </c>
      <c r="W26" s="347" t="s">
        <v>253</v>
      </c>
      <c r="X26" s="581"/>
      <c r="Y26" s="584"/>
    </row>
    <row r="27" spans="1:25" ht="15" customHeight="1" x14ac:dyDescent="0.2">
      <c r="A27" s="141" t="s">
        <v>254</v>
      </c>
      <c r="B27" s="376"/>
      <c r="C27" s="376"/>
      <c r="D27" s="376"/>
      <c r="E27" s="376"/>
      <c r="F27" s="376">
        <v>1</v>
      </c>
      <c r="G27" s="376">
        <v>1</v>
      </c>
      <c r="H27" s="376">
        <v>1</v>
      </c>
      <c r="I27" s="376">
        <v>1</v>
      </c>
      <c r="J27" s="376"/>
      <c r="K27" s="376"/>
      <c r="L27" s="376"/>
      <c r="M27" s="376"/>
      <c r="N27" s="376"/>
      <c r="O27" s="376"/>
      <c r="P27" s="377"/>
      <c r="Q27" s="377"/>
      <c r="R27" s="377">
        <v>1</v>
      </c>
      <c r="S27" s="377">
        <v>1</v>
      </c>
      <c r="T27" s="377"/>
      <c r="U27" s="377"/>
      <c r="V27" s="377">
        <v>3</v>
      </c>
      <c r="W27" s="377">
        <v>3</v>
      </c>
      <c r="X27" s="379">
        <f t="shared" ref="X27:Y32" si="10">SUM(B27,D27,F27,H27,J27,L27,T27,P27,R27,V27,N27)</f>
        <v>6</v>
      </c>
      <c r="Y27" s="139">
        <f t="shared" si="10"/>
        <v>6</v>
      </c>
    </row>
    <row r="28" spans="1:25" ht="15" customHeight="1" x14ac:dyDescent="0.2">
      <c r="A28" s="28" t="s">
        <v>255</v>
      </c>
      <c r="B28" s="9"/>
      <c r="C28" s="9"/>
      <c r="D28" s="9">
        <v>1</v>
      </c>
      <c r="E28" s="9">
        <v>1</v>
      </c>
      <c r="F28" s="9">
        <v>17</v>
      </c>
      <c r="G28" s="9">
        <v>11</v>
      </c>
      <c r="H28" s="9">
        <v>1</v>
      </c>
      <c r="I28" s="9">
        <v>1</v>
      </c>
      <c r="J28" s="9"/>
      <c r="K28" s="9"/>
      <c r="L28" s="9">
        <v>1</v>
      </c>
      <c r="M28" s="9"/>
      <c r="N28" s="9"/>
      <c r="O28" s="9"/>
      <c r="P28" s="108"/>
      <c r="Q28" s="108"/>
      <c r="R28" s="108"/>
      <c r="S28" s="108"/>
      <c r="T28" s="108"/>
      <c r="U28" s="108"/>
      <c r="V28" s="377">
        <v>4</v>
      </c>
      <c r="W28" s="377">
        <v>4</v>
      </c>
      <c r="X28" s="379">
        <f t="shared" si="10"/>
        <v>24</v>
      </c>
      <c r="Y28" s="139">
        <f t="shared" si="10"/>
        <v>17</v>
      </c>
    </row>
    <row r="29" spans="1:25" ht="15" customHeight="1" x14ac:dyDescent="0.2">
      <c r="A29" s="28" t="s">
        <v>256</v>
      </c>
      <c r="B29" s="9">
        <v>1</v>
      </c>
      <c r="C29" s="9"/>
      <c r="D29" s="9">
        <v>8</v>
      </c>
      <c r="E29" s="9">
        <v>1</v>
      </c>
      <c r="F29" s="9">
        <v>17</v>
      </c>
      <c r="G29" s="9">
        <v>8</v>
      </c>
      <c r="H29" s="9"/>
      <c r="I29" s="9"/>
      <c r="J29" s="9"/>
      <c r="K29" s="9"/>
      <c r="L29" s="9"/>
      <c r="M29" s="9"/>
      <c r="N29" s="9"/>
      <c r="O29" s="9"/>
      <c r="P29" s="108"/>
      <c r="Q29" s="108"/>
      <c r="R29" s="108"/>
      <c r="S29" s="108"/>
      <c r="T29" s="108"/>
      <c r="U29" s="108"/>
      <c r="V29" s="377">
        <v>22</v>
      </c>
      <c r="W29" s="377">
        <v>15</v>
      </c>
      <c r="X29" s="379">
        <f t="shared" si="10"/>
        <v>48</v>
      </c>
      <c r="Y29" s="139">
        <f t="shared" si="10"/>
        <v>24</v>
      </c>
    </row>
    <row r="30" spans="1:25" ht="15" customHeight="1" x14ac:dyDescent="0.2">
      <c r="A30" s="28" t="s">
        <v>257</v>
      </c>
      <c r="B30" s="9"/>
      <c r="C30" s="9"/>
      <c r="D30" s="9">
        <v>3</v>
      </c>
      <c r="E30" s="9">
        <v>3</v>
      </c>
      <c r="F30" s="9">
        <v>10</v>
      </c>
      <c r="G30" s="9">
        <v>8</v>
      </c>
      <c r="H30" s="9">
        <v>2</v>
      </c>
      <c r="I30" s="9">
        <v>2</v>
      </c>
      <c r="J30" s="9"/>
      <c r="K30" s="9"/>
      <c r="L30" s="9"/>
      <c r="M30" s="9"/>
      <c r="N30" s="9"/>
      <c r="O30" s="9"/>
      <c r="P30" s="108"/>
      <c r="Q30" s="108"/>
      <c r="R30" s="108"/>
      <c r="S30" s="108"/>
      <c r="T30" s="108"/>
      <c r="U30" s="108"/>
      <c r="V30" s="377">
        <v>43</v>
      </c>
      <c r="W30" s="377">
        <v>35</v>
      </c>
      <c r="X30" s="379">
        <f t="shared" si="10"/>
        <v>58</v>
      </c>
      <c r="Y30" s="139">
        <f t="shared" si="10"/>
        <v>48</v>
      </c>
    </row>
    <row r="31" spans="1:25" ht="15" customHeight="1" x14ac:dyDescent="0.2">
      <c r="A31" s="28" t="s">
        <v>258</v>
      </c>
      <c r="B31" s="9"/>
      <c r="C31" s="9"/>
      <c r="D31" s="9">
        <v>2</v>
      </c>
      <c r="E31" s="9">
        <v>1</v>
      </c>
      <c r="F31" s="9">
        <v>5</v>
      </c>
      <c r="G31" s="9">
        <v>2</v>
      </c>
      <c r="H31" s="9">
        <v>2</v>
      </c>
      <c r="I31" s="9">
        <v>1</v>
      </c>
      <c r="J31" s="9"/>
      <c r="K31" s="9"/>
      <c r="L31" s="9"/>
      <c r="M31" s="9"/>
      <c r="N31" s="9"/>
      <c r="O31" s="9"/>
      <c r="P31" s="108"/>
      <c r="Q31" s="108"/>
      <c r="R31" s="108"/>
      <c r="S31" s="108"/>
      <c r="T31" s="108"/>
      <c r="U31" s="108"/>
      <c r="V31" s="377">
        <v>8</v>
      </c>
      <c r="W31" s="377">
        <v>6</v>
      </c>
      <c r="X31" s="379">
        <f t="shared" si="10"/>
        <v>17</v>
      </c>
      <c r="Y31" s="139">
        <f t="shared" si="10"/>
        <v>10</v>
      </c>
    </row>
    <row r="32" spans="1:25" ht="15" customHeight="1" x14ac:dyDescent="0.2">
      <c r="A32" s="28" t="s">
        <v>259</v>
      </c>
      <c r="B32" s="9">
        <v>2</v>
      </c>
      <c r="C32" s="9"/>
      <c r="D32" s="9"/>
      <c r="E32" s="9"/>
      <c r="F32" s="9"/>
      <c r="G32" s="9"/>
      <c r="H32" s="9">
        <v>1</v>
      </c>
      <c r="I32" s="9"/>
      <c r="J32" s="9"/>
      <c r="K32" s="9"/>
      <c r="L32" s="9"/>
      <c r="M32" s="9"/>
      <c r="N32" s="9"/>
      <c r="O32" s="9"/>
      <c r="P32" s="108"/>
      <c r="Q32" s="108"/>
      <c r="R32" s="108"/>
      <c r="S32" s="108"/>
      <c r="T32" s="108"/>
      <c r="U32" s="108"/>
      <c r="V32" s="377"/>
      <c r="W32" s="377"/>
      <c r="X32" s="379">
        <f t="shared" si="10"/>
        <v>3</v>
      </c>
      <c r="Y32" s="139">
        <f t="shared" si="10"/>
        <v>0</v>
      </c>
    </row>
    <row r="33" spans="1:25" ht="15" customHeight="1" thickBot="1" x14ac:dyDescent="0.25">
      <c r="A33" s="22" t="s">
        <v>74</v>
      </c>
      <c r="B33" s="138">
        <f t="shared" ref="B33:Y33" si="11">SUM(B27:B32)</f>
        <v>3</v>
      </c>
      <c r="C33" s="138">
        <f t="shared" si="11"/>
        <v>0</v>
      </c>
      <c r="D33" s="138">
        <f t="shared" si="11"/>
        <v>14</v>
      </c>
      <c r="E33" s="138">
        <f t="shared" si="11"/>
        <v>6</v>
      </c>
      <c r="F33" s="138">
        <f t="shared" si="11"/>
        <v>50</v>
      </c>
      <c r="G33" s="138">
        <f t="shared" si="11"/>
        <v>30</v>
      </c>
      <c r="H33" s="138">
        <f t="shared" si="11"/>
        <v>7</v>
      </c>
      <c r="I33" s="138">
        <f t="shared" si="11"/>
        <v>5</v>
      </c>
      <c r="J33" s="138">
        <f t="shared" si="11"/>
        <v>0</v>
      </c>
      <c r="K33" s="138">
        <f t="shared" si="11"/>
        <v>0</v>
      </c>
      <c r="L33" s="138">
        <f t="shared" si="11"/>
        <v>1</v>
      </c>
      <c r="M33" s="138">
        <f t="shared" si="11"/>
        <v>0</v>
      </c>
      <c r="N33" s="138">
        <f t="shared" si="11"/>
        <v>0</v>
      </c>
      <c r="O33" s="138">
        <f t="shared" si="11"/>
        <v>0</v>
      </c>
      <c r="P33" s="381">
        <f t="shared" si="11"/>
        <v>0</v>
      </c>
      <c r="Q33" s="381">
        <f t="shared" si="11"/>
        <v>0</v>
      </c>
      <c r="R33" s="381">
        <f t="shared" si="11"/>
        <v>1</v>
      </c>
      <c r="S33" s="381">
        <f t="shared" si="11"/>
        <v>1</v>
      </c>
      <c r="T33" s="381">
        <f t="shared" si="11"/>
        <v>0</v>
      </c>
      <c r="U33" s="381">
        <f t="shared" si="11"/>
        <v>0</v>
      </c>
      <c r="V33" s="381">
        <f t="shared" si="11"/>
        <v>80</v>
      </c>
      <c r="W33" s="381">
        <f t="shared" si="11"/>
        <v>63</v>
      </c>
      <c r="X33" s="138">
        <f t="shared" si="11"/>
        <v>156</v>
      </c>
      <c r="Y33" s="17">
        <f t="shared" si="11"/>
        <v>105</v>
      </c>
    </row>
    <row r="34" spans="1:25" ht="15" customHeight="1" thickBot="1" x14ac:dyDescent="0.25"/>
    <row r="35" spans="1:25" ht="15" customHeight="1" x14ac:dyDescent="0.2">
      <c r="A35" s="627" t="s">
        <v>182</v>
      </c>
      <c r="B35" s="630" t="s">
        <v>221</v>
      </c>
      <c r="C35" s="631"/>
      <c r="D35" s="631"/>
      <c r="E35" s="631"/>
      <c r="F35" s="631"/>
      <c r="G35" s="631"/>
      <c r="H35" s="631"/>
      <c r="I35" s="631"/>
      <c r="J35" s="631"/>
      <c r="K35" s="631"/>
      <c r="L35" s="631"/>
      <c r="M35" s="631"/>
      <c r="N35" s="631"/>
      <c r="O35" s="632"/>
      <c r="P35" s="630" t="s">
        <v>222</v>
      </c>
      <c r="Q35" s="631"/>
      <c r="R35" s="631"/>
      <c r="S35" s="631"/>
      <c r="T35" s="631"/>
      <c r="U35" s="631"/>
      <c r="V35" s="596" t="s">
        <v>223</v>
      </c>
      <c r="W35" s="597"/>
      <c r="X35" s="579" t="s">
        <v>74</v>
      </c>
      <c r="Y35" s="582" t="s">
        <v>251</v>
      </c>
    </row>
    <row r="36" spans="1:25" ht="15" customHeight="1" x14ac:dyDescent="0.2">
      <c r="A36" s="628"/>
      <c r="B36" s="600" t="s">
        <v>226</v>
      </c>
      <c r="C36" s="600"/>
      <c r="D36" s="600" t="s">
        <v>227</v>
      </c>
      <c r="E36" s="600"/>
      <c r="F36" s="600" t="s">
        <v>228</v>
      </c>
      <c r="G36" s="600"/>
      <c r="H36" s="600" t="s">
        <v>229</v>
      </c>
      <c r="I36" s="600"/>
      <c r="J36" s="600" t="s">
        <v>230</v>
      </c>
      <c r="K36" s="600"/>
      <c r="L36" s="600" t="s">
        <v>252</v>
      </c>
      <c r="M36" s="600"/>
      <c r="N36" s="608" t="s">
        <v>232</v>
      </c>
      <c r="O36" s="609"/>
      <c r="P36" s="608" t="s">
        <v>233</v>
      </c>
      <c r="Q36" s="609"/>
      <c r="R36" s="608" t="s">
        <v>234</v>
      </c>
      <c r="S36" s="609"/>
      <c r="T36" s="608" t="s">
        <v>235</v>
      </c>
      <c r="U36" s="609"/>
      <c r="V36" s="598"/>
      <c r="W36" s="599"/>
      <c r="X36" s="580"/>
      <c r="Y36" s="583"/>
    </row>
    <row r="37" spans="1:25" ht="15" customHeight="1" thickBot="1" x14ac:dyDescent="0.25">
      <c r="A37" s="629"/>
      <c r="B37" s="346" t="s">
        <v>74</v>
      </c>
      <c r="C37" s="346" t="s">
        <v>253</v>
      </c>
      <c r="D37" s="346" t="s">
        <v>74</v>
      </c>
      <c r="E37" s="346" t="s">
        <v>253</v>
      </c>
      <c r="F37" s="346" t="s">
        <v>74</v>
      </c>
      <c r="G37" s="346" t="s">
        <v>253</v>
      </c>
      <c r="H37" s="346" t="s">
        <v>74</v>
      </c>
      <c r="I37" s="346" t="s">
        <v>253</v>
      </c>
      <c r="J37" s="346" t="s">
        <v>74</v>
      </c>
      <c r="K37" s="346" t="s">
        <v>253</v>
      </c>
      <c r="L37" s="346" t="s">
        <v>74</v>
      </c>
      <c r="M37" s="346" t="s">
        <v>253</v>
      </c>
      <c r="N37" s="346" t="s">
        <v>74</v>
      </c>
      <c r="O37" s="346" t="s">
        <v>253</v>
      </c>
      <c r="P37" s="346" t="s">
        <v>74</v>
      </c>
      <c r="Q37" s="346" t="s">
        <v>253</v>
      </c>
      <c r="R37" s="346" t="s">
        <v>74</v>
      </c>
      <c r="S37" s="346" t="s">
        <v>253</v>
      </c>
      <c r="T37" s="346" t="s">
        <v>74</v>
      </c>
      <c r="U37" s="346" t="s">
        <v>253</v>
      </c>
      <c r="V37" s="346" t="s">
        <v>74</v>
      </c>
      <c r="W37" s="346" t="s">
        <v>253</v>
      </c>
      <c r="X37" s="581"/>
      <c r="Y37" s="584"/>
    </row>
    <row r="38" spans="1:25" ht="15" customHeight="1" x14ac:dyDescent="0.2">
      <c r="A38" s="141" t="s">
        <v>254</v>
      </c>
      <c r="B38" s="378"/>
      <c r="C38" s="378"/>
      <c r="D38" s="378"/>
      <c r="E38" s="378"/>
      <c r="F38" s="378">
        <v>1</v>
      </c>
      <c r="G38" s="378"/>
      <c r="H38" s="378"/>
      <c r="I38" s="378"/>
      <c r="J38" s="378"/>
      <c r="K38" s="378"/>
      <c r="L38" s="378"/>
      <c r="M38" s="378"/>
      <c r="N38" s="378"/>
      <c r="O38" s="378"/>
      <c r="P38" s="378"/>
      <c r="Q38" s="378"/>
      <c r="R38" s="378"/>
      <c r="S38" s="378"/>
      <c r="T38" s="378"/>
      <c r="U38" s="378"/>
      <c r="V38" s="377">
        <v>3</v>
      </c>
      <c r="W38" s="377">
        <v>3</v>
      </c>
      <c r="X38" s="382">
        <f t="shared" ref="X38:Y43" si="12">SUM(B38,D38,F38,H38,J38,L38,T38,P38,R38,V38,N38)</f>
        <v>4</v>
      </c>
      <c r="Y38" s="383">
        <f t="shared" si="12"/>
        <v>3</v>
      </c>
    </row>
    <row r="39" spans="1:25" ht="15" customHeight="1" x14ac:dyDescent="0.2">
      <c r="A39" s="28" t="s">
        <v>255</v>
      </c>
      <c r="B39" s="380"/>
      <c r="C39" s="380"/>
      <c r="D39" s="380"/>
      <c r="E39" s="380"/>
      <c r="F39" s="380">
        <v>8</v>
      </c>
      <c r="G39" s="380">
        <v>4</v>
      </c>
      <c r="H39" s="380">
        <v>1</v>
      </c>
      <c r="I39" s="380">
        <v>1</v>
      </c>
      <c r="J39" s="380"/>
      <c r="K39" s="380"/>
      <c r="L39" s="380"/>
      <c r="M39" s="380"/>
      <c r="N39" s="380"/>
      <c r="O39" s="380"/>
      <c r="P39" s="380"/>
      <c r="Q39" s="380"/>
      <c r="R39" s="380"/>
      <c r="S39" s="380"/>
      <c r="T39" s="380"/>
      <c r="U39" s="380"/>
      <c r="V39" s="377">
        <v>10</v>
      </c>
      <c r="W39" s="377">
        <v>9</v>
      </c>
      <c r="X39" s="382">
        <f t="shared" si="12"/>
        <v>19</v>
      </c>
      <c r="Y39" s="383">
        <f t="shared" si="12"/>
        <v>14</v>
      </c>
    </row>
    <row r="40" spans="1:25" ht="15" customHeight="1" x14ac:dyDescent="0.2">
      <c r="A40" s="28" t="s">
        <v>256</v>
      </c>
      <c r="B40" s="380"/>
      <c r="C40" s="380"/>
      <c r="D40" s="380"/>
      <c r="E40" s="380"/>
      <c r="F40" s="380">
        <v>11</v>
      </c>
      <c r="G40" s="380">
        <v>7</v>
      </c>
      <c r="H40" s="380">
        <v>2</v>
      </c>
      <c r="I40" s="380">
        <v>2</v>
      </c>
      <c r="J40" s="380"/>
      <c r="K40" s="380"/>
      <c r="L40" s="380"/>
      <c r="M40" s="380"/>
      <c r="N40" s="380"/>
      <c r="O40" s="380"/>
      <c r="P40" s="380"/>
      <c r="Q40" s="380"/>
      <c r="R40" s="380"/>
      <c r="S40" s="380"/>
      <c r="T40" s="380"/>
      <c r="U40" s="380"/>
      <c r="V40" s="377">
        <v>14</v>
      </c>
      <c r="W40" s="377">
        <v>11</v>
      </c>
      <c r="X40" s="382">
        <f t="shared" si="12"/>
        <v>27</v>
      </c>
      <c r="Y40" s="383">
        <f t="shared" si="12"/>
        <v>20</v>
      </c>
    </row>
    <row r="41" spans="1:25" ht="15" customHeight="1" x14ac:dyDescent="0.2">
      <c r="A41" s="28" t="s">
        <v>257</v>
      </c>
      <c r="B41" s="380"/>
      <c r="C41" s="380"/>
      <c r="D41" s="380">
        <v>1</v>
      </c>
      <c r="E41" s="380">
        <v>1</v>
      </c>
      <c r="F41" s="380">
        <v>6</v>
      </c>
      <c r="G41" s="380">
        <v>4</v>
      </c>
      <c r="H41" s="380">
        <v>3</v>
      </c>
      <c r="I41" s="380">
        <v>3</v>
      </c>
      <c r="J41" s="380"/>
      <c r="K41" s="380"/>
      <c r="L41" s="380"/>
      <c r="M41" s="380"/>
      <c r="N41" s="380"/>
      <c r="O41" s="380"/>
      <c r="P41" s="380"/>
      <c r="Q41" s="380"/>
      <c r="R41" s="380"/>
      <c r="S41" s="380"/>
      <c r="T41" s="380"/>
      <c r="U41" s="380"/>
      <c r="V41" s="377">
        <v>12</v>
      </c>
      <c r="W41" s="377">
        <v>11</v>
      </c>
      <c r="X41" s="382">
        <f t="shared" si="12"/>
        <v>22</v>
      </c>
      <c r="Y41" s="383">
        <f t="shared" si="12"/>
        <v>19</v>
      </c>
    </row>
    <row r="42" spans="1:25" ht="15" customHeight="1" x14ac:dyDescent="0.2">
      <c r="A42" s="28" t="s">
        <v>258</v>
      </c>
      <c r="B42" s="380">
        <v>1</v>
      </c>
      <c r="C42" s="380"/>
      <c r="D42" s="380">
        <v>6</v>
      </c>
      <c r="E42" s="380">
        <v>5</v>
      </c>
      <c r="F42" s="380">
        <v>5</v>
      </c>
      <c r="G42" s="380">
        <v>3</v>
      </c>
      <c r="H42" s="380"/>
      <c r="I42" s="380"/>
      <c r="J42" s="380"/>
      <c r="K42" s="380"/>
      <c r="L42" s="380"/>
      <c r="M42" s="380"/>
      <c r="N42" s="380"/>
      <c r="O42" s="380"/>
      <c r="P42" s="380"/>
      <c r="Q42" s="380"/>
      <c r="R42" s="380"/>
      <c r="S42" s="380"/>
      <c r="T42" s="380"/>
      <c r="U42" s="380"/>
      <c r="V42" s="377">
        <v>3</v>
      </c>
      <c r="W42" s="377">
        <v>1</v>
      </c>
      <c r="X42" s="382">
        <f t="shared" si="12"/>
        <v>15</v>
      </c>
      <c r="Y42" s="383">
        <f t="shared" si="12"/>
        <v>9</v>
      </c>
    </row>
    <row r="43" spans="1:25" ht="15" customHeight="1" x14ac:dyDescent="0.2">
      <c r="A43" s="28" t="s">
        <v>259</v>
      </c>
      <c r="B43" s="380">
        <v>3</v>
      </c>
      <c r="C43" s="380"/>
      <c r="D43" s="380">
        <v>1</v>
      </c>
      <c r="E43" s="380"/>
      <c r="F43" s="380">
        <v>1</v>
      </c>
      <c r="G43" s="380">
        <v>1</v>
      </c>
      <c r="H43" s="380"/>
      <c r="I43" s="380"/>
      <c r="J43" s="380"/>
      <c r="K43" s="380"/>
      <c r="L43" s="380"/>
      <c r="M43" s="380"/>
      <c r="N43" s="380"/>
      <c r="O43" s="380"/>
      <c r="P43" s="380"/>
      <c r="Q43" s="380"/>
      <c r="R43" s="380"/>
      <c r="S43" s="380"/>
      <c r="T43" s="380"/>
      <c r="U43" s="380"/>
      <c r="V43" s="378"/>
      <c r="W43" s="378"/>
      <c r="X43" s="382">
        <f t="shared" si="12"/>
        <v>5</v>
      </c>
      <c r="Y43" s="383">
        <f t="shared" si="12"/>
        <v>1</v>
      </c>
    </row>
    <row r="44" spans="1:25" ht="15" customHeight="1" thickBot="1" x14ac:dyDescent="0.25">
      <c r="A44" s="22" t="s">
        <v>74</v>
      </c>
      <c r="B44" s="138">
        <f t="shared" ref="B44:Y44" si="13">SUM(B38:B43)</f>
        <v>4</v>
      </c>
      <c r="C44" s="138">
        <f t="shared" si="13"/>
        <v>0</v>
      </c>
      <c r="D44" s="138">
        <f t="shared" si="13"/>
        <v>8</v>
      </c>
      <c r="E44" s="138">
        <f t="shared" si="13"/>
        <v>6</v>
      </c>
      <c r="F44" s="138">
        <f t="shared" si="13"/>
        <v>32</v>
      </c>
      <c r="G44" s="138">
        <f t="shared" si="13"/>
        <v>19</v>
      </c>
      <c r="H44" s="138">
        <f t="shared" si="13"/>
        <v>6</v>
      </c>
      <c r="I44" s="138">
        <f t="shared" si="13"/>
        <v>6</v>
      </c>
      <c r="J44" s="138">
        <f t="shared" si="13"/>
        <v>0</v>
      </c>
      <c r="K44" s="138">
        <f t="shared" si="13"/>
        <v>0</v>
      </c>
      <c r="L44" s="138">
        <f t="shared" si="13"/>
        <v>0</v>
      </c>
      <c r="M44" s="138">
        <f t="shared" si="13"/>
        <v>0</v>
      </c>
      <c r="N44" s="138">
        <f t="shared" si="13"/>
        <v>0</v>
      </c>
      <c r="O44" s="138">
        <f t="shared" si="13"/>
        <v>0</v>
      </c>
      <c r="P44" s="381">
        <f t="shared" si="13"/>
        <v>0</v>
      </c>
      <c r="Q44" s="381">
        <f t="shared" si="13"/>
        <v>0</v>
      </c>
      <c r="R44" s="381">
        <f t="shared" si="13"/>
        <v>0</v>
      </c>
      <c r="S44" s="381">
        <f t="shared" si="13"/>
        <v>0</v>
      </c>
      <c r="T44" s="381">
        <f t="shared" si="13"/>
        <v>0</v>
      </c>
      <c r="U44" s="381">
        <f t="shared" si="13"/>
        <v>0</v>
      </c>
      <c r="V44" s="381">
        <f t="shared" si="13"/>
        <v>42</v>
      </c>
      <c r="W44" s="381">
        <f t="shared" si="13"/>
        <v>35</v>
      </c>
      <c r="X44" s="138">
        <f t="shared" si="13"/>
        <v>92</v>
      </c>
      <c r="Y44" s="17">
        <f t="shared" si="13"/>
        <v>66</v>
      </c>
    </row>
    <row r="45" spans="1:25" ht="15" customHeight="1" thickBot="1" x14ac:dyDescent="0.25"/>
    <row r="46" spans="1:25" ht="15" customHeight="1" x14ac:dyDescent="0.2">
      <c r="A46" s="615" t="s">
        <v>179</v>
      </c>
      <c r="B46" s="618" t="s">
        <v>221</v>
      </c>
      <c r="C46" s="619"/>
      <c r="D46" s="619"/>
      <c r="E46" s="619"/>
      <c r="F46" s="619"/>
      <c r="G46" s="619"/>
      <c r="H46" s="619"/>
      <c r="I46" s="619"/>
      <c r="J46" s="619"/>
      <c r="K46" s="619"/>
      <c r="L46" s="619"/>
      <c r="M46" s="619"/>
      <c r="N46" s="619"/>
      <c r="O46" s="620"/>
      <c r="P46" s="618" t="s">
        <v>222</v>
      </c>
      <c r="Q46" s="619"/>
      <c r="R46" s="619"/>
      <c r="S46" s="619"/>
      <c r="T46" s="619"/>
      <c r="U46" s="619"/>
      <c r="V46" s="643" t="s">
        <v>223</v>
      </c>
      <c r="W46" s="644"/>
      <c r="X46" s="579" t="s">
        <v>74</v>
      </c>
      <c r="Y46" s="582" t="s">
        <v>251</v>
      </c>
    </row>
    <row r="47" spans="1:25" ht="15" customHeight="1" x14ac:dyDescent="0.2">
      <c r="A47" s="616"/>
      <c r="B47" s="585" t="s">
        <v>226</v>
      </c>
      <c r="C47" s="585"/>
      <c r="D47" s="585" t="s">
        <v>227</v>
      </c>
      <c r="E47" s="585"/>
      <c r="F47" s="585" t="s">
        <v>228</v>
      </c>
      <c r="G47" s="585"/>
      <c r="H47" s="585" t="s">
        <v>229</v>
      </c>
      <c r="I47" s="585"/>
      <c r="J47" s="585" t="s">
        <v>230</v>
      </c>
      <c r="K47" s="585"/>
      <c r="L47" s="585" t="s">
        <v>252</v>
      </c>
      <c r="M47" s="585"/>
      <c r="N47" s="621" t="s">
        <v>232</v>
      </c>
      <c r="O47" s="622"/>
      <c r="P47" s="621" t="s">
        <v>233</v>
      </c>
      <c r="Q47" s="622"/>
      <c r="R47" s="621" t="s">
        <v>234</v>
      </c>
      <c r="S47" s="622"/>
      <c r="T47" s="621" t="s">
        <v>235</v>
      </c>
      <c r="U47" s="622"/>
      <c r="V47" s="645"/>
      <c r="W47" s="646"/>
      <c r="X47" s="580"/>
      <c r="Y47" s="583"/>
    </row>
    <row r="48" spans="1:25" ht="15" customHeight="1" thickBot="1" x14ac:dyDescent="0.25">
      <c r="A48" s="617"/>
      <c r="B48" s="343" t="s">
        <v>74</v>
      </c>
      <c r="C48" s="343" t="s">
        <v>253</v>
      </c>
      <c r="D48" s="343" t="s">
        <v>74</v>
      </c>
      <c r="E48" s="343" t="s">
        <v>253</v>
      </c>
      <c r="F48" s="343" t="s">
        <v>74</v>
      </c>
      <c r="G48" s="343" t="s">
        <v>253</v>
      </c>
      <c r="H48" s="343" t="s">
        <v>74</v>
      </c>
      <c r="I48" s="343" t="s">
        <v>253</v>
      </c>
      <c r="J48" s="343" t="s">
        <v>74</v>
      </c>
      <c r="K48" s="343" t="s">
        <v>253</v>
      </c>
      <c r="L48" s="343" t="s">
        <v>74</v>
      </c>
      <c r="M48" s="343" t="s">
        <v>253</v>
      </c>
      <c r="N48" s="343" t="s">
        <v>74</v>
      </c>
      <c r="O48" s="343" t="s">
        <v>253</v>
      </c>
      <c r="P48" s="343" t="s">
        <v>74</v>
      </c>
      <c r="Q48" s="343" t="s">
        <v>253</v>
      </c>
      <c r="R48" s="343" t="s">
        <v>74</v>
      </c>
      <c r="S48" s="343" t="s">
        <v>253</v>
      </c>
      <c r="T48" s="343" t="s">
        <v>74</v>
      </c>
      <c r="U48" s="343" t="s">
        <v>253</v>
      </c>
      <c r="V48" s="343" t="s">
        <v>74</v>
      </c>
      <c r="W48" s="343" t="s">
        <v>253</v>
      </c>
      <c r="X48" s="581"/>
      <c r="Y48" s="584"/>
    </row>
    <row r="49" spans="1:25" ht="15" customHeight="1" x14ac:dyDescent="0.2">
      <c r="A49" s="141" t="s">
        <v>254</v>
      </c>
      <c r="B49" s="142"/>
      <c r="C49" s="142"/>
      <c r="D49" s="142"/>
      <c r="E49" s="142"/>
      <c r="F49" s="142"/>
      <c r="G49" s="142"/>
      <c r="H49" s="142"/>
      <c r="I49" s="142"/>
      <c r="J49" s="142"/>
      <c r="K49" s="142"/>
      <c r="L49" s="142"/>
      <c r="M49" s="142"/>
      <c r="N49" s="142"/>
      <c r="O49" s="142"/>
      <c r="P49" s="378"/>
      <c r="Q49" s="378"/>
      <c r="R49" s="378"/>
      <c r="S49" s="378"/>
      <c r="T49" s="378"/>
      <c r="U49" s="378"/>
      <c r="V49" s="378"/>
      <c r="W49" s="378"/>
      <c r="X49" s="379">
        <f t="shared" ref="X49:Y54" si="14">SUM(B49,D49,F49,H49,J49,L49,T49,P49,R49,V49,N49)</f>
        <v>0</v>
      </c>
      <c r="Y49" s="139">
        <f t="shared" si="14"/>
        <v>0</v>
      </c>
    </row>
    <row r="50" spans="1:25" ht="15" customHeight="1" x14ac:dyDescent="0.2">
      <c r="A50" s="28" t="s">
        <v>255</v>
      </c>
      <c r="B50" s="143"/>
      <c r="C50" s="143"/>
      <c r="D50" s="143"/>
      <c r="E50" s="143"/>
      <c r="F50" s="143">
        <v>3</v>
      </c>
      <c r="G50" s="143">
        <v>2</v>
      </c>
      <c r="H50" s="143"/>
      <c r="I50" s="143"/>
      <c r="J50" s="143"/>
      <c r="K50" s="143"/>
      <c r="L50" s="143">
        <v>1</v>
      </c>
      <c r="M50" s="143"/>
      <c r="N50" s="143"/>
      <c r="O50" s="143"/>
      <c r="P50" s="380"/>
      <c r="Q50" s="380"/>
      <c r="R50" s="380"/>
      <c r="S50" s="380"/>
      <c r="T50" s="380"/>
      <c r="U50" s="380"/>
      <c r="V50" s="377"/>
      <c r="W50" s="377"/>
      <c r="X50" s="379">
        <f t="shared" si="14"/>
        <v>4</v>
      </c>
      <c r="Y50" s="139">
        <f t="shared" si="14"/>
        <v>2</v>
      </c>
    </row>
    <row r="51" spans="1:25" ht="15" customHeight="1" x14ac:dyDescent="0.2">
      <c r="A51" s="28" t="s">
        <v>256</v>
      </c>
      <c r="B51" s="143"/>
      <c r="C51" s="143"/>
      <c r="D51" s="143">
        <v>3</v>
      </c>
      <c r="E51" s="143"/>
      <c r="F51" s="143">
        <v>5</v>
      </c>
      <c r="G51" s="143">
        <v>3</v>
      </c>
      <c r="H51" s="143"/>
      <c r="I51" s="143"/>
      <c r="J51" s="143"/>
      <c r="K51" s="143"/>
      <c r="L51" s="143">
        <v>1</v>
      </c>
      <c r="M51" s="143"/>
      <c r="N51" s="143"/>
      <c r="O51" s="143"/>
      <c r="P51" s="380"/>
      <c r="Q51" s="380"/>
      <c r="R51" s="380"/>
      <c r="S51" s="380"/>
      <c r="T51" s="380"/>
      <c r="U51" s="380"/>
      <c r="V51" s="377">
        <v>4</v>
      </c>
      <c r="W51" s="377">
        <v>1</v>
      </c>
      <c r="X51" s="379">
        <f t="shared" si="14"/>
        <v>13</v>
      </c>
      <c r="Y51" s="139">
        <f t="shared" si="14"/>
        <v>4</v>
      </c>
    </row>
    <row r="52" spans="1:25" ht="15" customHeight="1" x14ac:dyDescent="0.2">
      <c r="A52" s="28" t="s">
        <v>257</v>
      </c>
      <c r="B52" s="143">
        <v>1</v>
      </c>
      <c r="C52" s="143"/>
      <c r="D52" s="143">
        <v>3</v>
      </c>
      <c r="E52" s="143">
        <v>1</v>
      </c>
      <c r="F52" s="143">
        <v>1</v>
      </c>
      <c r="G52" s="143"/>
      <c r="H52" s="143"/>
      <c r="I52" s="143"/>
      <c r="J52" s="143"/>
      <c r="K52" s="143"/>
      <c r="L52" s="9"/>
      <c r="M52" s="143"/>
      <c r="N52" s="143"/>
      <c r="O52" s="143"/>
      <c r="P52" s="380"/>
      <c r="Q52" s="380"/>
      <c r="R52" s="380">
        <v>1</v>
      </c>
      <c r="S52" s="380">
        <v>1</v>
      </c>
      <c r="T52" s="380"/>
      <c r="U52" s="380"/>
      <c r="V52" s="377">
        <v>1</v>
      </c>
      <c r="W52" s="377">
        <v>1</v>
      </c>
      <c r="X52" s="379">
        <f t="shared" si="14"/>
        <v>7</v>
      </c>
      <c r="Y52" s="139">
        <f t="shared" si="14"/>
        <v>3</v>
      </c>
    </row>
    <row r="53" spans="1:25" ht="15" customHeight="1" x14ac:dyDescent="0.2">
      <c r="A53" s="28" t="s">
        <v>258</v>
      </c>
      <c r="B53" s="143"/>
      <c r="C53" s="143"/>
      <c r="D53" s="143">
        <v>1</v>
      </c>
      <c r="E53" s="143"/>
      <c r="F53" s="143">
        <v>1</v>
      </c>
      <c r="G53" s="143"/>
      <c r="H53" s="143"/>
      <c r="I53" s="143"/>
      <c r="J53" s="143"/>
      <c r="K53" s="143"/>
      <c r="L53" s="143"/>
      <c r="M53" s="143"/>
      <c r="N53" s="143"/>
      <c r="O53" s="143"/>
      <c r="P53" s="380"/>
      <c r="Q53" s="380"/>
      <c r="R53" s="380"/>
      <c r="S53" s="380"/>
      <c r="T53" s="380"/>
      <c r="U53" s="380"/>
      <c r="V53" s="377"/>
      <c r="W53" s="377"/>
      <c r="X53" s="379">
        <f t="shared" si="14"/>
        <v>2</v>
      </c>
      <c r="Y53" s="139">
        <f t="shared" si="14"/>
        <v>0</v>
      </c>
    </row>
    <row r="54" spans="1:25" ht="15" customHeight="1" x14ac:dyDescent="0.2">
      <c r="A54" s="28" t="s">
        <v>259</v>
      </c>
      <c r="B54" s="143"/>
      <c r="C54" s="143"/>
      <c r="D54" s="143"/>
      <c r="E54" s="143"/>
      <c r="F54" s="143">
        <v>1</v>
      </c>
      <c r="G54" s="143"/>
      <c r="H54" s="143">
        <v>1</v>
      </c>
      <c r="I54" s="143">
        <v>1</v>
      </c>
      <c r="J54" s="143"/>
      <c r="K54" s="143"/>
      <c r="L54" s="143"/>
      <c r="M54" s="143"/>
      <c r="N54" s="143"/>
      <c r="O54" s="143"/>
      <c r="P54" s="380"/>
      <c r="Q54" s="380"/>
      <c r="R54" s="380"/>
      <c r="S54" s="380"/>
      <c r="T54" s="380"/>
      <c r="U54" s="380"/>
      <c r="V54" s="377">
        <v>1</v>
      </c>
      <c r="W54" s="377"/>
      <c r="X54" s="379">
        <f t="shared" si="14"/>
        <v>3</v>
      </c>
      <c r="Y54" s="139">
        <f t="shared" si="14"/>
        <v>1</v>
      </c>
    </row>
    <row r="55" spans="1:25" ht="15" customHeight="1" thickBot="1" x14ac:dyDescent="0.25">
      <c r="A55" s="22" t="s">
        <v>74</v>
      </c>
      <c r="B55" s="138">
        <f t="shared" ref="B55:Y55" si="15">SUM(B49:B54)</f>
        <v>1</v>
      </c>
      <c r="C55" s="138">
        <f t="shared" si="15"/>
        <v>0</v>
      </c>
      <c r="D55" s="138">
        <f t="shared" si="15"/>
        <v>7</v>
      </c>
      <c r="E55" s="138">
        <f t="shared" si="15"/>
        <v>1</v>
      </c>
      <c r="F55" s="138">
        <f t="shared" si="15"/>
        <v>11</v>
      </c>
      <c r="G55" s="138">
        <f t="shared" si="15"/>
        <v>5</v>
      </c>
      <c r="H55" s="138">
        <f t="shared" si="15"/>
        <v>1</v>
      </c>
      <c r="I55" s="138">
        <f t="shared" si="15"/>
        <v>1</v>
      </c>
      <c r="J55" s="138">
        <f t="shared" si="15"/>
        <v>0</v>
      </c>
      <c r="K55" s="138">
        <f t="shared" si="15"/>
        <v>0</v>
      </c>
      <c r="L55" s="138">
        <f t="shared" si="15"/>
        <v>2</v>
      </c>
      <c r="M55" s="138">
        <f t="shared" si="15"/>
        <v>0</v>
      </c>
      <c r="N55" s="138">
        <f t="shared" si="15"/>
        <v>0</v>
      </c>
      <c r="O55" s="138">
        <f t="shared" si="15"/>
        <v>0</v>
      </c>
      <c r="P55" s="381">
        <f t="shared" si="15"/>
        <v>0</v>
      </c>
      <c r="Q55" s="381">
        <f t="shared" si="15"/>
        <v>0</v>
      </c>
      <c r="R55" s="381">
        <f t="shared" si="15"/>
        <v>1</v>
      </c>
      <c r="S55" s="381">
        <f t="shared" si="15"/>
        <v>1</v>
      </c>
      <c r="T55" s="381">
        <f t="shared" si="15"/>
        <v>0</v>
      </c>
      <c r="U55" s="381">
        <f t="shared" si="15"/>
        <v>0</v>
      </c>
      <c r="V55" s="381">
        <f t="shared" si="15"/>
        <v>6</v>
      </c>
      <c r="W55" s="381">
        <f t="shared" si="15"/>
        <v>2</v>
      </c>
      <c r="X55" s="138">
        <f t="shared" si="15"/>
        <v>29</v>
      </c>
      <c r="Y55" s="17">
        <f t="shared" si="15"/>
        <v>10</v>
      </c>
    </row>
    <row r="56" spans="1:25" ht="15" customHeight="1" thickBot="1" x14ac:dyDescent="0.25"/>
    <row r="57" spans="1:25" ht="15" customHeight="1" x14ac:dyDescent="0.2">
      <c r="A57" s="605" t="s">
        <v>181</v>
      </c>
      <c r="B57" s="612" t="s">
        <v>221</v>
      </c>
      <c r="C57" s="613"/>
      <c r="D57" s="613"/>
      <c r="E57" s="613"/>
      <c r="F57" s="613"/>
      <c r="G57" s="613"/>
      <c r="H57" s="613"/>
      <c r="I57" s="613"/>
      <c r="J57" s="613"/>
      <c r="K57" s="613"/>
      <c r="L57" s="613"/>
      <c r="M57" s="613"/>
      <c r="N57" s="613"/>
      <c r="O57" s="614"/>
      <c r="P57" s="612" t="s">
        <v>222</v>
      </c>
      <c r="Q57" s="613"/>
      <c r="R57" s="613"/>
      <c r="S57" s="613"/>
      <c r="T57" s="613"/>
      <c r="U57" s="613"/>
      <c r="V57" s="575" t="s">
        <v>223</v>
      </c>
      <c r="W57" s="576"/>
      <c r="X57" s="579" t="s">
        <v>74</v>
      </c>
      <c r="Y57" s="582" t="s">
        <v>251</v>
      </c>
    </row>
    <row r="58" spans="1:25" ht="15" customHeight="1" x14ac:dyDescent="0.2">
      <c r="A58" s="606"/>
      <c r="B58" s="586" t="s">
        <v>226</v>
      </c>
      <c r="C58" s="586"/>
      <c r="D58" s="586" t="s">
        <v>227</v>
      </c>
      <c r="E58" s="586"/>
      <c r="F58" s="586" t="s">
        <v>228</v>
      </c>
      <c r="G58" s="586"/>
      <c r="H58" s="586" t="s">
        <v>229</v>
      </c>
      <c r="I58" s="586"/>
      <c r="J58" s="586" t="s">
        <v>230</v>
      </c>
      <c r="K58" s="586"/>
      <c r="L58" s="586" t="s">
        <v>252</v>
      </c>
      <c r="M58" s="586"/>
      <c r="N58" s="610" t="s">
        <v>232</v>
      </c>
      <c r="O58" s="611"/>
      <c r="P58" s="610" t="s">
        <v>233</v>
      </c>
      <c r="Q58" s="611"/>
      <c r="R58" s="610" t="s">
        <v>234</v>
      </c>
      <c r="S58" s="611"/>
      <c r="T58" s="610" t="s">
        <v>235</v>
      </c>
      <c r="U58" s="611"/>
      <c r="V58" s="577"/>
      <c r="W58" s="578"/>
      <c r="X58" s="580"/>
      <c r="Y58" s="583"/>
    </row>
    <row r="59" spans="1:25" ht="15" customHeight="1" thickBot="1" x14ac:dyDescent="0.25">
      <c r="A59" s="607"/>
      <c r="B59" s="345" t="s">
        <v>74</v>
      </c>
      <c r="C59" s="345" t="s">
        <v>253</v>
      </c>
      <c r="D59" s="345" t="s">
        <v>74</v>
      </c>
      <c r="E59" s="345" t="s">
        <v>253</v>
      </c>
      <c r="F59" s="345" t="s">
        <v>74</v>
      </c>
      <c r="G59" s="345" t="s">
        <v>253</v>
      </c>
      <c r="H59" s="345" t="s">
        <v>74</v>
      </c>
      <c r="I59" s="345" t="s">
        <v>253</v>
      </c>
      <c r="J59" s="345" t="s">
        <v>74</v>
      </c>
      <c r="K59" s="345" t="s">
        <v>253</v>
      </c>
      <c r="L59" s="345" t="s">
        <v>74</v>
      </c>
      <c r="M59" s="345" t="s">
        <v>253</v>
      </c>
      <c r="N59" s="345" t="s">
        <v>74</v>
      </c>
      <c r="O59" s="345" t="s">
        <v>253</v>
      </c>
      <c r="P59" s="345" t="s">
        <v>74</v>
      </c>
      <c r="Q59" s="345" t="s">
        <v>253</v>
      </c>
      <c r="R59" s="345" t="s">
        <v>74</v>
      </c>
      <c r="S59" s="345" t="s">
        <v>253</v>
      </c>
      <c r="T59" s="345" t="s">
        <v>74</v>
      </c>
      <c r="U59" s="345" t="s">
        <v>253</v>
      </c>
      <c r="V59" s="345" t="s">
        <v>74</v>
      </c>
      <c r="W59" s="345" t="s">
        <v>253</v>
      </c>
      <c r="X59" s="581"/>
      <c r="Y59" s="584"/>
    </row>
    <row r="60" spans="1:25" ht="15" customHeight="1" x14ac:dyDescent="0.2">
      <c r="A60" s="141" t="s">
        <v>254</v>
      </c>
      <c r="B60" s="142"/>
      <c r="C60" s="142"/>
      <c r="D60" s="142"/>
      <c r="E60" s="142"/>
      <c r="F60" s="142"/>
      <c r="G60" s="142"/>
      <c r="H60" s="142"/>
      <c r="I60" s="142"/>
      <c r="J60" s="142"/>
      <c r="K60" s="142"/>
      <c r="L60" s="142">
        <v>1</v>
      </c>
      <c r="M60" s="142">
        <v>1</v>
      </c>
      <c r="N60" s="142"/>
      <c r="O60" s="142"/>
      <c r="P60" s="378"/>
      <c r="Q60" s="378"/>
      <c r="R60" s="378"/>
      <c r="S60" s="378"/>
      <c r="T60" s="378"/>
      <c r="U60" s="378"/>
      <c r="V60" s="378">
        <v>4</v>
      </c>
      <c r="W60" s="378">
        <v>1</v>
      </c>
      <c r="X60" s="189">
        <f>SUM(B60,D60,F60,H60,J60,L60,N60,P60,R60,T60,V60)</f>
        <v>5</v>
      </c>
      <c r="Y60" s="139">
        <f>SUM(C60,E60,G60,I60,K60,M60,O60,Q60,S60,U60,W60)</f>
        <v>2</v>
      </c>
    </row>
    <row r="61" spans="1:25" ht="15" customHeight="1" x14ac:dyDescent="0.2">
      <c r="A61" s="28" t="s">
        <v>255</v>
      </c>
      <c r="B61" s="143"/>
      <c r="C61" s="143"/>
      <c r="D61" s="143"/>
      <c r="E61" s="143"/>
      <c r="F61" s="143">
        <v>3</v>
      </c>
      <c r="G61" s="143">
        <v>1</v>
      </c>
      <c r="H61" s="143"/>
      <c r="I61" s="143"/>
      <c r="J61" s="143"/>
      <c r="K61" s="143"/>
      <c r="L61" s="143">
        <v>4</v>
      </c>
      <c r="M61" s="143"/>
      <c r="N61" s="143"/>
      <c r="O61" s="143"/>
      <c r="P61" s="380"/>
      <c r="Q61" s="380"/>
      <c r="R61" s="380"/>
      <c r="S61" s="380"/>
      <c r="T61" s="380"/>
      <c r="U61" s="380"/>
      <c r="V61" s="377">
        <v>8</v>
      </c>
      <c r="W61" s="377">
        <v>4</v>
      </c>
      <c r="X61" s="148">
        <f t="shared" ref="X61:X66" si="16">SUM(B61,D61,F61,H61,J61,L61,N61,P61,R61,T61,V61)</f>
        <v>15</v>
      </c>
      <c r="Y61" s="140">
        <f t="shared" ref="Y61:Y66" si="17">SUM(C61,E61,G61,I61,K61,M61,O61,Q61,S61,U61,W61)</f>
        <v>5</v>
      </c>
    </row>
    <row r="62" spans="1:25" ht="15" customHeight="1" x14ac:dyDescent="0.2">
      <c r="A62" s="28" t="s">
        <v>256</v>
      </c>
      <c r="B62" s="143"/>
      <c r="C62" s="143"/>
      <c r="D62" s="143">
        <v>4</v>
      </c>
      <c r="E62" s="143"/>
      <c r="F62" s="143">
        <v>8</v>
      </c>
      <c r="G62" s="143">
        <v>2</v>
      </c>
      <c r="H62" s="143">
        <v>1</v>
      </c>
      <c r="I62" s="143"/>
      <c r="J62" s="143"/>
      <c r="K62" s="143"/>
      <c r="L62" s="143">
        <v>4</v>
      </c>
      <c r="M62" s="143">
        <v>3</v>
      </c>
      <c r="N62" s="143"/>
      <c r="O62" s="143"/>
      <c r="P62" s="380"/>
      <c r="Q62" s="380"/>
      <c r="R62" s="380"/>
      <c r="S62" s="380"/>
      <c r="T62" s="380"/>
      <c r="U62" s="380"/>
      <c r="V62" s="377">
        <v>10</v>
      </c>
      <c r="W62" s="377">
        <v>9</v>
      </c>
      <c r="X62" s="148">
        <f t="shared" si="16"/>
        <v>27</v>
      </c>
      <c r="Y62" s="140">
        <f t="shared" si="17"/>
        <v>14</v>
      </c>
    </row>
    <row r="63" spans="1:25" ht="15" customHeight="1" x14ac:dyDescent="0.2">
      <c r="A63" s="28" t="s">
        <v>257</v>
      </c>
      <c r="B63" s="143"/>
      <c r="C63" s="143"/>
      <c r="D63" s="143">
        <v>2</v>
      </c>
      <c r="E63" s="143"/>
      <c r="F63" s="143">
        <v>3</v>
      </c>
      <c r="G63" s="143"/>
      <c r="H63" s="143">
        <v>4</v>
      </c>
      <c r="I63" s="143"/>
      <c r="J63" s="143"/>
      <c r="K63" s="143"/>
      <c r="L63" s="9">
        <v>1</v>
      </c>
      <c r="M63" s="143"/>
      <c r="N63" s="143"/>
      <c r="O63" s="143"/>
      <c r="P63" s="380"/>
      <c r="Q63" s="380"/>
      <c r="R63" s="380"/>
      <c r="S63" s="380"/>
      <c r="T63" s="380"/>
      <c r="U63" s="380"/>
      <c r="V63" s="377">
        <v>6</v>
      </c>
      <c r="W63" s="377">
        <v>5</v>
      </c>
      <c r="X63" s="148">
        <f t="shared" si="16"/>
        <v>16</v>
      </c>
      <c r="Y63" s="140">
        <f t="shared" si="17"/>
        <v>5</v>
      </c>
    </row>
    <row r="64" spans="1:25" ht="15" customHeight="1" x14ac:dyDescent="0.2">
      <c r="A64" s="28" t="s">
        <v>258</v>
      </c>
      <c r="B64" s="143"/>
      <c r="C64" s="143"/>
      <c r="D64" s="143">
        <v>3</v>
      </c>
      <c r="E64" s="143"/>
      <c r="F64" s="143">
        <v>1</v>
      </c>
      <c r="G64" s="143"/>
      <c r="H64" s="143"/>
      <c r="I64" s="143"/>
      <c r="J64" s="143"/>
      <c r="K64" s="143"/>
      <c r="L64" s="143"/>
      <c r="M64" s="143"/>
      <c r="N64" s="143"/>
      <c r="O64" s="143"/>
      <c r="P64" s="380"/>
      <c r="Q64" s="380"/>
      <c r="R64" s="380"/>
      <c r="S64" s="380"/>
      <c r="T64" s="380"/>
      <c r="U64" s="380"/>
      <c r="V64" s="377">
        <v>4</v>
      </c>
      <c r="W64" s="377">
        <v>2</v>
      </c>
      <c r="X64" s="148">
        <f t="shared" si="16"/>
        <v>8</v>
      </c>
      <c r="Y64" s="140">
        <f t="shared" si="17"/>
        <v>2</v>
      </c>
    </row>
    <row r="65" spans="1:25" ht="15" customHeight="1" x14ac:dyDescent="0.2">
      <c r="A65" s="28" t="s">
        <v>259</v>
      </c>
      <c r="B65" s="143">
        <v>3</v>
      </c>
      <c r="C65" s="143"/>
      <c r="D65" s="143"/>
      <c r="E65" s="143"/>
      <c r="F65" s="143">
        <v>1</v>
      </c>
      <c r="G65" s="143"/>
      <c r="H65" s="143"/>
      <c r="I65" s="143"/>
      <c r="J65" s="143"/>
      <c r="K65" s="143"/>
      <c r="L65" s="143">
        <v>1</v>
      </c>
      <c r="M65" s="143"/>
      <c r="N65" s="143"/>
      <c r="O65" s="143"/>
      <c r="P65" s="380"/>
      <c r="Q65" s="380"/>
      <c r="R65" s="380"/>
      <c r="S65" s="380"/>
      <c r="T65" s="380"/>
      <c r="U65" s="380"/>
      <c r="V65" s="377"/>
      <c r="W65" s="377"/>
      <c r="X65" s="148">
        <f t="shared" si="16"/>
        <v>5</v>
      </c>
      <c r="Y65" s="140">
        <f t="shared" si="17"/>
        <v>0</v>
      </c>
    </row>
    <row r="66" spans="1:25" ht="15" customHeight="1" thickBot="1" x14ac:dyDescent="0.25">
      <c r="A66" s="22" t="s">
        <v>74</v>
      </c>
      <c r="B66" s="138">
        <f>SUM(B60:B65)</f>
        <v>3</v>
      </c>
      <c r="C66" s="138">
        <f t="shared" ref="C66:W66" si="18">SUM(C60:C65)</f>
        <v>0</v>
      </c>
      <c r="D66" s="138">
        <f t="shared" si="18"/>
        <v>9</v>
      </c>
      <c r="E66" s="138">
        <f t="shared" si="18"/>
        <v>0</v>
      </c>
      <c r="F66" s="138">
        <f t="shared" si="18"/>
        <v>16</v>
      </c>
      <c r="G66" s="138">
        <f t="shared" si="18"/>
        <v>3</v>
      </c>
      <c r="H66" s="138">
        <f t="shared" si="18"/>
        <v>5</v>
      </c>
      <c r="I66" s="138">
        <f t="shared" si="18"/>
        <v>0</v>
      </c>
      <c r="J66" s="138">
        <f t="shared" si="18"/>
        <v>0</v>
      </c>
      <c r="K66" s="138">
        <f t="shared" si="18"/>
        <v>0</v>
      </c>
      <c r="L66" s="138">
        <f t="shared" si="18"/>
        <v>11</v>
      </c>
      <c r="M66" s="138">
        <f t="shared" si="18"/>
        <v>4</v>
      </c>
      <c r="N66" s="138">
        <f t="shared" si="18"/>
        <v>0</v>
      </c>
      <c r="O66" s="138">
        <f t="shared" si="18"/>
        <v>0</v>
      </c>
      <c r="P66" s="138">
        <f t="shared" si="18"/>
        <v>0</v>
      </c>
      <c r="Q66" s="138">
        <f t="shared" si="18"/>
        <v>0</v>
      </c>
      <c r="R66" s="138">
        <f t="shared" si="18"/>
        <v>0</v>
      </c>
      <c r="S66" s="138">
        <f t="shared" si="18"/>
        <v>0</v>
      </c>
      <c r="T66" s="138">
        <f t="shared" si="18"/>
        <v>0</v>
      </c>
      <c r="U66" s="138">
        <f t="shared" si="18"/>
        <v>0</v>
      </c>
      <c r="V66" s="138">
        <f t="shared" si="18"/>
        <v>32</v>
      </c>
      <c r="W66" s="138">
        <f t="shared" si="18"/>
        <v>21</v>
      </c>
      <c r="X66" s="138">
        <f t="shared" si="16"/>
        <v>76</v>
      </c>
      <c r="Y66" s="221">
        <f t="shared" si="17"/>
        <v>28</v>
      </c>
    </row>
    <row r="67" spans="1:25" ht="15" customHeight="1" thickBot="1" x14ac:dyDescent="0.25"/>
    <row r="68" spans="1:25" ht="15" customHeight="1" x14ac:dyDescent="0.2">
      <c r="A68" s="563" t="s">
        <v>260</v>
      </c>
      <c r="B68" s="566" t="s">
        <v>221</v>
      </c>
      <c r="C68" s="567"/>
      <c r="D68" s="567"/>
      <c r="E68" s="567"/>
      <c r="F68" s="567"/>
      <c r="G68" s="567"/>
      <c r="H68" s="567"/>
      <c r="I68" s="567"/>
      <c r="J68" s="567"/>
      <c r="K68" s="567"/>
      <c r="L68" s="567"/>
      <c r="M68" s="567"/>
      <c r="N68" s="567"/>
      <c r="O68" s="568"/>
      <c r="P68" s="566" t="s">
        <v>222</v>
      </c>
      <c r="Q68" s="567"/>
      <c r="R68" s="567"/>
      <c r="S68" s="567"/>
      <c r="T68" s="567"/>
      <c r="U68" s="567"/>
      <c r="V68" s="601" t="s">
        <v>223</v>
      </c>
      <c r="W68" s="602"/>
      <c r="X68" s="579" t="s">
        <v>74</v>
      </c>
      <c r="Y68" s="582" t="s">
        <v>251</v>
      </c>
    </row>
    <row r="69" spans="1:25" ht="15" customHeight="1" x14ac:dyDescent="0.2">
      <c r="A69" s="564"/>
      <c r="B69" s="572" t="s">
        <v>226</v>
      </c>
      <c r="C69" s="572"/>
      <c r="D69" s="572" t="s">
        <v>227</v>
      </c>
      <c r="E69" s="572"/>
      <c r="F69" s="572" t="s">
        <v>228</v>
      </c>
      <c r="G69" s="572"/>
      <c r="H69" s="572" t="s">
        <v>229</v>
      </c>
      <c r="I69" s="572"/>
      <c r="J69" s="572" t="s">
        <v>230</v>
      </c>
      <c r="K69" s="572"/>
      <c r="L69" s="572" t="s">
        <v>252</v>
      </c>
      <c r="M69" s="572"/>
      <c r="N69" s="573" t="s">
        <v>232</v>
      </c>
      <c r="O69" s="574"/>
      <c r="P69" s="573" t="s">
        <v>233</v>
      </c>
      <c r="Q69" s="574"/>
      <c r="R69" s="573" t="s">
        <v>234</v>
      </c>
      <c r="S69" s="574"/>
      <c r="T69" s="573" t="s">
        <v>235</v>
      </c>
      <c r="U69" s="574"/>
      <c r="V69" s="603"/>
      <c r="W69" s="604"/>
      <c r="X69" s="580"/>
      <c r="Y69" s="583"/>
    </row>
    <row r="70" spans="1:25" ht="15" customHeight="1" thickBot="1" x14ac:dyDescent="0.25">
      <c r="A70" s="565"/>
      <c r="B70" s="348" t="s">
        <v>74</v>
      </c>
      <c r="C70" s="348" t="s">
        <v>253</v>
      </c>
      <c r="D70" s="348" t="s">
        <v>74</v>
      </c>
      <c r="E70" s="348" t="s">
        <v>253</v>
      </c>
      <c r="F70" s="348" t="s">
        <v>74</v>
      </c>
      <c r="G70" s="348" t="s">
        <v>253</v>
      </c>
      <c r="H70" s="348" t="s">
        <v>74</v>
      </c>
      <c r="I70" s="348" t="s">
        <v>253</v>
      </c>
      <c r="J70" s="348" t="s">
        <v>74</v>
      </c>
      <c r="K70" s="348" t="s">
        <v>253</v>
      </c>
      <c r="L70" s="348" t="s">
        <v>74</v>
      </c>
      <c r="M70" s="348" t="s">
        <v>253</v>
      </c>
      <c r="N70" s="348" t="s">
        <v>74</v>
      </c>
      <c r="O70" s="348" t="s">
        <v>253</v>
      </c>
      <c r="P70" s="348" t="s">
        <v>74</v>
      </c>
      <c r="Q70" s="348" t="s">
        <v>253</v>
      </c>
      <c r="R70" s="348" t="s">
        <v>74</v>
      </c>
      <c r="S70" s="348" t="s">
        <v>253</v>
      </c>
      <c r="T70" s="348" t="s">
        <v>74</v>
      </c>
      <c r="U70" s="348" t="s">
        <v>253</v>
      </c>
      <c r="V70" s="348" t="s">
        <v>74</v>
      </c>
      <c r="W70" s="348" t="s">
        <v>253</v>
      </c>
      <c r="X70" s="581"/>
      <c r="Y70" s="584"/>
    </row>
    <row r="71" spans="1:25" ht="15" customHeight="1" x14ac:dyDescent="0.2">
      <c r="A71" s="141" t="s">
        <v>254</v>
      </c>
      <c r="B71" s="142"/>
      <c r="C71" s="142"/>
      <c r="D71" s="142"/>
      <c r="E71" s="142"/>
      <c r="F71" s="142"/>
      <c r="G71" s="142"/>
      <c r="H71" s="142"/>
      <c r="I71" s="142"/>
      <c r="J71" s="142"/>
      <c r="K71" s="142"/>
      <c r="L71" s="142"/>
      <c r="M71" s="142"/>
      <c r="N71" s="142"/>
      <c r="O71" s="142"/>
      <c r="P71" s="378"/>
      <c r="Q71" s="378"/>
      <c r="R71" s="378"/>
      <c r="S71" s="378"/>
      <c r="T71" s="378"/>
      <c r="U71" s="378"/>
      <c r="V71" s="377">
        <v>5</v>
      </c>
      <c r="W71" s="377">
        <v>1</v>
      </c>
      <c r="X71" s="379">
        <f t="shared" ref="X71:Y76" si="19">SUM(B71,D71,F71,H71,J71,L71,T71,P71,R71,V71,N71)</f>
        <v>5</v>
      </c>
      <c r="Y71" s="139">
        <f t="shared" si="19"/>
        <v>1</v>
      </c>
    </row>
    <row r="72" spans="1:25" ht="15" customHeight="1" x14ac:dyDescent="0.2">
      <c r="A72" s="28" t="s">
        <v>255</v>
      </c>
      <c r="B72" s="143"/>
      <c r="C72" s="143"/>
      <c r="D72" s="143"/>
      <c r="E72" s="143"/>
      <c r="F72" s="143"/>
      <c r="G72" s="143"/>
      <c r="H72" s="143"/>
      <c r="I72" s="143"/>
      <c r="J72" s="143"/>
      <c r="K72" s="143"/>
      <c r="L72" s="143"/>
      <c r="M72" s="143"/>
      <c r="N72" s="143"/>
      <c r="O72" s="143"/>
      <c r="P72" s="380"/>
      <c r="Q72" s="380"/>
      <c r="R72" s="380"/>
      <c r="S72" s="380"/>
      <c r="T72" s="380"/>
      <c r="U72" s="380"/>
      <c r="V72" s="377">
        <v>21</v>
      </c>
      <c r="W72" s="377">
        <v>12</v>
      </c>
      <c r="X72" s="379">
        <f t="shared" si="19"/>
        <v>21</v>
      </c>
      <c r="Y72" s="139">
        <f t="shared" si="19"/>
        <v>12</v>
      </c>
    </row>
    <row r="73" spans="1:25" ht="15" customHeight="1" x14ac:dyDescent="0.2">
      <c r="A73" s="28" t="s">
        <v>256</v>
      </c>
      <c r="B73" s="143"/>
      <c r="C73" s="143"/>
      <c r="D73" s="143"/>
      <c r="E73" s="143"/>
      <c r="F73" s="143"/>
      <c r="G73" s="143"/>
      <c r="H73" s="143"/>
      <c r="I73" s="143"/>
      <c r="J73" s="143"/>
      <c r="K73" s="143"/>
      <c r="L73" s="143"/>
      <c r="M73" s="143"/>
      <c r="N73" s="143"/>
      <c r="O73" s="143"/>
      <c r="P73" s="380"/>
      <c r="Q73" s="380"/>
      <c r="R73" s="380"/>
      <c r="S73" s="380"/>
      <c r="T73" s="380"/>
      <c r="U73" s="380"/>
      <c r="V73" s="377">
        <v>34</v>
      </c>
      <c r="W73" s="377">
        <v>25</v>
      </c>
      <c r="X73" s="379">
        <f t="shared" si="19"/>
        <v>34</v>
      </c>
      <c r="Y73" s="139">
        <f t="shared" si="19"/>
        <v>25</v>
      </c>
    </row>
    <row r="74" spans="1:25" ht="15" customHeight="1" x14ac:dyDescent="0.2">
      <c r="A74" s="28" t="s">
        <v>257</v>
      </c>
      <c r="B74" s="143"/>
      <c r="C74" s="143"/>
      <c r="D74" s="143"/>
      <c r="E74" s="143"/>
      <c r="F74" s="143"/>
      <c r="G74" s="143"/>
      <c r="H74" s="143"/>
      <c r="I74" s="143"/>
      <c r="J74" s="143"/>
      <c r="K74" s="143"/>
      <c r="L74" s="143"/>
      <c r="M74" s="143"/>
      <c r="N74" s="143"/>
      <c r="O74" s="143"/>
      <c r="P74" s="380"/>
      <c r="Q74" s="380"/>
      <c r="R74" s="380"/>
      <c r="S74" s="380"/>
      <c r="T74" s="380"/>
      <c r="U74" s="380"/>
      <c r="V74" s="377">
        <v>18</v>
      </c>
      <c r="W74" s="377">
        <v>15</v>
      </c>
      <c r="X74" s="379">
        <f t="shared" si="19"/>
        <v>18</v>
      </c>
      <c r="Y74" s="139">
        <f t="shared" si="19"/>
        <v>15</v>
      </c>
    </row>
    <row r="75" spans="1:25" ht="15" customHeight="1" x14ac:dyDescent="0.2">
      <c r="A75" s="28" t="s">
        <v>258</v>
      </c>
      <c r="B75" s="143"/>
      <c r="C75" s="143"/>
      <c r="D75" s="143"/>
      <c r="E75" s="143"/>
      <c r="F75" s="143"/>
      <c r="G75" s="143"/>
      <c r="H75" s="143"/>
      <c r="I75" s="143"/>
      <c r="J75" s="143"/>
      <c r="K75" s="143"/>
      <c r="L75" s="143"/>
      <c r="M75" s="143"/>
      <c r="N75" s="143"/>
      <c r="O75" s="143"/>
      <c r="P75" s="380"/>
      <c r="Q75" s="380"/>
      <c r="R75" s="380"/>
      <c r="S75" s="380"/>
      <c r="T75" s="380"/>
      <c r="U75" s="380"/>
      <c r="V75" s="377">
        <v>16</v>
      </c>
      <c r="W75" s="377">
        <v>9</v>
      </c>
      <c r="X75" s="379">
        <f t="shared" si="19"/>
        <v>16</v>
      </c>
      <c r="Y75" s="139">
        <f t="shared" si="19"/>
        <v>9</v>
      </c>
    </row>
    <row r="76" spans="1:25" ht="15" customHeight="1" x14ac:dyDescent="0.2">
      <c r="A76" s="28" t="s">
        <v>259</v>
      </c>
      <c r="B76" s="143"/>
      <c r="C76" s="143"/>
      <c r="D76" s="143"/>
      <c r="E76" s="143"/>
      <c r="F76" s="143"/>
      <c r="G76" s="143"/>
      <c r="H76" s="143"/>
      <c r="I76" s="143"/>
      <c r="J76" s="143"/>
      <c r="K76" s="143"/>
      <c r="L76" s="143"/>
      <c r="M76" s="143"/>
      <c r="N76" s="143"/>
      <c r="O76" s="143"/>
      <c r="P76" s="380"/>
      <c r="Q76" s="380"/>
      <c r="R76" s="380"/>
      <c r="S76" s="380"/>
      <c r="T76" s="380"/>
      <c r="U76" s="380"/>
      <c r="V76" s="377">
        <v>1</v>
      </c>
      <c r="W76" s="377"/>
      <c r="X76" s="379">
        <f t="shared" si="19"/>
        <v>1</v>
      </c>
      <c r="Y76" s="139">
        <f t="shared" si="19"/>
        <v>0</v>
      </c>
    </row>
    <row r="77" spans="1:25" ht="15" customHeight="1" thickBot="1" x14ac:dyDescent="0.25">
      <c r="A77" s="22" t="s">
        <v>74</v>
      </c>
      <c r="B77" s="138">
        <f t="shared" ref="B77:Y77" si="20">SUM(B71:B76)</f>
        <v>0</v>
      </c>
      <c r="C77" s="138">
        <f t="shared" si="20"/>
        <v>0</v>
      </c>
      <c r="D77" s="138">
        <f t="shared" si="20"/>
        <v>0</v>
      </c>
      <c r="E77" s="138">
        <f t="shared" si="20"/>
        <v>0</v>
      </c>
      <c r="F77" s="138">
        <f t="shared" si="20"/>
        <v>0</v>
      </c>
      <c r="G77" s="138">
        <f t="shared" si="20"/>
        <v>0</v>
      </c>
      <c r="H77" s="138">
        <f t="shared" si="20"/>
        <v>0</v>
      </c>
      <c r="I77" s="138">
        <f t="shared" si="20"/>
        <v>0</v>
      </c>
      <c r="J77" s="138">
        <f t="shared" si="20"/>
        <v>0</v>
      </c>
      <c r="K77" s="138">
        <f t="shared" si="20"/>
        <v>0</v>
      </c>
      <c r="L77" s="138">
        <f t="shared" si="20"/>
        <v>0</v>
      </c>
      <c r="M77" s="138">
        <f t="shared" si="20"/>
        <v>0</v>
      </c>
      <c r="N77" s="138">
        <f t="shared" si="20"/>
        <v>0</v>
      </c>
      <c r="O77" s="138">
        <f t="shared" si="20"/>
        <v>0</v>
      </c>
      <c r="P77" s="138">
        <f t="shared" si="20"/>
        <v>0</v>
      </c>
      <c r="Q77" s="138">
        <f t="shared" si="20"/>
        <v>0</v>
      </c>
      <c r="R77" s="138">
        <f t="shared" si="20"/>
        <v>0</v>
      </c>
      <c r="S77" s="138">
        <f t="shared" si="20"/>
        <v>0</v>
      </c>
      <c r="T77" s="138">
        <f t="shared" si="20"/>
        <v>0</v>
      </c>
      <c r="U77" s="138">
        <f t="shared" si="20"/>
        <v>0</v>
      </c>
      <c r="V77" s="138">
        <f t="shared" si="20"/>
        <v>95</v>
      </c>
      <c r="W77" s="138">
        <f t="shared" si="20"/>
        <v>62</v>
      </c>
      <c r="X77" s="138">
        <f t="shared" si="20"/>
        <v>95</v>
      </c>
      <c r="Y77" s="17">
        <f t="shared" si="20"/>
        <v>62</v>
      </c>
    </row>
    <row r="78" spans="1:25" ht="15" customHeight="1" x14ac:dyDescent="0.2"/>
    <row r="79" spans="1:25" ht="15" customHeight="1" x14ac:dyDescent="0.2">
      <c r="A79" s="516" t="s">
        <v>261</v>
      </c>
      <c r="B79" s="516"/>
      <c r="C79" s="516"/>
      <c r="D79" s="516"/>
      <c r="E79" s="516"/>
      <c r="F79" s="516"/>
      <c r="G79" s="516"/>
      <c r="H79" s="516"/>
      <c r="I79" s="516"/>
      <c r="J79" s="516"/>
      <c r="K79" s="516"/>
      <c r="L79" s="516"/>
      <c r="M79" s="516"/>
      <c r="N79" s="516"/>
      <c r="O79" s="516"/>
      <c r="P79" s="516"/>
      <c r="Q79" s="516"/>
      <c r="R79" s="516"/>
      <c r="S79" s="516"/>
      <c r="T79" s="516"/>
      <c r="U79" s="516"/>
      <c r="V79" s="516"/>
      <c r="W79" s="516"/>
      <c r="X79" s="516"/>
      <c r="Y79" s="516"/>
    </row>
    <row r="80" spans="1:25" ht="15" customHeight="1" x14ac:dyDescent="0.2">
      <c r="A80" s="649" t="s">
        <v>245</v>
      </c>
      <c r="B80" s="649"/>
      <c r="C80" s="649"/>
      <c r="D80" s="649"/>
      <c r="E80" s="649"/>
      <c r="F80" s="649"/>
      <c r="G80" s="649"/>
      <c r="H80" s="649"/>
      <c r="I80" s="649"/>
      <c r="J80" s="649"/>
      <c r="K80" s="649"/>
      <c r="L80" s="649"/>
      <c r="M80" s="649"/>
      <c r="N80" s="649"/>
      <c r="O80" s="649"/>
      <c r="P80" s="649"/>
      <c r="Q80" s="649"/>
      <c r="R80" s="649"/>
      <c r="S80" s="649"/>
      <c r="T80" s="649"/>
      <c r="U80" s="649"/>
      <c r="V80" s="649"/>
      <c r="W80" s="649"/>
      <c r="X80" s="649"/>
      <c r="Y80" s="649"/>
    </row>
    <row r="81" spans="1:25" ht="45" customHeight="1" x14ac:dyDescent="0.2">
      <c r="A81" s="554" t="s">
        <v>262</v>
      </c>
      <c r="B81" s="554"/>
      <c r="C81" s="554"/>
      <c r="D81" s="554"/>
      <c r="E81" s="554"/>
      <c r="F81" s="554"/>
      <c r="G81" s="554"/>
      <c r="H81" s="554"/>
      <c r="I81" s="554"/>
      <c r="J81" s="554"/>
      <c r="K81" s="554"/>
      <c r="L81" s="554"/>
      <c r="M81" s="554"/>
      <c r="N81" s="554"/>
      <c r="O81" s="554"/>
      <c r="P81" s="554"/>
      <c r="Q81" s="554"/>
      <c r="R81" s="554"/>
      <c r="S81" s="554"/>
      <c r="T81" s="554"/>
      <c r="U81" s="554"/>
      <c r="V81" s="554"/>
      <c r="W81" s="554"/>
      <c r="X81" s="554"/>
      <c r="Y81" s="554"/>
    </row>
    <row r="82" spans="1:25" ht="15" customHeight="1" x14ac:dyDescent="0.2">
      <c r="A82" s="554" t="s">
        <v>247</v>
      </c>
      <c r="B82" s="554"/>
      <c r="C82" s="554"/>
      <c r="D82" s="554"/>
      <c r="E82" s="554"/>
      <c r="F82" s="554"/>
      <c r="G82" s="554"/>
      <c r="H82" s="554"/>
      <c r="I82" s="554"/>
      <c r="J82" s="554"/>
      <c r="K82" s="554"/>
      <c r="L82" s="554"/>
      <c r="M82" s="554"/>
      <c r="N82" s="554"/>
      <c r="O82" s="554"/>
      <c r="P82" s="554"/>
      <c r="Q82" s="554"/>
      <c r="R82" s="554"/>
      <c r="S82" s="554"/>
      <c r="T82" s="554"/>
      <c r="U82" s="554"/>
      <c r="V82" s="554"/>
      <c r="W82" s="554"/>
      <c r="X82" s="554"/>
      <c r="Y82" s="554"/>
    </row>
    <row r="83" spans="1:25" ht="15" customHeight="1" x14ac:dyDescent="0.2">
      <c r="A83" s="554" t="s">
        <v>248</v>
      </c>
      <c r="B83" s="554"/>
      <c r="C83" s="554"/>
      <c r="D83" s="554"/>
      <c r="E83" s="554"/>
      <c r="F83" s="554"/>
      <c r="G83" s="554"/>
      <c r="H83" s="554"/>
      <c r="I83" s="554"/>
      <c r="J83" s="554"/>
      <c r="K83" s="554"/>
      <c r="L83" s="554"/>
      <c r="M83" s="554"/>
      <c r="N83" s="554"/>
      <c r="O83" s="554"/>
      <c r="P83" s="554"/>
      <c r="Q83" s="554"/>
      <c r="R83" s="554"/>
      <c r="S83" s="554"/>
      <c r="T83" s="554"/>
      <c r="U83" s="554"/>
      <c r="V83" s="554"/>
      <c r="W83" s="554"/>
      <c r="X83" s="554"/>
      <c r="Y83" s="554"/>
    </row>
    <row r="84" spans="1:25" x14ac:dyDescent="0.2">
      <c r="A84" s="546"/>
      <c r="B84" s="546"/>
      <c r="C84" s="546"/>
      <c r="D84" s="546"/>
      <c r="E84" s="546"/>
      <c r="F84" s="546"/>
      <c r="G84" s="546"/>
      <c r="H84" s="546"/>
      <c r="I84" s="546"/>
      <c r="J84" s="546"/>
      <c r="K84" s="546"/>
      <c r="L84" s="546"/>
      <c r="M84" s="546"/>
      <c r="N84" s="267"/>
      <c r="O84" s="267"/>
    </row>
    <row r="86" spans="1:25" ht="15" x14ac:dyDescent="0.25">
      <c r="A86" s="222"/>
    </row>
    <row r="87" spans="1:25" ht="15" x14ac:dyDescent="0.25">
      <c r="A87" s="222"/>
    </row>
    <row r="88" spans="1:25" ht="15" x14ac:dyDescent="0.25">
      <c r="A88" s="222"/>
    </row>
  </sheetData>
  <mergeCells count="119">
    <mergeCell ref="A83:Y83"/>
    <mergeCell ref="A84:M84"/>
    <mergeCell ref="H3:I3"/>
    <mergeCell ref="J3:K3"/>
    <mergeCell ref="L3:M3"/>
    <mergeCell ref="P3:Q3"/>
    <mergeCell ref="R3:S3"/>
    <mergeCell ref="T3:U3"/>
    <mergeCell ref="A2:A4"/>
    <mergeCell ref="A79:Y79"/>
    <mergeCell ref="A80:Y80"/>
    <mergeCell ref="A81:Y81"/>
    <mergeCell ref="A82:Y82"/>
    <mergeCell ref="P2:U2"/>
    <mergeCell ref="B2:O2"/>
    <mergeCell ref="T47:U47"/>
    <mergeCell ref="V2:W3"/>
    <mergeCell ref="X2:X4"/>
    <mergeCell ref="Y2:Y4"/>
    <mergeCell ref="B3:C3"/>
    <mergeCell ref="D3:E3"/>
    <mergeCell ref="F3:G3"/>
    <mergeCell ref="N3:O3"/>
    <mergeCell ref="A13:A15"/>
    <mergeCell ref="N47:O47"/>
    <mergeCell ref="P47:Q47"/>
    <mergeCell ref="R47:S47"/>
    <mergeCell ref="A1:Y1"/>
    <mergeCell ref="X13:X15"/>
    <mergeCell ref="Y13:Y15"/>
    <mergeCell ref="B14:C14"/>
    <mergeCell ref="D14:E14"/>
    <mergeCell ref="A35:A37"/>
    <mergeCell ref="B35:O35"/>
    <mergeCell ref="P35:U35"/>
    <mergeCell ref="V24:W25"/>
    <mergeCell ref="X24:X26"/>
    <mergeCell ref="B24:O24"/>
    <mergeCell ref="P24:U24"/>
    <mergeCell ref="A24:A26"/>
    <mergeCell ref="V46:W47"/>
    <mergeCell ref="X46:X48"/>
    <mergeCell ref="F14:G14"/>
    <mergeCell ref="H14:I14"/>
    <mergeCell ref="J14:K14"/>
    <mergeCell ref="L14:M14"/>
    <mergeCell ref="N14:O14"/>
    <mergeCell ref="P14:Q14"/>
    <mergeCell ref="R14:S14"/>
    <mergeCell ref="T14:U14"/>
    <mergeCell ref="V13:W14"/>
    <mergeCell ref="B13:O13"/>
    <mergeCell ref="P13:U13"/>
    <mergeCell ref="Y68:Y70"/>
    <mergeCell ref="B69:C69"/>
    <mergeCell ref="D69:E69"/>
    <mergeCell ref="V35:W36"/>
    <mergeCell ref="X35:X37"/>
    <mergeCell ref="Y35:Y37"/>
    <mergeCell ref="B36:C36"/>
    <mergeCell ref="D36:E36"/>
    <mergeCell ref="F36:G36"/>
    <mergeCell ref="H36:I36"/>
    <mergeCell ref="J36:K36"/>
    <mergeCell ref="L36:M36"/>
    <mergeCell ref="V68:W69"/>
    <mergeCell ref="X68:X70"/>
    <mergeCell ref="T69:U69"/>
    <mergeCell ref="F58:G58"/>
    <mergeCell ref="H58:I58"/>
    <mergeCell ref="J58:K58"/>
    <mergeCell ref="V57:W58"/>
    <mergeCell ref="X57:X59"/>
    <mergeCell ref="Y46:Y48"/>
    <mergeCell ref="H47:I47"/>
    <mergeCell ref="J47:K47"/>
    <mergeCell ref="Y24:Y26"/>
    <mergeCell ref="B25:C25"/>
    <mergeCell ref="D25:E25"/>
    <mergeCell ref="F25:G25"/>
    <mergeCell ref="H25:I25"/>
    <mergeCell ref="Y57:Y59"/>
    <mergeCell ref="B58:C58"/>
    <mergeCell ref="D58:E58"/>
    <mergeCell ref="N36:O36"/>
    <mergeCell ref="P36:Q36"/>
    <mergeCell ref="R36:S36"/>
    <mergeCell ref="T36:U36"/>
    <mergeCell ref="N58:O58"/>
    <mergeCell ref="P58:Q58"/>
    <mergeCell ref="R58:S58"/>
    <mergeCell ref="T58:U58"/>
    <mergeCell ref="B57:O57"/>
    <mergeCell ref="P57:U57"/>
    <mergeCell ref="B46:O46"/>
    <mergeCell ref="A68:A70"/>
    <mergeCell ref="B68:O68"/>
    <mergeCell ref="P68:U68"/>
    <mergeCell ref="J25:K25"/>
    <mergeCell ref="L25:M25"/>
    <mergeCell ref="N25:O25"/>
    <mergeCell ref="P25:Q25"/>
    <mergeCell ref="R25:S25"/>
    <mergeCell ref="T25:U25"/>
    <mergeCell ref="F69:G69"/>
    <mergeCell ref="H69:I69"/>
    <mergeCell ref="J69:K69"/>
    <mergeCell ref="L69:M69"/>
    <mergeCell ref="N69:O69"/>
    <mergeCell ref="P69:Q69"/>
    <mergeCell ref="R69:S69"/>
    <mergeCell ref="A57:A59"/>
    <mergeCell ref="A46:A48"/>
    <mergeCell ref="P46:U46"/>
    <mergeCell ref="B47:C47"/>
    <mergeCell ref="D47:E47"/>
    <mergeCell ref="F47:G47"/>
    <mergeCell ref="L58:M58"/>
    <mergeCell ref="L47:M47"/>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S63"/>
  <sheetViews>
    <sheetView topLeftCell="H60" zoomScaleNormal="100" workbookViewId="0">
      <selection activeCell="W4" sqref="W3:W4"/>
    </sheetView>
  </sheetViews>
  <sheetFormatPr defaultColWidth="9.140625" defaultRowHeight="12.75" x14ac:dyDescent="0.2"/>
  <cols>
    <col min="1" max="1" width="22.7109375" style="2" customWidth="1"/>
    <col min="2" max="13" width="10.28515625" style="1" customWidth="1"/>
    <col min="14" max="16384" width="9.140625" style="1"/>
  </cols>
  <sheetData>
    <row r="1" spans="1:19" ht="42.75" customHeight="1" x14ac:dyDescent="0.2">
      <c r="A1" s="507" t="s">
        <v>263</v>
      </c>
      <c r="B1" s="681"/>
      <c r="C1" s="681"/>
      <c r="D1" s="681"/>
      <c r="E1" s="681"/>
      <c r="F1" s="681"/>
      <c r="G1" s="681"/>
      <c r="H1" s="681"/>
      <c r="I1" s="681"/>
      <c r="J1" s="681"/>
      <c r="K1" s="681"/>
      <c r="L1" s="681"/>
      <c r="M1" s="682"/>
      <c r="O1" s="55"/>
      <c r="P1" s="4"/>
      <c r="Q1" s="55"/>
      <c r="R1" s="55"/>
      <c r="S1" s="4"/>
    </row>
    <row r="2" spans="1:19" s="4" customFormat="1" ht="30" customHeight="1" x14ac:dyDescent="0.2">
      <c r="A2" s="12" t="s">
        <v>69</v>
      </c>
      <c r="B2" s="482" t="s">
        <v>221</v>
      </c>
      <c r="C2" s="683"/>
      <c r="D2" s="683"/>
      <c r="E2" s="683"/>
      <c r="F2" s="683"/>
      <c r="G2" s="683"/>
      <c r="H2" s="683"/>
      <c r="I2" s="483"/>
      <c r="J2" s="481" t="s">
        <v>264</v>
      </c>
      <c r="K2" s="481"/>
      <c r="L2" s="92" t="s">
        <v>74</v>
      </c>
      <c r="M2" s="147" t="s">
        <v>251</v>
      </c>
      <c r="N2" s="55"/>
      <c r="O2" s="55"/>
      <c r="Q2" s="55"/>
      <c r="R2" s="55"/>
    </row>
    <row r="3" spans="1:19" s="4" customFormat="1" x14ac:dyDescent="0.2">
      <c r="A3" s="660" t="s">
        <v>265</v>
      </c>
      <c r="B3" s="661"/>
      <c r="C3" s="661"/>
      <c r="D3" s="661"/>
      <c r="E3" s="661"/>
      <c r="F3" s="661"/>
      <c r="G3" s="661"/>
      <c r="H3" s="661"/>
      <c r="I3" s="661"/>
      <c r="J3" s="661"/>
      <c r="K3" s="661"/>
      <c r="L3" s="661"/>
      <c r="M3" s="662"/>
    </row>
    <row r="4" spans="1:19" s="4" customFormat="1" x14ac:dyDescent="0.2">
      <c r="A4" s="145"/>
      <c r="B4" s="677" t="s">
        <v>266</v>
      </c>
      <c r="C4" s="677"/>
      <c r="D4" s="677" t="s">
        <v>267</v>
      </c>
      <c r="E4" s="677"/>
      <c r="F4" s="677" t="s">
        <v>268</v>
      </c>
      <c r="G4" s="677"/>
      <c r="H4" s="677" t="s">
        <v>269</v>
      </c>
      <c r="I4" s="677"/>
      <c r="J4" s="481" t="s">
        <v>74</v>
      </c>
      <c r="K4" s="481" t="s">
        <v>253</v>
      </c>
      <c r="L4" s="481"/>
      <c r="M4" s="675"/>
    </row>
    <row r="5" spans="1:19" s="4" customFormat="1" ht="15" customHeight="1" x14ac:dyDescent="0.2">
      <c r="A5" s="12" t="s">
        <v>270</v>
      </c>
      <c r="B5" s="76" t="s">
        <v>74</v>
      </c>
      <c r="C5" s="76" t="s">
        <v>253</v>
      </c>
      <c r="D5" s="76" t="s">
        <v>74</v>
      </c>
      <c r="E5" s="76" t="s">
        <v>253</v>
      </c>
      <c r="F5" s="76" t="s">
        <v>74</v>
      </c>
      <c r="G5" s="76" t="s">
        <v>253</v>
      </c>
      <c r="H5" s="76" t="s">
        <v>74</v>
      </c>
      <c r="I5" s="76" t="s">
        <v>253</v>
      </c>
      <c r="J5" s="481"/>
      <c r="K5" s="481"/>
      <c r="L5" s="481"/>
      <c r="M5" s="676"/>
    </row>
    <row r="6" spans="1:19" s="5" customFormat="1" ht="12.75" customHeight="1" x14ac:dyDescent="0.2">
      <c r="A6" s="12" t="s">
        <v>271</v>
      </c>
      <c r="B6" s="143"/>
      <c r="C6" s="143"/>
      <c r="D6" s="143"/>
      <c r="E6" s="143"/>
      <c r="F6" s="143">
        <v>2</v>
      </c>
      <c r="G6" s="143">
        <v>1</v>
      </c>
      <c r="H6" s="143">
        <v>5</v>
      </c>
      <c r="I6" s="143">
        <v>1</v>
      </c>
      <c r="J6" s="143"/>
      <c r="K6" s="143"/>
      <c r="L6" s="148">
        <f t="shared" ref="L6:M9" si="0">SUM(B6,D6,F6,H6,J6)</f>
        <v>7</v>
      </c>
      <c r="M6" s="140">
        <f t="shared" si="0"/>
        <v>2</v>
      </c>
    </row>
    <row r="7" spans="1:19" s="5" customFormat="1" ht="12.75" customHeight="1" x14ac:dyDescent="0.2">
      <c r="A7" s="12" t="s">
        <v>272</v>
      </c>
      <c r="B7" s="143">
        <v>2</v>
      </c>
      <c r="C7" s="143"/>
      <c r="D7" s="143">
        <v>1</v>
      </c>
      <c r="E7" s="143">
        <v>1</v>
      </c>
      <c r="F7" s="143">
        <v>5</v>
      </c>
      <c r="G7" s="143">
        <v>2</v>
      </c>
      <c r="H7" s="143">
        <v>8</v>
      </c>
      <c r="I7" s="143">
        <v>5</v>
      </c>
      <c r="J7" s="143"/>
      <c r="K7" s="143"/>
      <c r="L7" s="148">
        <f t="shared" si="0"/>
        <v>16</v>
      </c>
      <c r="M7" s="140">
        <f t="shared" si="0"/>
        <v>8</v>
      </c>
    </row>
    <row r="8" spans="1:19" s="5" customFormat="1" ht="12.75" customHeight="1" x14ac:dyDescent="0.2">
      <c r="A8" s="12" t="s">
        <v>273</v>
      </c>
      <c r="B8" s="143"/>
      <c r="C8" s="143"/>
      <c r="D8" s="143"/>
      <c r="E8" s="143"/>
      <c r="F8" s="143">
        <v>2</v>
      </c>
      <c r="G8" s="143">
        <v>1</v>
      </c>
      <c r="H8" s="143">
        <v>1</v>
      </c>
      <c r="I8" s="143">
        <v>1</v>
      </c>
      <c r="J8" s="143"/>
      <c r="K8" s="143"/>
      <c r="L8" s="148">
        <f t="shared" si="0"/>
        <v>3</v>
      </c>
      <c r="M8" s="140">
        <f t="shared" si="0"/>
        <v>2</v>
      </c>
    </row>
    <row r="9" spans="1:19" s="5" customFormat="1" ht="12.75" customHeight="1" x14ac:dyDescent="0.2">
      <c r="A9" s="12" t="s">
        <v>274</v>
      </c>
      <c r="B9" s="143">
        <v>8</v>
      </c>
      <c r="C9" s="143">
        <v>1</v>
      </c>
      <c r="D9" s="143">
        <v>19</v>
      </c>
      <c r="E9" s="143">
        <v>4</v>
      </c>
      <c r="F9" s="143">
        <v>44</v>
      </c>
      <c r="G9" s="143">
        <v>22</v>
      </c>
      <c r="H9" s="143">
        <v>19</v>
      </c>
      <c r="I9" s="143">
        <v>8</v>
      </c>
      <c r="J9" s="143"/>
      <c r="K9" s="143"/>
      <c r="L9" s="148">
        <f t="shared" si="0"/>
        <v>90</v>
      </c>
      <c r="M9" s="140">
        <f t="shared" si="0"/>
        <v>35</v>
      </c>
    </row>
    <row r="10" spans="1:19" s="5" customFormat="1" x14ac:dyDescent="0.2">
      <c r="A10" s="25" t="s">
        <v>74</v>
      </c>
      <c r="B10" s="148">
        <f t="shared" ref="B10:K10" si="1">SUM(B6:B9)</f>
        <v>10</v>
      </c>
      <c r="C10" s="148">
        <f t="shared" si="1"/>
        <v>1</v>
      </c>
      <c r="D10" s="148">
        <f t="shared" si="1"/>
        <v>20</v>
      </c>
      <c r="E10" s="148">
        <f t="shared" si="1"/>
        <v>5</v>
      </c>
      <c r="F10" s="148">
        <f t="shared" si="1"/>
        <v>53</v>
      </c>
      <c r="G10" s="148">
        <f t="shared" si="1"/>
        <v>26</v>
      </c>
      <c r="H10" s="148">
        <f t="shared" si="1"/>
        <v>33</v>
      </c>
      <c r="I10" s="148">
        <f t="shared" si="1"/>
        <v>15</v>
      </c>
      <c r="J10" s="148">
        <f t="shared" si="1"/>
        <v>0</v>
      </c>
      <c r="K10" s="148">
        <f t="shared" si="1"/>
        <v>0</v>
      </c>
      <c r="L10" s="148">
        <f t="shared" ref="L10:M10" si="2">SUM(B10,D10,F10,H10,J10)</f>
        <v>116</v>
      </c>
      <c r="M10" s="140">
        <f t="shared" si="2"/>
        <v>47</v>
      </c>
    </row>
    <row r="11" spans="1:19" s="5" customFormat="1" x14ac:dyDescent="0.2">
      <c r="A11" s="663" t="s">
        <v>275</v>
      </c>
      <c r="B11" s="664"/>
      <c r="C11" s="664"/>
      <c r="D11" s="664"/>
      <c r="E11" s="664"/>
      <c r="F11" s="664"/>
      <c r="G11" s="664"/>
      <c r="H11" s="664"/>
      <c r="I11" s="664"/>
      <c r="J11" s="664"/>
      <c r="K11" s="664"/>
      <c r="L11" s="664"/>
      <c r="M11" s="665"/>
    </row>
    <row r="12" spans="1:19" s="5" customFormat="1" x14ac:dyDescent="0.2">
      <c r="A12" s="144"/>
      <c r="B12" s="481" t="s">
        <v>266</v>
      </c>
      <c r="C12" s="481"/>
      <c r="D12" s="481" t="s">
        <v>267</v>
      </c>
      <c r="E12" s="481"/>
      <c r="F12" s="481" t="s">
        <v>268</v>
      </c>
      <c r="G12" s="481"/>
      <c r="H12" s="481" t="s">
        <v>269</v>
      </c>
      <c r="I12" s="481"/>
      <c r="J12" s="481" t="s">
        <v>74</v>
      </c>
      <c r="K12" s="481" t="s">
        <v>253</v>
      </c>
      <c r="L12" s="481"/>
      <c r="M12" s="675"/>
    </row>
    <row r="13" spans="1:19" s="5" customFormat="1" ht="15" customHeight="1" x14ac:dyDescent="0.2">
      <c r="A13" s="12" t="s">
        <v>270</v>
      </c>
      <c r="B13" s="76" t="s">
        <v>74</v>
      </c>
      <c r="C13" s="76" t="s">
        <v>253</v>
      </c>
      <c r="D13" s="76" t="s">
        <v>74</v>
      </c>
      <c r="E13" s="76" t="s">
        <v>253</v>
      </c>
      <c r="F13" s="76" t="s">
        <v>74</v>
      </c>
      <c r="G13" s="76" t="s">
        <v>253</v>
      </c>
      <c r="H13" s="76" t="s">
        <v>74</v>
      </c>
      <c r="I13" s="76" t="s">
        <v>253</v>
      </c>
      <c r="J13" s="481"/>
      <c r="K13" s="481"/>
      <c r="L13" s="481"/>
      <c r="M13" s="676"/>
    </row>
    <row r="14" spans="1:19" s="5" customFormat="1" x14ac:dyDescent="0.2">
      <c r="A14" s="12" t="s">
        <v>271</v>
      </c>
      <c r="B14" s="143"/>
      <c r="C14" s="143"/>
      <c r="D14" s="143"/>
      <c r="E14" s="143"/>
      <c r="F14" s="143">
        <v>2</v>
      </c>
      <c r="G14" s="143">
        <v>1</v>
      </c>
      <c r="H14" s="143"/>
      <c r="I14" s="143"/>
      <c r="J14" s="143"/>
      <c r="K14" s="143"/>
      <c r="L14" s="148">
        <f t="shared" ref="L14:M17" si="3">SUM(B14,D14,F14,H14,J14)</f>
        <v>2</v>
      </c>
      <c r="M14" s="140">
        <f t="shared" si="3"/>
        <v>1</v>
      </c>
    </row>
    <row r="15" spans="1:19" s="5" customFormat="1" x14ac:dyDescent="0.2">
      <c r="A15" s="12" t="s">
        <v>272</v>
      </c>
      <c r="B15" s="143"/>
      <c r="C15" s="143"/>
      <c r="D15" s="143"/>
      <c r="E15" s="143"/>
      <c r="F15" s="143">
        <v>6</v>
      </c>
      <c r="G15" s="143">
        <v>1</v>
      </c>
      <c r="H15" s="143"/>
      <c r="I15" s="143"/>
      <c r="J15" s="143">
        <v>1</v>
      </c>
      <c r="K15" s="143">
        <v>1</v>
      </c>
      <c r="L15" s="148">
        <f t="shared" si="3"/>
        <v>7</v>
      </c>
      <c r="M15" s="140">
        <f t="shared" si="3"/>
        <v>2</v>
      </c>
    </row>
    <row r="16" spans="1:19" s="5" customFormat="1" x14ac:dyDescent="0.2">
      <c r="A16" s="12" t="s">
        <v>273</v>
      </c>
      <c r="B16" s="143">
        <v>1</v>
      </c>
      <c r="C16" s="143"/>
      <c r="D16" s="143">
        <v>1</v>
      </c>
      <c r="E16" s="143"/>
      <c r="F16" s="143"/>
      <c r="G16" s="143"/>
      <c r="H16" s="143">
        <v>1</v>
      </c>
      <c r="I16" s="143">
        <v>1</v>
      </c>
      <c r="J16" s="143"/>
      <c r="K16" s="143"/>
      <c r="L16" s="148">
        <f t="shared" si="3"/>
        <v>3</v>
      </c>
      <c r="M16" s="140">
        <f t="shared" si="3"/>
        <v>1</v>
      </c>
    </row>
    <row r="17" spans="1:13" s="5" customFormat="1" x14ac:dyDescent="0.2">
      <c r="A17" s="12" t="s">
        <v>274</v>
      </c>
      <c r="B17" s="143">
        <v>2</v>
      </c>
      <c r="C17" s="143"/>
      <c r="D17" s="143">
        <v>13</v>
      </c>
      <c r="E17" s="143">
        <v>6</v>
      </c>
      <c r="F17" s="143">
        <v>42</v>
      </c>
      <c r="G17" s="143">
        <v>27</v>
      </c>
      <c r="H17" s="143">
        <v>7</v>
      </c>
      <c r="I17" s="143">
        <v>5</v>
      </c>
      <c r="J17" s="143"/>
      <c r="K17" s="143"/>
      <c r="L17" s="148">
        <f t="shared" si="3"/>
        <v>64</v>
      </c>
      <c r="M17" s="140">
        <f t="shared" si="3"/>
        <v>38</v>
      </c>
    </row>
    <row r="18" spans="1:13" x14ac:dyDescent="0.2">
      <c r="A18" s="25" t="s">
        <v>74</v>
      </c>
      <c r="B18" s="148">
        <f t="shared" ref="B18:K18" si="4">SUM(B14:B17)</f>
        <v>3</v>
      </c>
      <c r="C18" s="148">
        <f t="shared" si="4"/>
        <v>0</v>
      </c>
      <c r="D18" s="148">
        <f t="shared" si="4"/>
        <v>14</v>
      </c>
      <c r="E18" s="148">
        <f t="shared" si="4"/>
        <v>6</v>
      </c>
      <c r="F18" s="148">
        <f t="shared" si="4"/>
        <v>50</v>
      </c>
      <c r="G18" s="148">
        <f t="shared" si="4"/>
        <v>29</v>
      </c>
      <c r="H18" s="148">
        <f t="shared" si="4"/>
        <v>8</v>
      </c>
      <c r="I18" s="148">
        <f t="shared" si="4"/>
        <v>6</v>
      </c>
      <c r="J18" s="148">
        <f t="shared" si="4"/>
        <v>1</v>
      </c>
      <c r="K18" s="148">
        <f t="shared" si="4"/>
        <v>1</v>
      </c>
      <c r="L18" s="148">
        <f t="shared" ref="L18:M18" si="5">SUM(B18,D18,F18,H18,J18)</f>
        <v>76</v>
      </c>
      <c r="M18" s="140">
        <f t="shared" si="5"/>
        <v>42</v>
      </c>
    </row>
    <row r="19" spans="1:13" x14ac:dyDescent="0.2">
      <c r="A19" s="666" t="s">
        <v>276</v>
      </c>
      <c r="B19" s="667"/>
      <c r="C19" s="667"/>
      <c r="D19" s="667"/>
      <c r="E19" s="667"/>
      <c r="F19" s="667"/>
      <c r="G19" s="667"/>
      <c r="H19" s="667"/>
      <c r="I19" s="667"/>
      <c r="J19" s="667"/>
      <c r="K19" s="667"/>
      <c r="L19" s="667"/>
      <c r="M19" s="668"/>
    </row>
    <row r="20" spans="1:13" x14ac:dyDescent="0.2">
      <c r="A20" s="144"/>
      <c r="B20" s="481" t="s">
        <v>266</v>
      </c>
      <c r="C20" s="481"/>
      <c r="D20" s="481" t="s">
        <v>267</v>
      </c>
      <c r="E20" s="481"/>
      <c r="F20" s="481" t="s">
        <v>268</v>
      </c>
      <c r="G20" s="481"/>
      <c r="H20" s="481" t="s">
        <v>269</v>
      </c>
      <c r="I20" s="481"/>
      <c r="J20" s="481" t="s">
        <v>74</v>
      </c>
      <c r="K20" s="481" t="s">
        <v>253</v>
      </c>
      <c r="L20" s="481"/>
      <c r="M20" s="675"/>
    </row>
    <row r="21" spans="1:13" x14ac:dyDescent="0.2">
      <c r="A21" s="12" t="s">
        <v>270</v>
      </c>
      <c r="B21" s="76" t="s">
        <v>74</v>
      </c>
      <c r="C21" s="76" t="s">
        <v>253</v>
      </c>
      <c r="D21" s="76" t="s">
        <v>74</v>
      </c>
      <c r="E21" s="76" t="s">
        <v>253</v>
      </c>
      <c r="F21" s="76" t="s">
        <v>74</v>
      </c>
      <c r="G21" s="76" t="s">
        <v>253</v>
      </c>
      <c r="H21" s="76" t="s">
        <v>74</v>
      </c>
      <c r="I21" s="76" t="s">
        <v>253</v>
      </c>
      <c r="J21" s="481"/>
      <c r="K21" s="481"/>
      <c r="L21" s="481"/>
      <c r="M21" s="676"/>
    </row>
    <row r="22" spans="1:13" x14ac:dyDescent="0.2">
      <c r="A22" s="12" t="s">
        <v>271</v>
      </c>
      <c r="B22" s="143"/>
      <c r="C22" s="143"/>
      <c r="D22" s="143"/>
      <c r="E22" s="143"/>
      <c r="F22" s="143">
        <v>2</v>
      </c>
      <c r="G22" s="143"/>
      <c r="H22" s="143"/>
      <c r="I22" s="143"/>
      <c r="J22" s="143"/>
      <c r="K22" s="143"/>
      <c r="L22" s="148">
        <f t="shared" ref="L22:M25" si="6">SUM(B22,D22,F22,H22,J22)</f>
        <v>2</v>
      </c>
      <c r="M22" s="140">
        <f t="shared" si="6"/>
        <v>0</v>
      </c>
    </row>
    <row r="23" spans="1:13" x14ac:dyDescent="0.2">
      <c r="A23" s="12" t="s">
        <v>272</v>
      </c>
      <c r="B23" s="143"/>
      <c r="C23" s="143"/>
      <c r="D23" s="143"/>
      <c r="E23" s="143"/>
      <c r="F23" s="143">
        <v>6</v>
      </c>
      <c r="G23" s="143">
        <v>4</v>
      </c>
      <c r="H23" s="143">
        <v>1</v>
      </c>
      <c r="I23" s="143">
        <v>1</v>
      </c>
      <c r="J23" s="143"/>
      <c r="K23" s="143"/>
      <c r="L23" s="148">
        <f t="shared" si="6"/>
        <v>7</v>
      </c>
      <c r="M23" s="140">
        <f t="shared" si="6"/>
        <v>5</v>
      </c>
    </row>
    <row r="24" spans="1:13" x14ac:dyDescent="0.2">
      <c r="A24" s="12" t="s">
        <v>273</v>
      </c>
      <c r="B24" s="143"/>
      <c r="C24" s="143"/>
      <c r="D24" s="143"/>
      <c r="E24" s="143"/>
      <c r="F24" s="143">
        <v>4</v>
      </c>
      <c r="G24" s="143">
        <v>2</v>
      </c>
      <c r="H24" s="143">
        <v>3</v>
      </c>
      <c r="I24" s="143">
        <v>3</v>
      </c>
      <c r="J24" s="143"/>
      <c r="K24" s="143"/>
      <c r="L24" s="148">
        <f t="shared" si="6"/>
        <v>7</v>
      </c>
      <c r="M24" s="140">
        <f t="shared" si="6"/>
        <v>5</v>
      </c>
    </row>
    <row r="25" spans="1:13" x14ac:dyDescent="0.2">
      <c r="A25" s="12" t="s">
        <v>274</v>
      </c>
      <c r="B25" s="143">
        <v>4</v>
      </c>
      <c r="C25" s="143"/>
      <c r="D25" s="143">
        <v>8</v>
      </c>
      <c r="E25" s="143">
        <v>6</v>
      </c>
      <c r="F25" s="143">
        <v>19</v>
      </c>
      <c r="G25" s="143">
        <v>12</v>
      </c>
      <c r="H25" s="143">
        <v>3</v>
      </c>
      <c r="I25" s="143">
        <v>3</v>
      </c>
      <c r="J25" s="143"/>
      <c r="K25" s="143"/>
      <c r="L25" s="148">
        <f t="shared" si="6"/>
        <v>34</v>
      </c>
      <c r="M25" s="140">
        <f t="shared" si="6"/>
        <v>21</v>
      </c>
    </row>
    <row r="26" spans="1:13" x14ac:dyDescent="0.2">
      <c r="A26" s="25" t="s">
        <v>74</v>
      </c>
      <c r="B26" s="148">
        <f t="shared" ref="B26:K26" si="7">SUM(B22:B25)</f>
        <v>4</v>
      </c>
      <c r="C26" s="148">
        <f t="shared" si="7"/>
        <v>0</v>
      </c>
      <c r="D26" s="148">
        <f t="shared" si="7"/>
        <v>8</v>
      </c>
      <c r="E26" s="148">
        <f t="shared" si="7"/>
        <v>6</v>
      </c>
      <c r="F26" s="148">
        <f t="shared" si="7"/>
        <v>31</v>
      </c>
      <c r="G26" s="148">
        <f t="shared" si="7"/>
        <v>18</v>
      </c>
      <c r="H26" s="148">
        <f t="shared" si="7"/>
        <v>7</v>
      </c>
      <c r="I26" s="148">
        <f t="shared" si="7"/>
        <v>7</v>
      </c>
      <c r="J26" s="148">
        <f t="shared" si="7"/>
        <v>0</v>
      </c>
      <c r="K26" s="148">
        <f t="shared" si="7"/>
        <v>0</v>
      </c>
      <c r="L26" s="148">
        <f t="shared" ref="L26" si="8">SUM(B26,D26,F26,H26,J26)</f>
        <v>50</v>
      </c>
      <c r="M26" s="140">
        <f t="shared" ref="M26" si="9">SUM(C26,E26,G26,I26,K26)</f>
        <v>31</v>
      </c>
    </row>
    <row r="27" spans="1:13" x14ac:dyDescent="0.2">
      <c r="A27" s="669" t="s">
        <v>277</v>
      </c>
      <c r="B27" s="670"/>
      <c r="C27" s="670"/>
      <c r="D27" s="670"/>
      <c r="E27" s="670"/>
      <c r="F27" s="670"/>
      <c r="G27" s="670"/>
      <c r="H27" s="670"/>
      <c r="I27" s="670"/>
      <c r="J27" s="670"/>
      <c r="K27" s="670"/>
      <c r="L27" s="670"/>
      <c r="M27" s="671"/>
    </row>
    <row r="28" spans="1:13" x14ac:dyDescent="0.2">
      <c r="A28" s="144"/>
      <c r="B28" s="481" t="s">
        <v>266</v>
      </c>
      <c r="C28" s="481"/>
      <c r="D28" s="481" t="s">
        <v>267</v>
      </c>
      <c r="E28" s="481"/>
      <c r="F28" s="481" t="s">
        <v>268</v>
      </c>
      <c r="G28" s="481"/>
      <c r="H28" s="481" t="s">
        <v>269</v>
      </c>
      <c r="I28" s="481"/>
      <c r="J28" s="481" t="s">
        <v>74</v>
      </c>
      <c r="K28" s="481" t="s">
        <v>253</v>
      </c>
      <c r="L28" s="481"/>
      <c r="M28" s="675"/>
    </row>
    <row r="29" spans="1:13" x14ac:dyDescent="0.2">
      <c r="A29" s="12" t="s">
        <v>270</v>
      </c>
      <c r="B29" s="76" t="s">
        <v>74</v>
      </c>
      <c r="C29" s="76" t="s">
        <v>253</v>
      </c>
      <c r="D29" s="76" t="s">
        <v>74</v>
      </c>
      <c r="E29" s="76" t="s">
        <v>253</v>
      </c>
      <c r="F29" s="76" t="s">
        <v>74</v>
      </c>
      <c r="G29" s="76" t="s">
        <v>253</v>
      </c>
      <c r="H29" s="76" t="s">
        <v>74</v>
      </c>
      <c r="I29" s="76" t="s">
        <v>253</v>
      </c>
      <c r="J29" s="481"/>
      <c r="K29" s="481"/>
      <c r="L29" s="481"/>
      <c r="M29" s="676"/>
    </row>
    <row r="30" spans="1:13" x14ac:dyDescent="0.2">
      <c r="A30" s="12" t="s">
        <v>271</v>
      </c>
      <c r="B30" s="143"/>
      <c r="C30" s="143"/>
      <c r="D30" s="143"/>
      <c r="E30" s="143"/>
      <c r="F30" s="143"/>
      <c r="G30" s="143"/>
      <c r="H30" s="143">
        <v>1</v>
      </c>
      <c r="I30" s="143"/>
      <c r="J30" s="143"/>
      <c r="K30" s="143"/>
      <c r="L30" s="148">
        <f t="shared" ref="L30:M33" si="10">SUM(B30,D30,F30,H30,J30)</f>
        <v>1</v>
      </c>
      <c r="M30" s="140">
        <f t="shared" si="10"/>
        <v>0</v>
      </c>
    </row>
    <row r="31" spans="1:13" x14ac:dyDescent="0.2">
      <c r="A31" s="12" t="s">
        <v>272</v>
      </c>
      <c r="B31" s="143"/>
      <c r="C31" s="143"/>
      <c r="D31" s="143">
        <v>1</v>
      </c>
      <c r="E31" s="143"/>
      <c r="F31" s="143">
        <v>1</v>
      </c>
      <c r="G31" s="143"/>
      <c r="H31" s="143">
        <v>1</v>
      </c>
      <c r="I31" s="143">
        <v>1</v>
      </c>
      <c r="J31" s="143"/>
      <c r="K31" s="143"/>
      <c r="L31" s="148">
        <f t="shared" si="10"/>
        <v>3</v>
      </c>
      <c r="M31" s="140">
        <f t="shared" si="10"/>
        <v>1</v>
      </c>
    </row>
    <row r="32" spans="1:13" x14ac:dyDescent="0.2">
      <c r="A32" s="12" t="s">
        <v>273</v>
      </c>
      <c r="B32" s="143"/>
      <c r="C32" s="143"/>
      <c r="D32" s="143"/>
      <c r="E32" s="143"/>
      <c r="F32" s="143"/>
      <c r="G32" s="143"/>
      <c r="H32" s="143"/>
      <c r="I32" s="143"/>
      <c r="J32" s="143"/>
      <c r="K32" s="143"/>
      <c r="L32" s="148">
        <f t="shared" si="10"/>
        <v>0</v>
      </c>
      <c r="M32" s="140">
        <f t="shared" si="10"/>
        <v>0</v>
      </c>
    </row>
    <row r="33" spans="1:13" x14ac:dyDescent="0.2">
      <c r="A33" s="12" t="s">
        <v>274</v>
      </c>
      <c r="B33" s="143">
        <v>1</v>
      </c>
      <c r="C33" s="143"/>
      <c r="D33" s="143">
        <v>6</v>
      </c>
      <c r="E33" s="143">
        <v>1</v>
      </c>
      <c r="F33" s="143">
        <v>11</v>
      </c>
      <c r="G33" s="143">
        <v>5</v>
      </c>
      <c r="H33" s="143"/>
      <c r="I33" s="143"/>
      <c r="J33" s="143">
        <v>1</v>
      </c>
      <c r="K33" s="143">
        <v>1</v>
      </c>
      <c r="L33" s="148">
        <f t="shared" si="10"/>
        <v>19</v>
      </c>
      <c r="M33" s="140">
        <f t="shared" si="10"/>
        <v>7</v>
      </c>
    </row>
    <row r="34" spans="1:13" x14ac:dyDescent="0.2">
      <c r="A34" s="25" t="s">
        <v>74</v>
      </c>
      <c r="B34" s="148">
        <f t="shared" ref="B34:K34" si="11">SUM(B30:B33)</f>
        <v>1</v>
      </c>
      <c r="C34" s="148">
        <f t="shared" si="11"/>
        <v>0</v>
      </c>
      <c r="D34" s="148">
        <f t="shared" si="11"/>
        <v>7</v>
      </c>
      <c r="E34" s="148">
        <f t="shared" si="11"/>
        <v>1</v>
      </c>
      <c r="F34" s="148">
        <f t="shared" si="11"/>
        <v>12</v>
      </c>
      <c r="G34" s="148">
        <f t="shared" si="11"/>
        <v>5</v>
      </c>
      <c r="H34" s="148">
        <f t="shared" si="11"/>
        <v>2</v>
      </c>
      <c r="I34" s="148">
        <f t="shared" si="11"/>
        <v>1</v>
      </c>
      <c r="J34" s="148">
        <f t="shared" si="11"/>
        <v>1</v>
      </c>
      <c r="K34" s="148">
        <f t="shared" si="11"/>
        <v>1</v>
      </c>
      <c r="L34" s="148">
        <f t="shared" ref="L34" si="12">SUM(B34,D34,F34,H34,J34)</f>
        <v>23</v>
      </c>
      <c r="M34" s="140">
        <f t="shared" ref="M34" si="13">SUM(C34,E34,G34,I34,K34)</f>
        <v>8</v>
      </c>
    </row>
    <row r="35" spans="1:13" x14ac:dyDescent="0.2">
      <c r="A35" s="672" t="s">
        <v>278</v>
      </c>
      <c r="B35" s="673"/>
      <c r="C35" s="673"/>
      <c r="D35" s="673"/>
      <c r="E35" s="673"/>
      <c r="F35" s="673"/>
      <c r="G35" s="673"/>
      <c r="H35" s="673"/>
      <c r="I35" s="673"/>
      <c r="J35" s="673"/>
      <c r="K35" s="673"/>
      <c r="L35" s="673"/>
      <c r="M35" s="674"/>
    </row>
    <row r="36" spans="1:13" x14ac:dyDescent="0.2">
      <c r="A36" s="144"/>
      <c r="B36" s="481" t="s">
        <v>266</v>
      </c>
      <c r="C36" s="481"/>
      <c r="D36" s="481" t="s">
        <v>267</v>
      </c>
      <c r="E36" s="481"/>
      <c r="F36" s="481" t="s">
        <v>268</v>
      </c>
      <c r="G36" s="481"/>
      <c r="H36" s="481" t="s">
        <v>269</v>
      </c>
      <c r="I36" s="481"/>
      <c r="J36" s="481" t="s">
        <v>74</v>
      </c>
      <c r="K36" s="481" t="s">
        <v>253</v>
      </c>
      <c r="L36" s="481"/>
      <c r="M36" s="675"/>
    </row>
    <row r="37" spans="1:13" x14ac:dyDescent="0.2">
      <c r="A37" s="12" t="s">
        <v>270</v>
      </c>
      <c r="B37" s="76" t="s">
        <v>74</v>
      </c>
      <c r="C37" s="76" t="s">
        <v>253</v>
      </c>
      <c r="D37" s="76" t="s">
        <v>74</v>
      </c>
      <c r="E37" s="76" t="s">
        <v>253</v>
      </c>
      <c r="F37" s="76" t="s">
        <v>74</v>
      </c>
      <c r="G37" s="76" t="s">
        <v>253</v>
      </c>
      <c r="H37" s="76" t="s">
        <v>74</v>
      </c>
      <c r="I37" s="76" t="s">
        <v>253</v>
      </c>
      <c r="J37" s="481"/>
      <c r="K37" s="481"/>
      <c r="L37" s="481"/>
      <c r="M37" s="676"/>
    </row>
    <row r="38" spans="1:13" x14ac:dyDescent="0.2">
      <c r="A38" s="12" t="s">
        <v>271</v>
      </c>
      <c r="B38" s="143"/>
      <c r="C38" s="143"/>
      <c r="D38" s="143"/>
      <c r="E38" s="143"/>
      <c r="F38" s="143">
        <v>1</v>
      </c>
      <c r="G38" s="143"/>
      <c r="H38" s="143">
        <v>3</v>
      </c>
      <c r="I38" s="143">
        <v>1</v>
      </c>
      <c r="J38" s="143"/>
      <c r="K38" s="143"/>
      <c r="L38" s="148">
        <f>SUM(B38,D38,F38,H38,J38)</f>
        <v>4</v>
      </c>
      <c r="M38" s="140">
        <f t="shared" ref="L38:M41" si="14">SUM(C38,E38,G38,I38,K38)</f>
        <v>1</v>
      </c>
    </row>
    <row r="39" spans="1:13" x14ac:dyDescent="0.2">
      <c r="A39" s="12" t="s">
        <v>272</v>
      </c>
      <c r="B39" s="143"/>
      <c r="C39" s="143"/>
      <c r="D39" s="143">
        <v>2</v>
      </c>
      <c r="E39" s="143"/>
      <c r="F39" s="143">
        <v>4</v>
      </c>
      <c r="G39" s="143">
        <v>1</v>
      </c>
      <c r="H39" s="143">
        <v>2</v>
      </c>
      <c r="I39" s="143"/>
      <c r="J39" s="143"/>
      <c r="K39" s="143"/>
      <c r="L39" s="148">
        <f t="shared" si="14"/>
        <v>8</v>
      </c>
      <c r="M39" s="140">
        <f t="shared" si="14"/>
        <v>1</v>
      </c>
    </row>
    <row r="40" spans="1:13" x14ac:dyDescent="0.2">
      <c r="A40" s="12" t="s">
        <v>273</v>
      </c>
      <c r="B40" s="143"/>
      <c r="C40" s="143"/>
      <c r="D40" s="143">
        <v>1</v>
      </c>
      <c r="E40" s="143"/>
      <c r="F40" s="143">
        <v>1</v>
      </c>
      <c r="G40" s="143">
        <v>1</v>
      </c>
      <c r="H40" s="143"/>
      <c r="I40" s="143"/>
      <c r="J40" s="143"/>
      <c r="K40" s="143"/>
      <c r="L40" s="148">
        <f t="shared" si="14"/>
        <v>2</v>
      </c>
      <c r="M40" s="140">
        <f t="shared" si="14"/>
        <v>1</v>
      </c>
    </row>
    <row r="41" spans="1:13" x14ac:dyDescent="0.2">
      <c r="A41" s="12" t="s">
        <v>274</v>
      </c>
      <c r="B41" s="143">
        <v>3</v>
      </c>
      <c r="C41" s="143"/>
      <c r="D41" s="143">
        <v>6</v>
      </c>
      <c r="E41" s="143"/>
      <c r="F41" s="143">
        <v>18</v>
      </c>
      <c r="G41" s="143">
        <v>4</v>
      </c>
      <c r="H41" s="143">
        <v>3</v>
      </c>
      <c r="I41" s="143"/>
      <c r="J41" s="143"/>
      <c r="K41" s="143"/>
      <c r="L41" s="148">
        <f t="shared" si="14"/>
        <v>30</v>
      </c>
      <c r="M41" s="140">
        <f t="shared" si="14"/>
        <v>4</v>
      </c>
    </row>
    <row r="42" spans="1:13" x14ac:dyDescent="0.2">
      <c r="A42" s="25" t="s">
        <v>74</v>
      </c>
      <c r="B42" s="148">
        <f t="shared" ref="B42:K42" si="15">SUM(B38:B41)</f>
        <v>3</v>
      </c>
      <c r="C42" s="148">
        <f t="shared" si="15"/>
        <v>0</v>
      </c>
      <c r="D42" s="148">
        <f t="shared" si="15"/>
        <v>9</v>
      </c>
      <c r="E42" s="148">
        <f t="shared" si="15"/>
        <v>0</v>
      </c>
      <c r="F42" s="148">
        <f t="shared" si="15"/>
        <v>24</v>
      </c>
      <c r="G42" s="148">
        <f t="shared" si="15"/>
        <v>6</v>
      </c>
      <c r="H42" s="148">
        <f t="shared" si="15"/>
        <v>8</v>
      </c>
      <c r="I42" s="148">
        <f t="shared" si="15"/>
        <v>1</v>
      </c>
      <c r="J42" s="148">
        <f t="shared" si="15"/>
        <v>0</v>
      </c>
      <c r="K42" s="148">
        <f t="shared" si="15"/>
        <v>0</v>
      </c>
      <c r="L42" s="148">
        <f t="shared" ref="L42" si="16">SUM(B42,D42,F42,H42,J42)</f>
        <v>44</v>
      </c>
      <c r="M42" s="140">
        <f t="shared" ref="M42" si="17">SUM(C42,E42,G42,I42,K42)</f>
        <v>7</v>
      </c>
    </row>
    <row r="43" spans="1:13" ht="15" customHeight="1" x14ac:dyDescent="0.2">
      <c r="A43" s="678" t="s">
        <v>279</v>
      </c>
      <c r="B43" s="679"/>
      <c r="C43" s="679"/>
      <c r="D43" s="679"/>
      <c r="E43" s="679"/>
      <c r="F43" s="679"/>
      <c r="G43" s="679"/>
      <c r="H43" s="679"/>
      <c r="I43" s="679"/>
      <c r="J43" s="679"/>
      <c r="K43" s="679"/>
      <c r="L43" s="679"/>
      <c r="M43" s="680"/>
    </row>
    <row r="44" spans="1:13" x14ac:dyDescent="0.2">
      <c r="A44" s="144"/>
      <c r="B44" s="481" t="s">
        <v>266</v>
      </c>
      <c r="C44" s="481"/>
      <c r="D44" s="481" t="s">
        <v>267</v>
      </c>
      <c r="E44" s="481"/>
      <c r="F44" s="481" t="s">
        <v>268</v>
      </c>
      <c r="G44" s="481"/>
      <c r="H44" s="481" t="s">
        <v>269</v>
      </c>
      <c r="I44" s="481"/>
      <c r="J44" s="481" t="s">
        <v>74</v>
      </c>
      <c r="K44" s="481" t="s">
        <v>253</v>
      </c>
      <c r="L44" s="481"/>
      <c r="M44" s="675"/>
    </row>
    <row r="45" spans="1:13" ht="15" customHeight="1" x14ac:dyDescent="0.2">
      <c r="A45" s="12" t="s">
        <v>270</v>
      </c>
      <c r="B45" s="76" t="s">
        <v>74</v>
      </c>
      <c r="C45" s="76" t="s">
        <v>253</v>
      </c>
      <c r="D45" s="76" t="s">
        <v>74</v>
      </c>
      <c r="E45" s="76" t="s">
        <v>253</v>
      </c>
      <c r="F45" s="76" t="s">
        <v>74</v>
      </c>
      <c r="G45" s="76" t="s">
        <v>253</v>
      </c>
      <c r="H45" s="76" t="s">
        <v>74</v>
      </c>
      <c r="I45" s="76" t="s">
        <v>253</v>
      </c>
      <c r="J45" s="481"/>
      <c r="K45" s="481"/>
      <c r="L45" s="481"/>
      <c r="M45" s="676"/>
    </row>
    <row r="46" spans="1:13" x14ac:dyDescent="0.2">
      <c r="A46" s="12" t="s">
        <v>271</v>
      </c>
      <c r="B46" s="9"/>
      <c r="C46" s="9"/>
      <c r="D46" s="9"/>
      <c r="E46" s="9"/>
      <c r="F46" s="9"/>
      <c r="G46" s="9"/>
      <c r="H46" s="9"/>
      <c r="I46" s="9"/>
      <c r="J46" s="9"/>
      <c r="K46" s="9"/>
      <c r="L46" s="148">
        <f t="shared" ref="L46:M50" si="18">SUM(B46,D46,F46,H46,J46)</f>
        <v>0</v>
      </c>
      <c r="M46" s="140">
        <f t="shared" si="18"/>
        <v>0</v>
      </c>
    </row>
    <row r="47" spans="1:13" x14ac:dyDescent="0.2">
      <c r="A47" s="12" t="s">
        <v>272</v>
      </c>
      <c r="B47" s="9"/>
      <c r="C47" s="9"/>
      <c r="D47" s="9"/>
      <c r="E47" s="9"/>
      <c r="F47" s="9"/>
      <c r="G47" s="9"/>
      <c r="H47" s="9"/>
      <c r="I47" s="9"/>
      <c r="J47" s="9"/>
      <c r="K47" s="9"/>
      <c r="L47" s="148">
        <f t="shared" si="18"/>
        <v>0</v>
      </c>
      <c r="M47" s="140">
        <f t="shared" si="18"/>
        <v>0</v>
      </c>
    </row>
    <row r="48" spans="1:13" x14ac:dyDescent="0.2">
      <c r="A48" s="12" t="s">
        <v>273</v>
      </c>
      <c r="B48" s="9"/>
      <c r="C48" s="9"/>
      <c r="D48" s="9"/>
      <c r="E48" s="9"/>
      <c r="F48" s="9"/>
      <c r="G48" s="9"/>
      <c r="H48" s="9"/>
      <c r="I48" s="9"/>
      <c r="J48" s="9"/>
      <c r="K48" s="9"/>
      <c r="L48" s="148">
        <f t="shared" si="18"/>
        <v>0</v>
      </c>
      <c r="M48" s="140">
        <f t="shared" si="18"/>
        <v>0</v>
      </c>
    </row>
    <row r="49" spans="1:13" x14ac:dyDescent="0.2">
      <c r="A49" s="12" t="s">
        <v>274</v>
      </c>
      <c r="B49" s="9"/>
      <c r="C49" s="9"/>
      <c r="D49" s="9"/>
      <c r="E49" s="9"/>
      <c r="F49" s="9"/>
      <c r="G49" s="9"/>
      <c r="H49" s="9"/>
      <c r="I49" s="9"/>
      <c r="J49" s="9"/>
      <c r="K49" s="9"/>
      <c r="L49" s="148">
        <f t="shared" si="18"/>
        <v>0</v>
      </c>
      <c r="M49" s="140">
        <f t="shared" si="18"/>
        <v>0</v>
      </c>
    </row>
    <row r="50" spans="1:13" x14ac:dyDescent="0.2">
      <c r="A50" s="51" t="s">
        <v>74</v>
      </c>
      <c r="B50" s="148">
        <f t="shared" ref="B50:K50" si="19">SUM(B46:B49)</f>
        <v>0</v>
      </c>
      <c r="C50" s="148">
        <f t="shared" si="19"/>
        <v>0</v>
      </c>
      <c r="D50" s="148">
        <f t="shared" si="19"/>
        <v>0</v>
      </c>
      <c r="E50" s="148">
        <f t="shared" si="19"/>
        <v>0</v>
      </c>
      <c r="F50" s="148">
        <f t="shared" si="19"/>
        <v>0</v>
      </c>
      <c r="G50" s="148">
        <f t="shared" si="19"/>
        <v>0</v>
      </c>
      <c r="H50" s="148">
        <f t="shared" si="19"/>
        <v>0</v>
      </c>
      <c r="I50" s="148">
        <f t="shared" si="19"/>
        <v>0</v>
      </c>
      <c r="J50" s="148">
        <f t="shared" si="19"/>
        <v>0</v>
      </c>
      <c r="K50" s="148">
        <f t="shared" si="19"/>
        <v>0</v>
      </c>
      <c r="L50" s="148">
        <f t="shared" si="18"/>
        <v>0</v>
      </c>
      <c r="M50" s="140">
        <f t="shared" si="18"/>
        <v>0</v>
      </c>
    </row>
    <row r="51" spans="1:13" x14ac:dyDescent="0.2">
      <c r="A51" s="657" t="s">
        <v>69</v>
      </c>
      <c r="B51" s="658"/>
      <c r="C51" s="658"/>
      <c r="D51" s="658"/>
      <c r="E51" s="658"/>
      <c r="F51" s="658"/>
      <c r="G51" s="658"/>
      <c r="H51" s="658"/>
      <c r="I51" s="658"/>
      <c r="J51" s="658"/>
      <c r="K51" s="658"/>
      <c r="L51" s="658"/>
      <c r="M51" s="659"/>
    </row>
    <row r="52" spans="1:13" x14ac:dyDescent="0.2">
      <c r="A52" s="144"/>
      <c r="B52" s="481" t="s">
        <v>266</v>
      </c>
      <c r="C52" s="481"/>
      <c r="D52" s="481" t="s">
        <v>267</v>
      </c>
      <c r="E52" s="481"/>
      <c r="F52" s="481" t="s">
        <v>268</v>
      </c>
      <c r="G52" s="481"/>
      <c r="H52" s="481" t="s">
        <v>269</v>
      </c>
      <c r="I52" s="481"/>
      <c r="J52" s="481" t="s">
        <v>74</v>
      </c>
      <c r="K52" s="481" t="s">
        <v>253</v>
      </c>
      <c r="L52" s="481"/>
      <c r="M52" s="675"/>
    </row>
    <row r="53" spans="1:13" ht="12.75" customHeight="1" x14ac:dyDescent="0.2">
      <c r="A53" s="12" t="s">
        <v>270</v>
      </c>
      <c r="B53" s="76" t="s">
        <v>74</v>
      </c>
      <c r="C53" s="76" t="s">
        <v>253</v>
      </c>
      <c r="D53" s="76" t="s">
        <v>74</v>
      </c>
      <c r="E53" s="76" t="s">
        <v>253</v>
      </c>
      <c r="F53" s="76" t="s">
        <v>74</v>
      </c>
      <c r="G53" s="76" t="s">
        <v>253</v>
      </c>
      <c r="H53" s="76" t="s">
        <v>74</v>
      </c>
      <c r="I53" s="76" t="s">
        <v>253</v>
      </c>
      <c r="J53" s="481"/>
      <c r="K53" s="481"/>
      <c r="L53" s="481"/>
      <c r="M53" s="676"/>
    </row>
    <row r="54" spans="1:13" x14ac:dyDescent="0.2">
      <c r="A54" s="12" t="s">
        <v>271</v>
      </c>
      <c r="B54" s="9" t="s">
        <v>280</v>
      </c>
      <c r="C54" s="9">
        <v>0</v>
      </c>
      <c r="D54" s="9">
        <v>0</v>
      </c>
      <c r="E54" s="9">
        <v>0</v>
      </c>
      <c r="F54" s="9">
        <v>7</v>
      </c>
      <c r="G54" s="9">
        <v>2</v>
      </c>
      <c r="H54" s="9">
        <v>9</v>
      </c>
      <c r="I54" s="9">
        <v>2</v>
      </c>
      <c r="J54" s="9">
        <v>0</v>
      </c>
      <c r="K54" s="9">
        <v>0</v>
      </c>
      <c r="L54" s="148">
        <v>16</v>
      </c>
      <c r="M54" s="140">
        <v>4</v>
      </c>
    </row>
    <row r="55" spans="1:13" x14ac:dyDescent="0.2">
      <c r="A55" s="12" t="s">
        <v>272</v>
      </c>
      <c r="B55" s="9">
        <v>2</v>
      </c>
      <c r="C55" s="9">
        <v>0</v>
      </c>
      <c r="D55" s="9">
        <v>4</v>
      </c>
      <c r="E55" s="9">
        <v>1</v>
      </c>
      <c r="F55" s="9">
        <v>22</v>
      </c>
      <c r="G55" s="9">
        <v>8</v>
      </c>
      <c r="H55" s="9">
        <v>12</v>
      </c>
      <c r="I55" s="9">
        <v>7</v>
      </c>
      <c r="J55" s="9">
        <v>1</v>
      </c>
      <c r="K55" s="9">
        <v>1</v>
      </c>
      <c r="L55" s="148">
        <v>41</v>
      </c>
      <c r="M55" s="140">
        <v>17</v>
      </c>
    </row>
    <row r="56" spans="1:13" x14ac:dyDescent="0.2">
      <c r="A56" s="12" t="s">
        <v>273</v>
      </c>
      <c r="B56" s="9">
        <v>1</v>
      </c>
      <c r="C56" s="9">
        <v>0</v>
      </c>
      <c r="D56" s="9">
        <v>2</v>
      </c>
      <c r="E56" s="9">
        <v>0</v>
      </c>
      <c r="F56" s="9">
        <v>7</v>
      </c>
      <c r="G56" s="9">
        <v>4</v>
      </c>
      <c r="H56" s="9">
        <v>5</v>
      </c>
      <c r="I56" s="9">
        <v>5</v>
      </c>
      <c r="J56" s="9">
        <v>0</v>
      </c>
      <c r="K56" s="9">
        <v>0</v>
      </c>
      <c r="L56" s="148">
        <v>15</v>
      </c>
      <c r="M56" s="140">
        <v>9</v>
      </c>
    </row>
    <row r="57" spans="1:13" ht="13.5" thickBot="1" x14ac:dyDescent="0.25">
      <c r="A57" s="12" t="s">
        <v>274</v>
      </c>
      <c r="B57" s="20">
        <v>18</v>
      </c>
      <c r="C57" s="20">
        <v>1</v>
      </c>
      <c r="D57" s="20">
        <v>52</v>
      </c>
      <c r="E57" s="20">
        <v>17</v>
      </c>
      <c r="F57" s="20">
        <v>134</v>
      </c>
      <c r="G57" s="20">
        <v>70</v>
      </c>
      <c r="H57" s="20">
        <v>32</v>
      </c>
      <c r="I57" s="20">
        <v>16</v>
      </c>
      <c r="J57" s="20">
        <v>1</v>
      </c>
      <c r="K57" s="20">
        <v>1</v>
      </c>
      <c r="L57" s="384">
        <v>237</v>
      </c>
      <c r="M57" s="385">
        <v>105</v>
      </c>
    </row>
    <row r="58" spans="1:13" ht="13.5" thickBot="1" x14ac:dyDescent="0.25">
      <c r="A58" s="83" t="s">
        <v>281</v>
      </c>
      <c r="B58" s="149">
        <f t="shared" ref="B58:K58" si="20">SUM(B54:B57)</f>
        <v>21</v>
      </c>
      <c r="C58" s="149">
        <f t="shared" si="20"/>
        <v>1</v>
      </c>
      <c r="D58" s="149">
        <f t="shared" si="20"/>
        <v>58</v>
      </c>
      <c r="E58" s="149">
        <f t="shared" si="20"/>
        <v>18</v>
      </c>
      <c r="F58" s="149">
        <f t="shared" si="20"/>
        <v>170</v>
      </c>
      <c r="G58" s="149">
        <f t="shared" si="20"/>
        <v>84</v>
      </c>
      <c r="H58" s="149">
        <f t="shared" si="20"/>
        <v>58</v>
      </c>
      <c r="I58" s="149">
        <f t="shared" si="20"/>
        <v>30</v>
      </c>
      <c r="J58" s="149">
        <f t="shared" si="20"/>
        <v>2</v>
      </c>
      <c r="K58" s="149">
        <f t="shared" si="20"/>
        <v>2</v>
      </c>
      <c r="L58" s="149">
        <f t="shared" ref="L58:M58" si="21">SUM(B58,D58,F58,H58,J58)</f>
        <v>309</v>
      </c>
      <c r="M58" s="150">
        <f t="shared" si="21"/>
        <v>135</v>
      </c>
    </row>
    <row r="61" spans="1:13" x14ac:dyDescent="0.2">
      <c r="A61" s="1" t="s">
        <v>282</v>
      </c>
    </row>
    <row r="62" spans="1:13" ht="15" customHeight="1" x14ac:dyDescent="0.2">
      <c r="A62" s="554" t="s">
        <v>283</v>
      </c>
      <c r="B62" s="554"/>
      <c r="C62" s="554"/>
      <c r="D62" s="554"/>
      <c r="E62" s="554"/>
      <c r="F62" s="554"/>
      <c r="G62" s="554"/>
      <c r="H62" s="554"/>
      <c r="I62" s="554"/>
      <c r="J62" s="554"/>
      <c r="K62" s="554"/>
      <c r="L62" s="554"/>
      <c r="M62" s="554"/>
    </row>
    <row r="63" spans="1:13" ht="15" customHeight="1" x14ac:dyDescent="0.2">
      <c r="A63" s="509" t="s">
        <v>284</v>
      </c>
      <c r="B63" s="509"/>
      <c r="C63" s="509"/>
      <c r="D63" s="509"/>
      <c r="E63" s="509"/>
      <c r="F63" s="509"/>
      <c r="G63" s="509"/>
      <c r="H63" s="509"/>
      <c r="I63" s="509"/>
      <c r="J63" s="509"/>
      <c r="K63" s="509"/>
      <c r="L63" s="509"/>
      <c r="M63" s="509"/>
    </row>
  </sheetData>
  <mergeCells count="68">
    <mergeCell ref="A1:M1"/>
    <mergeCell ref="M44:M45"/>
    <mergeCell ref="B2:I2"/>
    <mergeCell ref="J2:K2"/>
    <mergeCell ref="K12:K13"/>
    <mergeCell ref="B12:C12"/>
    <mergeCell ref="L4:L5"/>
    <mergeCell ref="L12:L13"/>
    <mergeCell ref="F12:G12"/>
    <mergeCell ref="H12:I12"/>
    <mergeCell ref="M4:M5"/>
    <mergeCell ref="M12:M13"/>
    <mergeCell ref="K4:K5"/>
    <mergeCell ref="B28:C28"/>
    <mergeCell ref="L44:L45"/>
    <mergeCell ref="K44:K45"/>
    <mergeCell ref="A43:M43"/>
    <mergeCell ref="K28:K29"/>
    <mergeCell ref="L28:L29"/>
    <mergeCell ref="D44:E44"/>
    <mergeCell ref="F44:G44"/>
    <mergeCell ref="H44:I44"/>
    <mergeCell ref="J44:J45"/>
    <mergeCell ref="D28:E28"/>
    <mergeCell ref="F28:G28"/>
    <mergeCell ref="H28:I28"/>
    <mergeCell ref="J28:J29"/>
    <mergeCell ref="A62:M62"/>
    <mergeCell ref="A63:M63"/>
    <mergeCell ref="B52:C52"/>
    <mergeCell ref="D52:E52"/>
    <mergeCell ref="F52:G52"/>
    <mergeCell ref="H52:I52"/>
    <mergeCell ref="J52:J53"/>
    <mergeCell ref="K52:K53"/>
    <mergeCell ref="L52:L53"/>
    <mergeCell ref="M52:M53"/>
    <mergeCell ref="K20:K21"/>
    <mergeCell ref="L20:L21"/>
    <mergeCell ref="M20:M21"/>
    <mergeCell ref="B4:C4"/>
    <mergeCell ref="D4:E4"/>
    <mergeCell ref="F4:G4"/>
    <mergeCell ref="H4:I4"/>
    <mergeCell ref="J4:J5"/>
    <mergeCell ref="J12:J13"/>
    <mergeCell ref="D12:E12"/>
    <mergeCell ref="B20:C20"/>
    <mergeCell ref="D20:E20"/>
    <mergeCell ref="F20:G20"/>
    <mergeCell ref="H20:I20"/>
    <mergeCell ref="J20:J21"/>
    <mergeCell ref="A51:M51"/>
    <mergeCell ref="A3:M3"/>
    <mergeCell ref="A11:M11"/>
    <mergeCell ref="A19:M19"/>
    <mergeCell ref="A27:M27"/>
    <mergeCell ref="A35:M35"/>
    <mergeCell ref="M28:M29"/>
    <mergeCell ref="B36:C36"/>
    <mergeCell ref="D36:E36"/>
    <mergeCell ref="F36:G36"/>
    <mergeCell ref="H36:I36"/>
    <mergeCell ref="J36:J37"/>
    <mergeCell ref="K36:K37"/>
    <mergeCell ref="L36:L37"/>
    <mergeCell ref="M36:M37"/>
    <mergeCell ref="B44:C44"/>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P37"/>
  <sheetViews>
    <sheetView topLeftCell="F7" workbookViewId="0">
      <selection activeCell="M17" sqref="M17"/>
    </sheetView>
  </sheetViews>
  <sheetFormatPr defaultColWidth="9.140625" defaultRowHeight="15" x14ac:dyDescent="0.25"/>
  <cols>
    <col min="1" max="1" width="37"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6" ht="42.75" customHeight="1" x14ac:dyDescent="0.25">
      <c r="A1" s="547" t="s">
        <v>285</v>
      </c>
      <c r="B1" s="548"/>
      <c r="C1" s="548"/>
      <c r="D1" s="548"/>
      <c r="E1" s="548"/>
      <c r="F1" s="548"/>
      <c r="G1" s="548"/>
      <c r="H1" s="548"/>
      <c r="I1" s="549"/>
      <c r="J1" s="550"/>
      <c r="L1" s="4"/>
      <c r="M1" s="4"/>
      <c r="N1" s="4"/>
      <c r="O1" s="4"/>
      <c r="P1" s="4"/>
    </row>
    <row r="2" spans="1:16" s="4" customFormat="1" ht="21.75" customHeight="1" x14ac:dyDescent="0.2">
      <c r="A2" s="689" t="s">
        <v>69</v>
      </c>
      <c r="B2" s="684" t="s">
        <v>286</v>
      </c>
      <c r="C2" s="684" t="s">
        <v>287</v>
      </c>
      <c r="D2" s="684" t="s">
        <v>288</v>
      </c>
      <c r="E2" s="684" t="s">
        <v>289</v>
      </c>
      <c r="F2" s="684" t="s">
        <v>290</v>
      </c>
      <c r="G2" s="684" t="s">
        <v>291</v>
      </c>
      <c r="H2" s="684" t="s">
        <v>292</v>
      </c>
      <c r="I2" s="684" t="s">
        <v>293</v>
      </c>
      <c r="J2" s="687" t="s">
        <v>294</v>
      </c>
    </row>
    <row r="3" spans="1:16" s="4" customFormat="1" ht="35.450000000000003" customHeight="1" thickBot="1" x14ac:dyDescent="0.25">
      <c r="A3" s="690"/>
      <c r="B3" s="685"/>
      <c r="C3" s="685"/>
      <c r="D3" s="685"/>
      <c r="E3" s="685"/>
      <c r="F3" s="685"/>
      <c r="G3" s="685"/>
      <c r="H3" s="685"/>
      <c r="I3" s="685"/>
      <c r="J3" s="688"/>
    </row>
    <row r="4" spans="1:16" ht="26.25" customHeight="1" x14ac:dyDescent="0.2">
      <c r="A4" s="190" t="s">
        <v>295</v>
      </c>
      <c r="B4" s="418">
        <v>1</v>
      </c>
      <c r="C4" s="418">
        <v>4</v>
      </c>
      <c r="D4" s="418">
        <v>25</v>
      </c>
      <c r="E4" s="418">
        <v>30</v>
      </c>
      <c r="F4" s="418">
        <v>1</v>
      </c>
      <c r="G4" s="418">
        <v>11</v>
      </c>
      <c r="H4" s="419"/>
      <c r="I4" s="420"/>
      <c r="J4" s="421">
        <f t="shared" ref="J4:J17" si="0">SUM(B4:I4)</f>
        <v>72</v>
      </c>
      <c r="K4" s="1"/>
      <c r="L4" s="1"/>
      <c r="M4" s="1"/>
      <c r="N4" s="1"/>
    </row>
    <row r="5" spans="1:16" ht="15" customHeight="1" thickBot="1" x14ac:dyDescent="0.25">
      <c r="A5" s="193" t="s">
        <v>296</v>
      </c>
      <c r="B5" s="422">
        <v>0</v>
      </c>
      <c r="C5" s="422">
        <v>1</v>
      </c>
      <c r="D5" s="422">
        <v>11</v>
      </c>
      <c r="E5" s="422">
        <v>5</v>
      </c>
      <c r="F5" s="422">
        <v>1</v>
      </c>
      <c r="G5" s="422">
        <v>2</v>
      </c>
      <c r="H5" s="423"/>
      <c r="I5" s="424"/>
      <c r="J5" s="425">
        <f t="shared" si="0"/>
        <v>20</v>
      </c>
      <c r="K5" s="1"/>
      <c r="L5" s="1"/>
      <c r="M5" s="1"/>
      <c r="N5" s="1"/>
    </row>
    <row r="6" spans="1:16" ht="15" customHeight="1" x14ac:dyDescent="0.25">
      <c r="A6" s="190" t="s">
        <v>104</v>
      </c>
      <c r="B6" s="430">
        <v>1</v>
      </c>
      <c r="C6" s="430">
        <v>3</v>
      </c>
      <c r="D6" s="430">
        <v>10</v>
      </c>
      <c r="E6" s="430">
        <v>27</v>
      </c>
      <c r="F6" s="430">
        <v>1</v>
      </c>
      <c r="G6" s="419"/>
      <c r="H6" s="420"/>
      <c r="I6" s="430">
        <v>11</v>
      </c>
      <c r="J6" s="421">
        <f t="shared" si="0"/>
        <v>53</v>
      </c>
    </row>
    <row r="7" spans="1:16" ht="15" customHeight="1" thickBot="1" x14ac:dyDescent="0.3">
      <c r="A7" s="193" t="s">
        <v>296</v>
      </c>
      <c r="B7" s="137">
        <v>1</v>
      </c>
      <c r="C7" s="137">
        <v>2</v>
      </c>
      <c r="D7" s="137">
        <v>4</v>
      </c>
      <c r="E7" s="137">
        <v>6</v>
      </c>
      <c r="F7" s="137">
        <v>0</v>
      </c>
      <c r="G7" s="423"/>
      <c r="H7" s="424"/>
      <c r="I7" s="137">
        <v>4</v>
      </c>
      <c r="J7" s="102">
        <f t="shared" si="0"/>
        <v>17</v>
      </c>
    </row>
    <row r="8" spans="1:16" ht="15" customHeight="1" x14ac:dyDescent="0.25">
      <c r="A8" s="190" t="s">
        <v>108</v>
      </c>
      <c r="B8" s="418">
        <v>1</v>
      </c>
      <c r="C8" s="418">
        <v>4</v>
      </c>
      <c r="D8" s="418">
        <v>11</v>
      </c>
      <c r="E8" s="418">
        <v>38</v>
      </c>
      <c r="F8" s="418">
        <v>1</v>
      </c>
      <c r="G8" s="419"/>
      <c r="H8" s="420"/>
      <c r="I8" s="418">
        <v>5</v>
      </c>
      <c r="J8" s="421">
        <f t="shared" ref="J8:J9" si="1">SUM(B8:I8)</f>
        <v>60</v>
      </c>
    </row>
    <row r="9" spans="1:16" ht="15" customHeight="1" thickBot="1" x14ac:dyDescent="0.3">
      <c r="A9" s="295" t="s">
        <v>296</v>
      </c>
      <c r="B9" s="427">
        <v>0</v>
      </c>
      <c r="C9" s="427">
        <v>3</v>
      </c>
      <c r="D9" s="427">
        <v>7</v>
      </c>
      <c r="E9" s="427">
        <v>12</v>
      </c>
      <c r="F9" s="427">
        <v>0</v>
      </c>
      <c r="G9" s="428"/>
      <c r="H9" s="431"/>
      <c r="I9" s="427">
        <v>3</v>
      </c>
      <c r="J9" s="429">
        <f t="shared" si="1"/>
        <v>25</v>
      </c>
    </row>
    <row r="10" spans="1:16" ht="15" customHeight="1" x14ac:dyDescent="0.25">
      <c r="A10" s="190" t="s">
        <v>110</v>
      </c>
      <c r="B10" s="418">
        <v>1</v>
      </c>
      <c r="C10" s="418">
        <v>4</v>
      </c>
      <c r="D10" s="418">
        <v>11</v>
      </c>
      <c r="E10" s="418">
        <v>28</v>
      </c>
      <c r="F10" s="418">
        <v>1</v>
      </c>
      <c r="G10" s="419"/>
      <c r="H10" s="420"/>
      <c r="I10" s="418">
        <v>7</v>
      </c>
      <c r="J10" s="421">
        <f t="shared" ref="J10:J15" si="2">SUM(B10:I10)</f>
        <v>52</v>
      </c>
    </row>
    <row r="11" spans="1:16" ht="15" customHeight="1" thickBot="1" x14ac:dyDescent="0.3">
      <c r="A11" s="295" t="s">
        <v>296</v>
      </c>
      <c r="B11" s="427">
        <v>0</v>
      </c>
      <c r="C11" s="427">
        <v>1</v>
      </c>
      <c r="D11" s="427">
        <v>5</v>
      </c>
      <c r="E11" s="427">
        <v>8</v>
      </c>
      <c r="F11" s="427">
        <v>1</v>
      </c>
      <c r="G11" s="428"/>
      <c r="H11" s="424"/>
      <c r="I11" s="427">
        <v>1</v>
      </c>
      <c r="J11" s="429">
        <f t="shared" si="2"/>
        <v>16</v>
      </c>
    </row>
    <row r="12" spans="1:16" ht="15" customHeight="1" x14ac:dyDescent="0.25">
      <c r="A12" s="190" t="s">
        <v>77</v>
      </c>
      <c r="B12" s="453"/>
      <c r="C12" s="453"/>
      <c r="D12" s="453"/>
      <c r="E12" s="454">
        <v>10</v>
      </c>
      <c r="F12" s="444"/>
      <c r="G12" s="444"/>
      <c r="H12" s="430">
        <v>1</v>
      </c>
      <c r="I12" s="430">
        <v>4</v>
      </c>
      <c r="J12" s="421">
        <f t="shared" si="2"/>
        <v>15</v>
      </c>
    </row>
    <row r="13" spans="1:16" ht="15" customHeight="1" x14ac:dyDescent="0.25">
      <c r="A13" s="193" t="s">
        <v>296</v>
      </c>
      <c r="B13" s="450"/>
      <c r="C13" s="450"/>
      <c r="D13" s="450"/>
      <c r="E13" s="451">
        <v>1</v>
      </c>
      <c r="F13" s="452"/>
      <c r="G13" s="452"/>
      <c r="H13" s="442">
        <v>0</v>
      </c>
      <c r="I13" s="137">
        <v>1</v>
      </c>
      <c r="J13" s="102">
        <f t="shared" si="2"/>
        <v>2</v>
      </c>
    </row>
    <row r="14" spans="1:16" ht="15" customHeight="1" x14ac:dyDescent="0.25">
      <c r="A14" s="446" t="s">
        <v>106</v>
      </c>
      <c r="B14" s="457"/>
      <c r="C14" s="457"/>
      <c r="D14" s="457"/>
      <c r="E14" s="448">
        <v>4</v>
      </c>
      <c r="F14" s="455"/>
      <c r="G14" s="455"/>
      <c r="H14" s="443">
        <v>1</v>
      </c>
      <c r="I14" s="377">
        <v>2</v>
      </c>
      <c r="J14" s="441">
        <f t="shared" si="2"/>
        <v>7</v>
      </c>
    </row>
    <row r="15" spans="1:16" ht="15" customHeight="1" x14ac:dyDescent="0.25">
      <c r="A15" s="447" t="s">
        <v>296</v>
      </c>
      <c r="B15" s="456"/>
      <c r="C15" s="456"/>
      <c r="D15" s="456"/>
      <c r="E15" s="442">
        <v>0</v>
      </c>
      <c r="F15" s="445"/>
      <c r="G15" s="445"/>
      <c r="H15" s="137">
        <v>0</v>
      </c>
      <c r="I15" s="137">
        <v>0</v>
      </c>
      <c r="J15" s="102">
        <f t="shared" si="2"/>
        <v>0</v>
      </c>
    </row>
    <row r="16" spans="1:16" ht="15" customHeight="1" x14ac:dyDescent="0.25">
      <c r="A16" s="190" t="s">
        <v>297</v>
      </c>
      <c r="B16" s="449"/>
      <c r="C16" s="449"/>
      <c r="D16" s="449"/>
      <c r="E16" s="419"/>
      <c r="F16" s="419"/>
      <c r="G16" s="419"/>
      <c r="H16" s="430">
        <v>0</v>
      </c>
      <c r="I16" s="430">
        <v>2</v>
      </c>
      <c r="J16" s="421">
        <f t="shared" si="0"/>
        <v>2</v>
      </c>
    </row>
    <row r="17" spans="1:14" ht="15" customHeight="1" x14ac:dyDescent="0.25">
      <c r="A17" s="193" t="s">
        <v>296</v>
      </c>
      <c r="B17" s="424"/>
      <c r="C17" s="424"/>
      <c r="D17" s="424"/>
      <c r="E17" s="423"/>
      <c r="F17" s="423"/>
      <c r="G17" s="423"/>
      <c r="H17" s="137">
        <v>0</v>
      </c>
      <c r="I17" s="137">
        <v>1</v>
      </c>
      <c r="J17" s="102">
        <f t="shared" si="0"/>
        <v>1</v>
      </c>
    </row>
    <row r="18" spans="1:14" ht="30" customHeight="1" x14ac:dyDescent="0.25">
      <c r="A18" s="268" t="s">
        <v>298</v>
      </c>
      <c r="B18" s="427">
        <f>B6+B8+B10</f>
        <v>3</v>
      </c>
      <c r="C18" s="427">
        <f t="shared" ref="C18:F18" si="3">C6+C8+C10</f>
        <v>11</v>
      </c>
      <c r="D18" s="427">
        <f t="shared" si="3"/>
        <v>32</v>
      </c>
      <c r="E18" s="427">
        <f t="shared" si="3"/>
        <v>93</v>
      </c>
      <c r="F18" s="427">
        <f t="shared" si="3"/>
        <v>3</v>
      </c>
      <c r="G18" s="426"/>
      <c r="H18" s="427">
        <f>H12+H14+H16</f>
        <v>2</v>
      </c>
      <c r="I18" s="427">
        <f>SUM(I6,I8,I10,I12,I14,I16)</f>
        <v>31</v>
      </c>
      <c r="J18" s="429">
        <f>J6+J8+J10+J12+J14+J16</f>
        <v>189</v>
      </c>
      <c r="K18" s="71"/>
    </row>
    <row r="19" spans="1:14" ht="15" customHeight="1" thickBot="1" x14ac:dyDescent="0.3">
      <c r="A19" s="193" t="s">
        <v>296</v>
      </c>
      <c r="B19" s="137">
        <f>B7+B9+B11</f>
        <v>1</v>
      </c>
      <c r="C19" s="137">
        <f t="shared" ref="C19:F19" si="4">C7+C9+C11</f>
        <v>6</v>
      </c>
      <c r="D19" s="137">
        <f t="shared" si="4"/>
        <v>16</v>
      </c>
      <c r="E19" s="137">
        <f t="shared" si="4"/>
        <v>26</v>
      </c>
      <c r="F19" s="137">
        <f t="shared" si="4"/>
        <v>1</v>
      </c>
      <c r="G19" s="424"/>
      <c r="H19" s="137">
        <f>SUM(H13,H15,H17)</f>
        <v>0</v>
      </c>
      <c r="I19" s="137">
        <f>SUM(I7,I9,I11,I13,I15,I17)</f>
        <v>10</v>
      </c>
      <c r="J19" s="102">
        <f>J7+J9+J11+J13+J15+J17</f>
        <v>61</v>
      </c>
    </row>
    <row r="20" spans="1:14" ht="15" customHeight="1" x14ac:dyDescent="0.25">
      <c r="A20" s="296" t="s">
        <v>299</v>
      </c>
      <c r="B20" s="418">
        <f t="shared" ref="B20:J20" si="5">B18+B4</f>
        <v>4</v>
      </c>
      <c r="C20" s="418">
        <f t="shared" si="5"/>
        <v>15</v>
      </c>
      <c r="D20" s="418">
        <f t="shared" si="5"/>
        <v>57</v>
      </c>
      <c r="E20" s="418">
        <f t="shared" si="5"/>
        <v>123</v>
      </c>
      <c r="F20" s="418">
        <f t="shared" si="5"/>
        <v>4</v>
      </c>
      <c r="G20" s="418">
        <f t="shared" si="5"/>
        <v>11</v>
      </c>
      <c r="H20" s="418">
        <f t="shared" si="5"/>
        <v>2</v>
      </c>
      <c r="I20" s="418">
        <f t="shared" si="5"/>
        <v>31</v>
      </c>
      <c r="J20" s="421">
        <f t="shared" si="5"/>
        <v>261</v>
      </c>
    </row>
    <row r="21" spans="1:14" ht="15" customHeight="1" thickBot="1" x14ac:dyDescent="0.3">
      <c r="A21" s="193" t="s">
        <v>296</v>
      </c>
      <c r="B21" s="137">
        <f t="shared" ref="B21:J21" si="6">B19+B5</f>
        <v>1</v>
      </c>
      <c r="C21" s="137">
        <f t="shared" si="6"/>
        <v>7</v>
      </c>
      <c r="D21" s="137">
        <f t="shared" si="6"/>
        <v>27</v>
      </c>
      <c r="E21" s="137">
        <f t="shared" si="6"/>
        <v>31</v>
      </c>
      <c r="F21" s="137">
        <f t="shared" si="6"/>
        <v>2</v>
      </c>
      <c r="G21" s="137">
        <f t="shared" si="6"/>
        <v>2</v>
      </c>
      <c r="H21" s="137">
        <f t="shared" si="6"/>
        <v>0</v>
      </c>
      <c r="I21" s="137">
        <f t="shared" si="6"/>
        <v>10</v>
      </c>
      <c r="J21" s="102">
        <f t="shared" si="6"/>
        <v>81</v>
      </c>
    </row>
    <row r="22" spans="1:14" ht="15" customHeight="1" x14ac:dyDescent="0.2">
      <c r="A22" s="99"/>
      <c r="B22" s="101"/>
      <c r="C22" s="101"/>
      <c r="D22" s="101"/>
      <c r="E22" s="101"/>
      <c r="F22" s="101"/>
      <c r="G22" s="101"/>
      <c r="H22" s="101"/>
      <c r="I22" s="101"/>
      <c r="J22" s="101"/>
      <c r="K22" s="56"/>
      <c r="L22" s="56"/>
      <c r="M22" s="56"/>
      <c r="N22" s="56"/>
    </row>
    <row r="23" spans="1:14" ht="27.75" customHeight="1" x14ac:dyDescent="0.2">
      <c r="A23" s="686" t="s">
        <v>300</v>
      </c>
      <c r="B23" s="686"/>
      <c r="C23" s="686"/>
      <c r="D23" s="686"/>
      <c r="E23" s="686"/>
      <c r="F23" s="686"/>
      <c r="G23" s="686"/>
      <c r="H23" s="686"/>
      <c r="I23" s="686"/>
      <c r="J23" s="686"/>
      <c r="K23" s="56"/>
      <c r="L23" s="56"/>
      <c r="M23" s="56"/>
      <c r="N23" s="56"/>
    </row>
    <row r="24" spans="1:14" ht="15" customHeight="1" x14ac:dyDescent="0.2">
      <c r="A24" s="523" t="s">
        <v>301</v>
      </c>
      <c r="B24" s="523"/>
      <c r="C24" s="523"/>
      <c r="D24" s="523"/>
      <c r="E24" s="523"/>
      <c r="F24" s="523"/>
      <c r="G24" s="523"/>
      <c r="H24" s="523"/>
      <c r="I24" s="523"/>
      <c r="J24" s="523"/>
      <c r="K24" s="56"/>
      <c r="L24" s="56"/>
      <c r="M24" s="56"/>
      <c r="N24" s="56"/>
    </row>
    <row r="25" spans="1:14" ht="15" customHeight="1" x14ac:dyDescent="0.2">
      <c r="A25" s="496" t="s">
        <v>302</v>
      </c>
      <c r="B25" s="496"/>
      <c r="C25" s="496"/>
      <c r="D25" s="496"/>
      <c r="E25" s="496"/>
      <c r="F25" s="496"/>
      <c r="G25" s="496"/>
      <c r="H25" s="496"/>
      <c r="I25" s="496"/>
      <c r="J25" s="496"/>
      <c r="K25" s="56"/>
      <c r="L25" s="56"/>
      <c r="M25" s="56"/>
      <c r="N25" s="56"/>
    </row>
    <row r="26" spans="1:14" s="101" customFormat="1" ht="27.75" customHeight="1" x14ac:dyDescent="0.2">
      <c r="A26" s="496" t="s">
        <v>303</v>
      </c>
      <c r="B26" s="496"/>
      <c r="C26" s="496"/>
      <c r="D26" s="496"/>
      <c r="E26" s="496"/>
      <c r="F26" s="496"/>
      <c r="G26" s="496"/>
      <c r="H26" s="496"/>
      <c r="I26" s="496"/>
      <c r="J26" s="496"/>
      <c r="K26" s="299"/>
      <c r="L26" s="299"/>
      <c r="M26" s="299"/>
      <c r="N26" s="299"/>
    </row>
    <row r="27" spans="1:14" s="101" customFormat="1" ht="27.75" customHeight="1" x14ac:dyDescent="0.2">
      <c r="A27" s="496" t="s">
        <v>304</v>
      </c>
      <c r="B27" s="496"/>
      <c r="C27" s="496"/>
      <c r="D27" s="496"/>
      <c r="E27" s="496"/>
      <c r="F27" s="496"/>
      <c r="G27" s="496"/>
      <c r="H27" s="496"/>
      <c r="I27" s="496"/>
      <c r="J27" s="496"/>
      <c r="K27" s="299"/>
      <c r="L27" s="299"/>
      <c r="M27" s="299"/>
      <c r="N27" s="299"/>
    </row>
    <row r="28" spans="1:14" ht="15" customHeight="1" x14ac:dyDescent="0.2">
      <c r="A28" s="523" t="s">
        <v>305</v>
      </c>
      <c r="B28" s="523"/>
      <c r="C28" s="523"/>
      <c r="D28" s="523"/>
      <c r="E28" s="523"/>
      <c r="F28" s="523"/>
      <c r="G28" s="523"/>
      <c r="H28" s="523"/>
      <c r="I28" s="523"/>
      <c r="J28" s="523"/>
      <c r="K28" s="1"/>
      <c r="L28" s="1"/>
      <c r="M28" s="1"/>
      <c r="N28" s="1"/>
    </row>
    <row r="29" spans="1:14" ht="15" customHeight="1" x14ac:dyDescent="0.2">
      <c r="A29" s="1"/>
      <c r="K29" s="1"/>
      <c r="L29" s="1"/>
      <c r="M29" s="1"/>
      <c r="N29" s="1"/>
    </row>
    <row r="30" spans="1:14" ht="12.75" x14ac:dyDescent="0.2">
      <c r="A30" s="269"/>
      <c r="B30" s="269"/>
      <c r="C30" s="269"/>
      <c r="D30" s="269"/>
      <c r="E30" s="269"/>
      <c r="F30" s="269"/>
      <c r="G30" s="269"/>
      <c r="H30" s="269"/>
      <c r="I30" s="269"/>
      <c r="J30" s="269"/>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row r="34" s="1" customFormat="1" ht="12.75" x14ac:dyDescent="0.2"/>
    <row r="35" s="1" customFormat="1" ht="12.75" x14ac:dyDescent="0.2"/>
    <row r="36" s="1" customFormat="1" ht="12.75" x14ac:dyDescent="0.2"/>
    <row r="37" s="1" customFormat="1" ht="12.75" x14ac:dyDescent="0.2"/>
  </sheetData>
  <mergeCells count="17">
    <mergeCell ref="H2:H3"/>
    <mergeCell ref="I2:I3"/>
    <mergeCell ref="A1:J1"/>
    <mergeCell ref="A23:J23"/>
    <mergeCell ref="A28:J28"/>
    <mergeCell ref="J2:J3"/>
    <mergeCell ref="A25:J25"/>
    <mergeCell ref="A24:J24"/>
    <mergeCell ref="A26:J26"/>
    <mergeCell ref="A27:J27"/>
    <mergeCell ref="A2:A3"/>
    <mergeCell ref="B2:B3"/>
    <mergeCell ref="C2:C3"/>
    <mergeCell ref="D2:D3"/>
    <mergeCell ref="E2:E3"/>
    <mergeCell ref="F2:F3"/>
    <mergeCell ref="G2:G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84"/>
  <sheetViews>
    <sheetView topLeftCell="L54" zoomScaleNormal="100" workbookViewId="0">
      <selection activeCell="Q12" sqref="Q12"/>
    </sheetView>
  </sheetViews>
  <sheetFormatPr defaultColWidth="9.140625" defaultRowHeight="12.75" x14ac:dyDescent="0.2"/>
  <cols>
    <col min="1" max="1" width="44.140625" style="2" customWidth="1"/>
    <col min="2" max="11" width="12.28515625" style="1" customWidth="1"/>
    <col min="12" max="16384" width="9.140625" style="1"/>
  </cols>
  <sheetData>
    <row r="1" spans="1:17" ht="42.75" customHeight="1" x14ac:dyDescent="0.2">
      <c r="A1" s="507" t="s">
        <v>306</v>
      </c>
      <c r="B1" s="681"/>
      <c r="C1" s="681"/>
      <c r="D1" s="681"/>
      <c r="E1" s="681"/>
      <c r="F1" s="681"/>
      <c r="G1" s="681"/>
      <c r="H1" s="681"/>
      <c r="I1" s="681"/>
      <c r="J1" s="681"/>
      <c r="K1" s="682"/>
      <c r="M1" s="4"/>
      <c r="N1" s="4"/>
      <c r="O1" s="4"/>
      <c r="P1" s="4"/>
      <c r="Q1" s="4"/>
    </row>
    <row r="2" spans="1:17" s="4" customFormat="1" ht="18.75" customHeight="1" x14ac:dyDescent="0.2">
      <c r="A2" s="531" t="s">
        <v>69</v>
      </c>
      <c r="B2" s="481" t="s">
        <v>221</v>
      </c>
      <c r="C2" s="481"/>
      <c r="D2" s="481"/>
      <c r="E2" s="481"/>
      <c r="F2" s="481"/>
      <c r="G2" s="481"/>
      <c r="H2" s="478" t="s">
        <v>222</v>
      </c>
      <c r="I2" s="692"/>
      <c r="J2" s="692"/>
      <c r="K2" s="691" t="s">
        <v>223</v>
      </c>
    </row>
    <row r="3" spans="1:17" s="4" customFormat="1" ht="52.5" customHeight="1" thickBot="1" x14ac:dyDescent="0.25">
      <c r="A3" s="532"/>
      <c r="B3" s="76" t="s">
        <v>226</v>
      </c>
      <c r="C3" s="76" t="s">
        <v>227</v>
      </c>
      <c r="D3" s="76" t="s">
        <v>228</v>
      </c>
      <c r="E3" s="217" t="s">
        <v>229</v>
      </c>
      <c r="F3" s="76" t="s">
        <v>230</v>
      </c>
      <c r="G3" s="76" t="s">
        <v>252</v>
      </c>
      <c r="H3" s="76" t="s">
        <v>233</v>
      </c>
      <c r="I3" s="217" t="s">
        <v>307</v>
      </c>
      <c r="J3" s="76" t="s">
        <v>235</v>
      </c>
      <c r="K3" s="691"/>
    </row>
    <row r="4" spans="1:17" s="5" customFormat="1" x14ac:dyDescent="0.2">
      <c r="A4" s="350" t="s">
        <v>104</v>
      </c>
      <c r="B4" s="393">
        <f>SUM(B5:B10)</f>
        <v>2.125</v>
      </c>
      <c r="C4" s="393">
        <f t="shared" ref="C4:J4" si="0">SUM(C5:C10)</f>
        <v>0.83299999999999996</v>
      </c>
      <c r="D4" s="393">
        <f t="shared" si="0"/>
        <v>5.5819999999999999</v>
      </c>
      <c r="E4" s="393">
        <f t="shared" si="0"/>
        <v>4</v>
      </c>
      <c r="F4" s="393">
        <f t="shared" si="0"/>
        <v>2.6240000000000001</v>
      </c>
      <c r="G4" s="393">
        <f t="shared" si="0"/>
        <v>0</v>
      </c>
      <c r="H4" s="393">
        <f t="shared" si="0"/>
        <v>0</v>
      </c>
      <c r="I4" s="393">
        <f t="shared" si="0"/>
        <v>0</v>
      </c>
      <c r="J4" s="394">
        <f t="shared" si="0"/>
        <v>0</v>
      </c>
      <c r="K4" s="395">
        <f>SUM(K5:K10)</f>
        <v>3.1840000000000002</v>
      </c>
    </row>
    <row r="5" spans="1:17" s="5" customFormat="1" x14ac:dyDescent="0.2">
      <c r="A5" s="145" t="s">
        <v>308</v>
      </c>
      <c r="B5" s="386">
        <v>0.125</v>
      </c>
      <c r="C5" s="386"/>
      <c r="D5" s="386"/>
      <c r="E5" s="386">
        <v>1</v>
      </c>
      <c r="F5" s="386"/>
      <c r="G5" s="386"/>
      <c r="H5" s="386"/>
      <c r="I5" s="386"/>
      <c r="J5" s="387"/>
      <c r="K5" s="387">
        <v>8.3000000000000004E-2</v>
      </c>
    </row>
    <row r="6" spans="1:17" s="5" customFormat="1" x14ac:dyDescent="0.2">
      <c r="A6" s="145" t="s">
        <v>309</v>
      </c>
      <c r="B6" s="386">
        <v>1</v>
      </c>
      <c r="C6" s="386"/>
      <c r="D6" s="386">
        <v>0.78200000000000003</v>
      </c>
      <c r="E6" s="386">
        <v>1</v>
      </c>
      <c r="F6" s="386">
        <v>1.87</v>
      </c>
      <c r="G6" s="386"/>
      <c r="H6" s="386"/>
      <c r="I6" s="386"/>
      <c r="J6" s="387"/>
      <c r="K6" s="387">
        <f>1.767+0.476</f>
        <v>2.2429999999999999</v>
      </c>
    </row>
    <row r="7" spans="1:17" s="5" customFormat="1" x14ac:dyDescent="0.2">
      <c r="A7" s="145" t="s">
        <v>310</v>
      </c>
      <c r="B7" s="386"/>
      <c r="C7" s="386"/>
      <c r="D7" s="386"/>
      <c r="E7" s="386"/>
      <c r="F7" s="386"/>
      <c r="G7" s="386"/>
      <c r="H7" s="386"/>
      <c r="I7" s="386"/>
      <c r="J7" s="387"/>
      <c r="K7" s="387"/>
    </row>
    <row r="8" spans="1:17" s="5" customFormat="1" x14ac:dyDescent="0.2">
      <c r="A8" s="145" t="s">
        <v>311</v>
      </c>
      <c r="B8" s="386">
        <v>1</v>
      </c>
      <c r="C8" s="386">
        <v>0.83299999999999996</v>
      </c>
      <c r="D8" s="386">
        <v>2.8</v>
      </c>
      <c r="E8" s="386">
        <v>1</v>
      </c>
      <c r="F8" s="386">
        <v>0.754</v>
      </c>
      <c r="G8" s="386"/>
      <c r="H8" s="386"/>
      <c r="I8" s="386"/>
      <c r="J8" s="387"/>
      <c r="K8" s="387">
        <v>1.2E-2</v>
      </c>
    </row>
    <row r="9" spans="1:17" s="5" customFormat="1" x14ac:dyDescent="0.2">
      <c r="A9" s="145" t="s">
        <v>312</v>
      </c>
      <c r="B9" s="386"/>
      <c r="C9" s="386"/>
      <c r="D9" s="386">
        <v>1</v>
      </c>
      <c r="E9" s="386">
        <v>1</v>
      </c>
      <c r="F9" s="386"/>
      <c r="G9" s="386"/>
      <c r="H9" s="386"/>
      <c r="I9" s="386"/>
      <c r="J9" s="387"/>
      <c r="K9" s="387"/>
    </row>
    <row r="10" spans="1:17" s="5" customFormat="1" x14ac:dyDescent="0.2">
      <c r="A10" s="145" t="s">
        <v>313</v>
      </c>
      <c r="B10" s="386"/>
      <c r="C10" s="386"/>
      <c r="D10" s="386">
        <v>1</v>
      </c>
      <c r="E10" s="386"/>
      <c r="F10" s="386"/>
      <c r="G10" s="386"/>
      <c r="H10" s="386"/>
      <c r="I10" s="386"/>
      <c r="J10" s="387"/>
      <c r="K10" s="387">
        <f>0.333+0.513</f>
        <v>0.84600000000000009</v>
      </c>
    </row>
    <row r="11" spans="1:17" s="5" customFormat="1" ht="13.5" customHeight="1" thickBot="1" x14ac:dyDescent="0.25">
      <c r="A11" s="145" t="s">
        <v>314</v>
      </c>
      <c r="B11" s="388">
        <v>0</v>
      </c>
      <c r="C11" s="388"/>
      <c r="D11" s="388">
        <v>1.782</v>
      </c>
      <c r="E11" s="388">
        <v>1</v>
      </c>
      <c r="F11" s="388"/>
      <c r="G11" s="388"/>
      <c r="H11" s="388"/>
      <c r="I11" s="388"/>
      <c r="J11" s="389"/>
      <c r="K11" s="389">
        <f>1.85+0.513</f>
        <v>2.363</v>
      </c>
    </row>
    <row r="12" spans="1:17" s="5" customFormat="1" x14ac:dyDescent="0.2">
      <c r="A12" s="353" t="s">
        <v>110</v>
      </c>
      <c r="B12" s="396">
        <f t="shared" ref="B12:K12" si="1">SUM(B13:B18)</f>
        <v>0</v>
      </c>
      <c r="C12" s="396">
        <f>SUM(C13:C18)</f>
        <v>0.82</v>
      </c>
      <c r="D12" s="396">
        <f>SUM(D13:D18)</f>
        <v>2.4590000000000001</v>
      </c>
      <c r="E12" s="396">
        <f t="shared" si="1"/>
        <v>0</v>
      </c>
      <c r="F12" s="396">
        <f t="shared" si="1"/>
        <v>0</v>
      </c>
      <c r="G12" s="396">
        <f t="shared" si="1"/>
        <v>0</v>
      </c>
      <c r="H12" s="396">
        <f t="shared" si="1"/>
        <v>0</v>
      </c>
      <c r="I12" s="396">
        <f t="shared" si="1"/>
        <v>0</v>
      </c>
      <c r="J12" s="397">
        <f>SUM(J13:J18)</f>
        <v>0</v>
      </c>
      <c r="K12" s="397">
        <f t="shared" si="1"/>
        <v>2.2649999999999997</v>
      </c>
    </row>
    <row r="13" spans="1:17" s="5" customFormat="1" x14ac:dyDescent="0.2">
      <c r="A13" s="145" t="s">
        <v>308</v>
      </c>
      <c r="B13" s="386"/>
      <c r="C13" s="386"/>
      <c r="D13" s="386"/>
      <c r="E13" s="386"/>
      <c r="F13" s="386"/>
      <c r="G13" s="386"/>
      <c r="H13" s="386"/>
      <c r="I13" s="386"/>
      <c r="J13" s="387"/>
      <c r="K13" s="387"/>
    </row>
    <row r="14" spans="1:17" s="5" customFormat="1" x14ac:dyDescent="0.2">
      <c r="A14" s="145" t="s">
        <v>309</v>
      </c>
      <c r="B14" s="386"/>
      <c r="C14" s="386"/>
      <c r="D14" s="386"/>
      <c r="E14" s="386"/>
      <c r="F14" s="386"/>
      <c r="G14" s="386"/>
      <c r="H14" s="386"/>
      <c r="I14" s="386"/>
      <c r="J14" s="387"/>
      <c r="K14" s="387">
        <v>0.41699999999999998</v>
      </c>
    </row>
    <row r="15" spans="1:17" s="5" customFormat="1" x14ac:dyDescent="0.2">
      <c r="A15" s="145" t="s">
        <v>310</v>
      </c>
      <c r="B15" s="386"/>
      <c r="C15" s="386"/>
      <c r="D15" s="386"/>
      <c r="E15" s="386"/>
      <c r="F15" s="386"/>
      <c r="G15" s="386"/>
      <c r="H15" s="386"/>
      <c r="I15" s="386"/>
      <c r="J15" s="387"/>
      <c r="K15" s="387"/>
    </row>
    <row r="16" spans="1:17" s="5" customFormat="1" x14ac:dyDescent="0.2">
      <c r="A16" s="145" t="s">
        <v>311</v>
      </c>
      <c r="B16" s="386"/>
      <c r="C16" s="386">
        <v>0.82</v>
      </c>
      <c r="D16" s="386">
        <v>2.4590000000000001</v>
      </c>
      <c r="E16" s="386"/>
      <c r="F16" s="386"/>
      <c r="G16" s="386"/>
      <c r="H16" s="386"/>
      <c r="I16" s="390"/>
      <c r="J16" s="387"/>
      <c r="K16" s="387">
        <v>0.38</v>
      </c>
    </row>
    <row r="17" spans="1:11" s="5" customFormat="1" x14ac:dyDescent="0.2">
      <c r="A17" s="145" t="s">
        <v>312</v>
      </c>
      <c r="B17" s="386"/>
      <c r="C17" s="386"/>
      <c r="D17" s="386"/>
      <c r="E17" s="386"/>
      <c r="F17" s="386"/>
      <c r="G17" s="386"/>
      <c r="H17" s="386"/>
      <c r="I17" s="386"/>
      <c r="J17" s="387"/>
      <c r="K17" s="387"/>
    </row>
    <row r="18" spans="1:11" s="5" customFormat="1" x14ac:dyDescent="0.2">
      <c r="A18" s="145" t="s">
        <v>313</v>
      </c>
      <c r="B18" s="386"/>
      <c r="C18" s="386"/>
      <c r="D18" s="386"/>
      <c r="E18" s="386"/>
      <c r="F18" s="386"/>
      <c r="G18" s="386"/>
      <c r="H18" s="386"/>
      <c r="I18" s="386"/>
      <c r="J18" s="387"/>
      <c r="K18" s="387">
        <v>1.468</v>
      </c>
    </row>
    <row r="19" spans="1:11" s="5" customFormat="1" ht="15" customHeight="1" thickBot="1" x14ac:dyDescent="0.25">
      <c r="A19" s="145" t="s">
        <v>314</v>
      </c>
      <c r="B19" s="388"/>
      <c r="C19" s="388"/>
      <c r="D19" s="388">
        <v>2.4590000000000001</v>
      </c>
      <c r="E19" s="388"/>
      <c r="F19" s="388"/>
      <c r="G19" s="388"/>
      <c r="H19" s="388"/>
      <c r="I19" s="388"/>
      <c r="J19" s="389"/>
      <c r="K19" s="389">
        <v>1.468</v>
      </c>
    </row>
    <row r="20" spans="1:11" s="5" customFormat="1" ht="15" customHeight="1" x14ac:dyDescent="0.2">
      <c r="A20" s="352" t="s">
        <v>108</v>
      </c>
      <c r="B20" s="398">
        <f t="shared" ref="B20:J20" si="2">SUM(B21:B26)</f>
        <v>0.94199999999999995</v>
      </c>
      <c r="C20" s="398">
        <f t="shared" si="2"/>
        <v>0.95699999999999996</v>
      </c>
      <c r="D20" s="398">
        <f t="shared" si="2"/>
        <v>1.65</v>
      </c>
      <c r="E20" s="398">
        <f t="shared" si="2"/>
        <v>0</v>
      </c>
      <c r="F20" s="398">
        <f t="shared" si="2"/>
        <v>0</v>
      </c>
      <c r="G20" s="398">
        <f t="shared" si="2"/>
        <v>0</v>
      </c>
      <c r="H20" s="398">
        <f t="shared" si="2"/>
        <v>0</v>
      </c>
      <c r="I20" s="398">
        <f t="shared" si="2"/>
        <v>0</v>
      </c>
      <c r="J20" s="399">
        <f t="shared" si="2"/>
        <v>0</v>
      </c>
      <c r="K20" s="399">
        <f>SUM(K21:K26)</f>
        <v>1.052</v>
      </c>
    </row>
    <row r="21" spans="1:11" s="5" customFormat="1" ht="15" customHeight="1" x14ac:dyDescent="0.2">
      <c r="A21" s="145" t="s">
        <v>308</v>
      </c>
      <c r="B21" s="386"/>
      <c r="C21" s="386"/>
      <c r="D21" s="386"/>
      <c r="E21" s="386"/>
      <c r="F21" s="386"/>
      <c r="G21" s="386"/>
      <c r="H21" s="386"/>
      <c r="I21" s="386"/>
      <c r="J21" s="387"/>
      <c r="K21" s="387"/>
    </row>
    <row r="22" spans="1:11" s="5" customFormat="1" ht="15" customHeight="1" x14ac:dyDescent="0.2">
      <c r="A22" s="145" t="s">
        <v>309</v>
      </c>
      <c r="B22" s="386"/>
      <c r="C22" s="386"/>
      <c r="D22" s="386"/>
      <c r="E22" s="386"/>
      <c r="F22" s="386"/>
      <c r="G22" s="386"/>
      <c r="H22" s="386"/>
      <c r="I22" s="386"/>
      <c r="J22" s="387"/>
      <c r="K22" s="387">
        <v>0.3</v>
      </c>
    </row>
    <row r="23" spans="1:11" s="5" customFormat="1" ht="15" customHeight="1" x14ac:dyDescent="0.2">
      <c r="A23" s="145" t="s">
        <v>310</v>
      </c>
      <c r="B23" s="386"/>
      <c r="C23" s="386"/>
      <c r="D23" s="386"/>
      <c r="E23" s="386"/>
      <c r="F23" s="386"/>
      <c r="G23" s="386"/>
      <c r="H23" s="386"/>
      <c r="I23" s="386"/>
      <c r="J23" s="387"/>
      <c r="K23" s="387"/>
    </row>
    <row r="24" spans="1:11" s="5" customFormat="1" ht="15" customHeight="1" x14ac:dyDescent="0.2">
      <c r="A24" s="145" t="s">
        <v>311</v>
      </c>
      <c r="B24" s="386">
        <v>0.94199999999999995</v>
      </c>
      <c r="C24" s="386">
        <v>0.95699999999999996</v>
      </c>
      <c r="D24" s="386">
        <v>1.65</v>
      </c>
      <c r="E24" s="386"/>
      <c r="F24" s="386"/>
      <c r="G24" s="386"/>
      <c r="H24" s="386"/>
      <c r="I24" s="386"/>
      <c r="J24" s="387"/>
      <c r="K24" s="387">
        <v>0.752</v>
      </c>
    </row>
    <row r="25" spans="1:11" s="5" customFormat="1" ht="15" customHeight="1" x14ac:dyDescent="0.2">
      <c r="A25" s="145" t="s">
        <v>312</v>
      </c>
      <c r="B25" s="386"/>
      <c r="C25" s="386"/>
      <c r="D25" s="386"/>
      <c r="E25" s="386"/>
      <c r="F25" s="386"/>
      <c r="G25" s="386"/>
      <c r="H25" s="386"/>
      <c r="I25" s="386"/>
      <c r="J25" s="387"/>
      <c r="K25" s="387"/>
    </row>
    <row r="26" spans="1:11" s="5" customFormat="1" ht="15" customHeight="1" x14ac:dyDescent="0.2">
      <c r="A26" s="145" t="s">
        <v>313</v>
      </c>
      <c r="B26" s="386"/>
      <c r="C26" s="386"/>
      <c r="D26" s="386"/>
      <c r="E26" s="386"/>
      <c r="F26" s="386"/>
      <c r="G26" s="386"/>
      <c r="H26" s="386"/>
      <c r="I26" s="386"/>
      <c r="J26" s="387"/>
      <c r="K26" s="387"/>
    </row>
    <row r="27" spans="1:11" s="5" customFormat="1" ht="15" customHeight="1" thickBot="1" x14ac:dyDescent="0.25">
      <c r="A27" s="145" t="s">
        <v>314</v>
      </c>
      <c r="B27" s="388"/>
      <c r="C27" s="388">
        <v>0.95699999999999996</v>
      </c>
      <c r="D27" s="388">
        <v>0.75</v>
      </c>
      <c r="E27" s="388"/>
      <c r="F27" s="388"/>
      <c r="G27" s="388"/>
      <c r="H27" s="388"/>
      <c r="I27" s="388"/>
      <c r="J27" s="389"/>
      <c r="K27" s="389">
        <v>0.89400000000000002</v>
      </c>
    </row>
    <row r="28" spans="1:11" s="5" customFormat="1" ht="15" customHeight="1" x14ac:dyDescent="0.2">
      <c r="A28" s="349" t="s">
        <v>77</v>
      </c>
      <c r="B28" s="400">
        <f t="shared" ref="B28:K28" si="3">SUM(B29:B34)</f>
        <v>0</v>
      </c>
      <c r="C28" s="400">
        <f t="shared" si="3"/>
        <v>1.208</v>
      </c>
      <c r="D28" s="400">
        <f t="shared" si="3"/>
        <v>1</v>
      </c>
      <c r="E28" s="400">
        <f t="shared" si="3"/>
        <v>0</v>
      </c>
      <c r="F28" s="400">
        <f t="shared" si="3"/>
        <v>0</v>
      </c>
      <c r="G28" s="400">
        <f t="shared" si="3"/>
        <v>3.008</v>
      </c>
      <c r="H28" s="400">
        <f t="shared" si="3"/>
        <v>0</v>
      </c>
      <c r="I28" s="400">
        <f t="shared" si="3"/>
        <v>0</v>
      </c>
      <c r="J28" s="401">
        <f t="shared" si="3"/>
        <v>0</v>
      </c>
      <c r="K28" s="401">
        <f t="shared" si="3"/>
        <v>0.123</v>
      </c>
    </row>
    <row r="29" spans="1:11" s="5" customFormat="1" ht="15" customHeight="1" x14ac:dyDescent="0.2">
      <c r="A29" s="145" t="s">
        <v>308</v>
      </c>
      <c r="B29" s="386"/>
      <c r="C29" s="386"/>
      <c r="D29" s="386"/>
      <c r="E29" s="386"/>
      <c r="F29" s="386"/>
      <c r="G29" s="386"/>
      <c r="H29" s="386"/>
      <c r="I29" s="386"/>
      <c r="J29" s="387"/>
      <c r="K29" s="387"/>
    </row>
    <row r="30" spans="1:11" s="5" customFormat="1" ht="15" customHeight="1" x14ac:dyDescent="0.2">
      <c r="A30" s="145" t="s">
        <v>309</v>
      </c>
      <c r="B30" s="386"/>
      <c r="C30" s="386"/>
      <c r="D30" s="386"/>
      <c r="E30" s="386"/>
      <c r="F30" s="386"/>
      <c r="G30" s="386"/>
      <c r="H30" s="386"/>
      <c r="I30" s="386"/>
      <c r="J30" s="387"/>
      <c r="K30" s="387"/>
    </row>
    <row r="31" spans="1:11" s="5" customFormat="1" ht="15" customHeight="1" x14ac:dyDescent="0.2">
      <c r="A31" s="145" t="s">
        <v>310</v>
      </c>
      <c r="B31" s="386"/>
      <c r="C31" s="386"/>
      <c r="D31" s="386"/>
      <c r="E31" s="386"/>
      <c r="F31" s="386"/>
      <c r="G31" s="386"/>
      <c r="H31" s="386"/>
      <c r="I31" s="386"/>
      <c r="J31" s="387"/>
      <c r="K31" s="387"/>
    </row>
    <row r="32" spans="1:11" s="5" customFormat="1" ht="15" customHeight="1" x14ac:dyDescent="0.2">
      <c r="A32" s="145" t="s">
        <v>311</v>
      </c>
      <c r="B32" s="386"/>
      <c r="C32" s="386">
        <v>0.3</v>
      </c>
      <c r="D32" s="386">
        <v>1</v>
      </c>
      <c r="E32" s="386"/>
      <c r="F32" s="386"/>
      <c r="G32" s="386">
        <v>0.72399999999999998</v>
      </c>
      <c r="H32" s="386"/>
      <c r="I32" s="386"/>
      <c r="J32" s="387"/>
      <c r="K32" s="387">
        <v>0.123</v>
      </c>
    </row>
    <row r="33" spans="1:11" s="5" customFormat="1" ht="15" customHeight="1" x14ac:dyDescent="0.2">
      <c r="A33" s="145" t="s">
        <v>312</v>
      </c>
      <c r="B33" s="386"/>
      <c r="C33" s="386"/>
      <c r="D33" s="386"/>
      <c r="E33" s="386"/>
      <c r="F33" s="386"/>
      <c r="G33" s="386"/>
      <c r="H33" s="386"/>
      <c r="I33" s="386"/>
      <c r="J33" s="387"/>
      <c r="K33" s="387"/>
    </row>
    <row r="34" spans="1:11" s="5" customFormat="1" ht="15" customHeight="1" x14ac:dyDescent="0.2">
      <c r="A34" s="145" t="s">
        <v>313</v>
      </c>
      <c r="B34" s="386"/>
      <c r="C34" s="386">
        <v>0.90800000000000003</v>
      </c>
      <c r="D34" s="386"/>
      <c r="E34" s="386"/>
      <c r="F34" s="386"/>
      <c r="G34" s="386">
        <v>2.2839999999999998</v>
      </c>
      <c r="H34" s="386"/>
      <c r="I34" s="386"/>
      <c r="J34" s="387"/>
      <c r="K34" s="387"/>
    </row>
    <row r="35" spans="1:11" s="5" customFormat="1" ht="15" customHeight="1" thickBot="1" x14ac:dyDescent="0.25">
      <c r="A35" s="145" t="s">
        <v>314</v>
      </c>
      <c r="B35" s="388"/>
      <c r="C35" s="388">
        <v>0.3</v>
      </c>
      <c r="D35" s="388">
        <v>1</v>
      </c>
      <c r="E35" s="388"/>
      <c r="F35" s="388"/>
      <c r="G35" s="388">
        <v>0.72399999999999998</v>
      </c>
      <c r="H35" s="388"/>
      <c r="I35" s="388"/>
      <c r="J35" s="389"/>
      <c r="K35" s="389"/>
    </row>
    <row r="36" spans="1:11" s="5" customFormat="1" ht="15" customHeight="1" x14ac:dyDescent="0.2">
      <c r="A36" s="351" t="s">
        <v>106</v>
      </c>
      <c r="B36" s="402">
        <f t="shared" ref="B36:K36" si="4">SUM(B37:B42)</f>
        <v>2</v>
      </c>
      <c r="C36" s="402">
        <f t="shared" si="4"/>
        <v>0.4</v>
      </c>
      <c r="D36" s="402">
        <f t="shared" si="4"/>
        <v>1.798</v>
      </c>
      <c r="E36" s="402">
        <f t="shared" si="4"/>
        <v>0</v>
      </c>
      <c r="F36" s="402">
        <f t="shared" si="4"/>
        <v>0</v>
      </c>
      <c r="G36" s="402">
        <f t="shared" si="4"/>
        <v>7.1229999999999993</v>
      </c>
      <c r="H36" s="402">
        <f t="shared" si="4"/>
        <v>0</v>
      </c>
      <c r="I36" s="402">
        <f t="shared" si="4"/>
        <v>0</v>
      </c>
      <c r="J36" s="403">
        <f t="shared" si="4"/>
        <v>0</v>
      </c>
      <c r="K36" s="403">
        <f t="shared" si="4"/>
        <v>0.95399999999999996</v>
      </c>
    </row>
    <row r="37" spans="1:11" s="5" customFormat="1" ht="15" customHeight="1" x14ac:dyDescent="0.2">
      <c r="A37" s="145" t="s">
        <v>308</v>
      </c>
      <c r="B37" s="386"/>
      <c r="C37" s="386"/>
      <c r="D37" s="386"/>
      <c r="E37" s="386"/>
      <c r="F37" s="386"/>
      <c r="G37" s="386"/>
      <c r="H37" s="386"/>
      <c r="I37" s="386"/>
      <c r="J37" s="387"/>
      <c r="K37" s="387"/>
    </row>
    <row r="38" spans="1:11" s="5" customFormat="1" ht="15" customHeight="1" x14ac:dyDescent="0.2">
      <c r="A38" s="145" t="s">
        <v>309</v>
      </c>
      <c r="B38" s="386"/>
      <c r="C38" s="386"/>
      <c r="D38" s="386"/>
      <c r="E38" s="386"/>
      <c r="F38" s="386"/>
      <c r="G38" s="386">
        <v>1</v>
      </c>
      <c r="H38" s="386"/>
      <c r="I38" s="386"/>
      <c r="J38" s="387"/>
      <c r="K38" s="387"/>
    </row>
    <row r="39" spans="1:11" s="5" customFormat="1" ht="15" customHeight="1" x14ac:dyDescent="0.2">
      <c r="A39" s="145" t="s">
        <v>310</v>
      </c>
      <c r="B39" s="386"/>
      <c r="C39" s="386"/>
      <c r="D39" s="386"/>
      <c r="E39" s="386"/>
      <c r="F39" s="386"/>
      <c r="G39" s="386"/>
      <c r="H39" s="386"/>
      <c r="I39" s="386"/>
      <c r="J39" s="387"/>
      <c r="K39" s="387"/>
    </row>
    <row r="40" spans="1:11" s="5" customFormat="1" ht="15" customHeight="1" x14ac:dyDescent="0.2">
      <c r="A40" s="145" t="s">
        <v>311</v>
      </c>
      <c r="B40" s="386">
        <v>2</v>
      </c>
      <c r="C40" s="386">
        <v>0.4</v>
      </c>
      <c r="D40" s="386">
        <v>0.13200000000000001</v>
      </c>
      <c r="E40" s="386"/>
      <c r="F40" s="386"/>
      <c r="G40" s="386">
        <v>0.44800000000000001</v>
      </c>
      <c r="H40" s="386"/>
      <c r="I40" s="386"/>
      <c r="J40" s="387"/>
      <c r="K40" s="387">
        <v>0.16500000000000001</v>
      </c>
    </row>
    <row r="41" spans="1:11" s="5" customFormat="1" ht="15" customHeight="1" x14ac:dyDescent="0.2">
      <c r="A41" s="145" t="s">
        <v>312</v>
      </c>
      <c r="B41" s="386"/>
      <c r="C41" s="386"/>
      <c r="D41" s="386"/>
      <c r="E41" s="386"/>
      <c r="F41" s="386"/>
      <c r="G41" s="386">
        <v>2.4</v>
      </c>
      <c r="H41" s="386"/>
      <c r="I41" s="386"/>
      <c r="J41" s="387"/>
      <c r="K41" s="387">
        <v>0.29199999999999998</v>
      </c>
    </row>
    <row r="42" spans="1:11" s="5" customFormat="1" ht="15" customHeight="1" x14ac:dyDescent="0.2">
      <c r="A42" s="145" t="s">
        <v>313</v>
      </c>
      <c r="B42" s="386"/>
      <c r="C42" s="386"/>
      <c r="D42" s="386">
        <v>1.6659999999999999</v>
      </c>
      <c r="E42" s="386"/>
      <c r="F42" s="386"/>
      <c r="G42" s="386">
        <v>3.2749999999999999</v>
      </c>
      <c r="H42" s="386"/>
      <c r="I42" s="386"/>
      <c r="J42" s="387"/>
      <c r="K42" s="387">
        <v>0.497</v>
      </c>
    </row>
    <row r="43" spans="1:11" s="5" customFormat="1" ht="15" customHeight="1" thickBot="1" x14ac:dyDescent="0.25">
      <c r="A43" s="145" t="s">
        <v>314</v>
      </c>
      <c r="B43" s="388"/>
      <c r="C43" s="388"/>
      <c r="D43" s="388"/>
      <c r="E43" s="388"/>
      <c r="F43" s="388"/>
      <c r="G43" s="388">
        <v>2.2999999999999998</v>
      </c>
      <c r="H43" s="388"/>
      <c r="I43" s="388"/>
      <c r="J43" s="389"/>
      <c r="K43" s="389"/>
    </row>
    <row r="44" spans="1:11" s="5" customFormat="1" ht="12.75" customHeight="1" x14ac:dyDescent="0.2">
      <c r="A44" s="354" t="s">
        <v>315</v>
      </c>
      <c r="B44" s="391">
        <f t="shared" ref="B44:K44" si="5">SUM(B45:B50)</f>
        <v>0</v>
      </c>
      <c r="C44" s="391">
        <f t="shared" si="5"/>
        <v>0</v>
      </c>
      <c r="D44" s="391">
        <f t="shared" si="5"/>
        <v>0</v>
      </c>
      <c r="E44" s="391">
        <f t="shared" si="5"/>
        <v>0</v>
      </c>
      <c r="F44" s="391">
        <f t="shared" si="5"/>
        <v>0</v>
      </c>
      <c r="G44" s="391">
        <f t="shared" si="5"/>
        <v>0</v>
      </c>
      <c r="H44" s="391">
        <f t="shared" si="5"/>
        <v>0</v>
      </c>
      <c r="I44" s="391">
        <f t="shared" si="5"/>
        <v>0</v>
      </c>
      <c r="J44" s="392">
        <f t="shared" si="5"/>
        <v>0</v>
      </c>
      <c r="K44" s="392">
        <f t="shared" si="5"/>
        <v>1.01</v>
      </c>
    </row>
    <row r="45" spans="1:11" s="5" customFormat="1" ht="15" customHeight="1" x14ac:dyDescent="0.2">
      <c r="A45" s="145" t="s">
        <v>308</v>
      </c>
      <c r="B45" s="404"/>
      <c r="C45" s="404"/>
      <c r="D45" s="404"/>
      <c r="E45" s="404"/>
      <c r="F45" s="404"/>
      <c r="G45" s="404"/>
      <c r="H45" s="404"/>
      <c r="I45" s="404"/>
      <c r="J45" s="405"/>
      <c r="K45" s="387"/>
    </row>
    <row r="46" spans="1:11" s="5" customFormat="1" ht="15" customHeight="1" x14ac:dyDescent="0.2">
      <c r="A46" s="145" t="s">
        <v>309</v>
      </c>
      <c r="B46" s="404"/>
      <c r="C46" s="404"/>
      <c r="D46" s="404"/>
      <c r="E46" s="404"/>
      <c r="F46" s="404"/>
      <c r="G46" s="404"/>
      <c r="H46" s="404"/>
      <c r="I46" s="404"/>
      <c r="J46" s="405"/>
      <c r="K46" s="387">
        <v>0.05</v>
      </c>
    </row>
    <row r="47" spans="1:11" s="5" customFormat="1" ht="15" customHeight="1" x14ac:dyDescent="0.2">
      <c r="A47" s="145" t="s">
        <v>310</v>
      </c>
      <c r="B47" s="404"/>
      <c r="C47" s="404"/>
      <c r="D47" s="404"/>
      <c r="E47" s="404"/>
      <c r="F47" s="404"/>
      <c r="G47" s="404"/>
      <c r="H47" s="404"/>
      <c r="I47" s="404"/>
      <c r="J47" s="405"/>
      <c r="K47" s="387"/>
    </row>
    <row r="48" spans="1:11" s="5" customFormat="1" ht="15" customHeight="1" x14ac:dyDescent="0.2">
      <c r="A48" s="145" t="s">
        <v>311</v>
      </c>
      <c r="B48" s="404"/>
      <c r="C48" s="404"/>
      <c r="D48" s="404"/>
      <c r="E48" s="404"/>
      <c r="F48" s="404"/>
      <c r="G48" s="404"/>
      <c r="H48" s="404"/>
      <c r="I48" s="404"/>
      <c r="J48" s="405"/>
      <c r="K48" s="387">
        <f>0.5+0.46</f>
        <v>0.96</v>
      </c>
    </row>
    <row r="49" spans="1:23" s="5" customFormat="1" ht="15" customHeight="1" x14ac:dyDescent="0.2">
      <c r="A49" s="145" t="s">
        <v>312</v>
      </c>
      <c r="B49" s="404"/>
      <c r="C49" s="404"/>
      <c r="D49" s="404"/>
      <c r="E49" s="404"/>
      <c r="F49" s="404"/>
      <c r="G49" s="404"/>
      <c r="H49" s="404"/>
      <c r="I49" s="404"/>
      <c r="J49" s="405"/>
      <c r="K49" s="387"/>
    </row>
    <row r="50" spans="1:23" s="5" customFormat="1" ht="15" customHeight="1" x14ac:dyDescent="0.2">
      <c r="A50" s="145" t="s">
        <v>313</v>
      </c>
      <c r="B50" s="404"/>
      <c r="C50" s="404"/>
      <c r="D50" s="404"/>
      <c r="E50" s="404"/>
      <c r="F50" s="404"/>
      <c r="G50" s="404"/>
      <c r="H50" s="404"/>
      <c r="I50" s="404"/>
      <c r="J50" s="405"/>
      <c r="K50" s="387"/>
    </row>
    <row r="51" spans="1:23" s="5" customFormat="1" ht="15" customHeight="1" thickBot="1" x14ac:dyDescent="0.25">
      <c r="A51" s="145" t="s">
        <v>314</v>
      </c>
      <c r="B51" s="406"/>
      <c r="C51" s="406"/>
      <c r="D51" s="406"/>
      <c r="E51" s="406"/>
      <c r="F51" s="406"/>
      <c r="G51" s="406"/>
      <c r="H51" s="406"/>
      <c r="I51" s="406"/>
      <c r="J51" s="407"/>
      <c r="K51" s="389">
        <f>0.55+0.46</f>
        <v>1.01</v>
      </c>
    </row>
    <row r="52" spans="1:23" x14ac:dyDescent="0.2">
      <c r="A52" s="223" t="s">
        <v>281</v>
      </c>
      <c r="B52" s="408">
        <f>SUM(B53:B58)</f>
        <v>5.0670000000000002</v>
      </c>
      <c r="C52" s="408">
        <f t="shared" ref="C52:H52" si="6">SUM(C53:C58)</f>
        <v>4.218</v>
      </c>
      <c r="D52" s="408">
        <f t="shared" si="6"/>
        <v>12.489000000000001</v>
      </c>
      <c r="E52" s="408">
        <f t="shared" si="6"/>
        <v>4</v>
      </c>
      <c r="F52" s="408">
        <f t="shared" si="6"/>
        <v>2.6240000000000001</v>
      </c>
      <c r="G52" s="408">
        <f t="shared" si="6"/>
        <v>10.130999999999998</v>
      </c>
      <c r="H52" s="408">
        <f t="shared" si="6"/>
        <v>0</v>
      </c>
      <c r="I52" s="408">
        <f>SUM(I53:I58)</f>
        <v>0</v>
      </c>
      <c r="J52" s="408">
        <f>SUM(J53:J58)</f>
        <v>0</v>
      </c>
      <c r="K52" s="408">
        <f>SUM(K53:K58)</f>
        <v>8.588000000000001</v>
      </c>
    </row>
    <row r="53" spans="1:23" x14ac:dyDescent="0.2">
      <c r="A53" s="145" t="s">
        <v>308</v>
      </c>
      <c r="B53" s="409">
        <f>B37+B21+B13+B5+B29+B45</f>
        <v>0.125</v>
      </c>
      <c r="C53" s="409">
        <f t="shared" ref="C53:K53" si="7">C37+C21+C13+C5+C29+C45</f>
        <v>0</v>
      </c>
      <c r="D53" s="409">
        <f t="shared" si="7"/>
        <v>0</v>
      </c>
      <c r="E53" s="409">
        <f t="shared" si="7"/>
        <v>1</v>
      </c>
      <c r="F53" s="409">
        <f t="shared" si="7"/>
        <v>0</v>
      </c>
      <c r="G53" s="409">
        <f t="shared" si="7"/>
        <v>0</v>
      </c>
      <c r="H53" s="409">
        <f t="shared" si="7"/>
        <v>0</v>
      </c>
      <c r="I53" s="409">
        <f t="shared" si="7"/>
        <v>0</v>
      </c>
      <c r="J53" s="409">
        <f t="shared" si="7"/>
        <v>0</v>
      </c>
      <c r="K53" s="410">
        <f t="shared" si="7"/>
        <v>8.3000000000000004E-2</v>
      </c>
    </row>
    <row r="54" spans="1:23" x14ac:dyDescent="0.2">
      <c r="A54" s="145" t="s">
        <v>309</v>
      </c>
      <c r="B54" s="409">
        <f t="shared" ref="B54:K59" si="8">B38+B22+B14+B6+B30+B46</f>
        <v>1</v>
      </c>
      <c r="C54" s="409">
        <f t="shared" si="8"/>
        <v>0</v>
      </c>
      <c r="D54" s="409">
        <f t="shared" si="8"/>
        <v>0.78200000000000003</v>
      </c>
      <c r="E54" s="409">
        <f t="shared" si="8"/>
        <v>1</v>
      </c>
      <c r="F54" s="409">
        <f t="shared" si="8"/>
        <v>1.87</v>
      </c>
      <c r="G54" s="409">
        <f t="shared" si="8"/>
        <v>1</v>
      </c>
      <c r="H54" s="409">
        <f t="shared" si="8"/>
        <v>0</v>
      </c>
      <c r="I54" s="409">
        <f t="shared" si="8"/>
        <v>0</v>
      </c>
      <c r="J54" s="409">
        <f t="shared" si="8"/>
        <v>0</v>
      </c>
      <c r="K54" s="410">
        <f t="shared" si="8"/>
        <v>3.01</v>
      </c>
    </row>
    <row r="55" spans="1:23" x14ac:dyDescent="0.2">
      <c r="A55" s="145" t="s">
        <v>310</v>
      </c>
      <c r="B55" s="409">
        <f t="shared" si="8"/>
        <v>0</v>
      </c>
      <c r="C55" s="409">
        <f t="shared" si="8"/>
        <v>0</v>
      </c>
      <c r="D55" s="409">
        <f t="shared" si="8"/>
        <v>0</v>
      </c>
      <c r="E55" s="409">
        <f t="shared" si="8"/>
        <v>0</v>
      </c>
      <c r="F55" s="409">
        <f t="shared" si="8"/>
        <v>0</v>
      </c>
      <c r="G55" s="409">
        <f t="shared" si="8"/>
        <v>0</v>
      </c>
      <c r="H55" s="409">
        <f t="shared" si="8"/>
        <v>0</v>
      </c>
      <c r="I55" s="409">
        <f t="shared" si="8"/>
        <v>0</v>
      </c>
      <c r="J55" s="409">
        <f t="shared" si="8"/>
        <v>0</v>
      </c>
      <c r="K55" s="410">
        <f t="shared" si="8"/>
        <v>0</v>
      </c>
    </row>
    <row r="56" spans="1:23" x14ac:dyDescent="0.2">
      <c r="A56" s="145" t="s">
        <v>311</v>
      </c>
      <c r="B56" s="409">
        <f t="shared" si="8"/>
        <v>3.9420000000000002</v>
      </c>
      <c r="C56" s="409">
        <f t="shared" si="8"/>
        <v>3.3099999999999996</v>
      </c>
      <c r="D56" s="409">
        <f t="shared" si="8"/>
        <v>8.0410000000000004</v>
      </c>
      <c r="E56" s="409">
        <f t="shared" si="8"/>
        <v>1</v>
      </c>
      <c r="F56" s="409">
        <f t="shared" si="8"/>
        <v>0.754</v>
      </c>
      <c r="G56" s="409">
        <f t="shared" si="8"/>
        <v>1.1719999999999999</v>
      </c>
      <c r="H56" s="409">
        <f t="shared" si="8"/>
        <v>0</v>
      </c>
      <c r="I56" s="409">
        <f t="shared" si="8"/>
        <v>0</v>
      </c>
      <c r="J56" s="409">
        <f t="shared" si="8"/>
        <v>0</v>
      </c>
      <c r="K56" s="410">
        <f t="shared" si="8"/>
        <v>2.3920000000000003</v>
      </c>
    </row>
    <row r="57" spans="1:23" x14ac:dyDescent="0.2">
      <c r="A57" s="145" t="s">
        <v>312</v>
      </c>
      <c r="B57" s="409">
        <f t="shared" si="8"/>
        <v>0</v>
      </c>
      <c r="C57" s="409">
        <f t="shared" si="8"/>
        <v>0</v>
      </c>
      <c r="D57" s="409">
        <f t="shared" si="8"/>
        <v>1</v>
      </c>
      <c r="E57" s="409">
        <f t="shared" si="8"/>
        <v>1</v>
      </c>
      <c r="F57" s="409">
        <f t="shared" si="8"/>
        <v>0</v>
      </c>
      <c r="G57" s="409">
        <f t="shared" si="8"/>
        <v>2.4</v>
      </c>
      <c r="H57" s="409">
        <f t="shared" si="8"/>
        <v>0</v>
      </c>
      <c r="I57" s="409">
        <f t="shared" si="8"/>
        <v>0</v>
      </c>
      <c r="J57" s="409">
        <f t="shared" si="8"/>
        <v>0</v>
      </c>
      <c r="K57" s="410">
        <f t="shared" si="8"/>
        <v>0.29199999999999998</v>
      </c>
    </row>
    <row r="58" spans="1:23" x14ac:dyDescent="0.2">
      <c r="A58" s="145" t="s">
        <v>313</v>
      </c>
      <c r="B58" s="409">
        <f t="shared" si="8"/>
        <v>0</v>
      </c>
      <c r="C58" s="409">
        <f t="shared" si="8"/>
        <v>0.90800000000000003</v>
      </c>
      <c r="D58" s="409">
        <f t="shared" si="8"/>
        <v>2.6659999999999999</v>
      </c>
      <c r="E58" s="409">
        <f t="shared" si="8"/>
        <v>0</v>
      </c>
      <c r="F58" s="409">
        <f t="shared" si="8"/>
        <v>0</v>
      </c>
      <c r="G58" s="409">
        <f t="shared" si="8"/>
        <v>5.5589999999999993</v>
      </c>
      <c r="H58" s="409">
        <f t="shared" si="8"/>
        <v>0</v>
      </c>
      <c r="I58" s="409">
        <f t="shared" si="8"/>
        <v>0</v>
      </c>
      <c r="J58" s="409">
        <f t="shared" si="8"/>
        <v>0</v>
      </c>
      <c r="K58" s="410">
        <f t="shared" si="8"/>
        <v>2.8109999999999999</v>
      </c>
    </row>
    <row r="59" spans="1:23" ht="14.25" customHeight="1" thickBot="1" x14ac:dyDescent="0.25">
      <c r="A59" s="224" t="s">
        <v>314</v>
      </c>
      <c r="B59" s="411">
        <f t="shared" si="8"/>
        <v>0</v>
      </c>
      <c r="C59" s="411">
        <f t="shared" si="8"/>
        <v>1.2569999999999999</v>
      </c>
      <c r="D59" s="411">
        <f t="shared" si="8"/>
        <v>5.9909999999999997</v>
      </c>
      <c r="E59" s="411">
        <f t="shared" si="8"/>
        <v>1</v>
      </c>
      <c r="F59" s="411">
        <f t="shared" si="8"/>
        <v>0</v>
      </c>
      <c r="G59" s="411">
        <f t="shared" si="8"/>
        <v>3.024</v>
      </c>
      <c r="H59" s="411">
        <f t="shared" si="8"/>
        <v>0</v>
      </c>
      <c r="I59" s="411">
        <f t="shared" si="8"/>
        <v>0</v>
      </c>
      <c r="J59" s="411">
        <f t="shared" si="8"/>
        <v>0</v>
      </c>
      <c r="K59" s="412">
        <f t="shared" si="8"/>
        <v>5.7349999999999994</v>
      </c>
    </row>
    <row r="60" spans="1:23" x14ac:dyDescent="0.2">
      <c r="B60" s="225"/>
    </row>
    <row r="61" spans="1:23" ht="12.75" customHeight="1" x14ac:dyDescent="0.2">
      <c r="A61" s="523" t="s">
        <v>212</v>
      </c>
      <c r="B61" s="523"/>
      <c r="C61" s="523"/>
      <c r="D61" s="523"/>
      <c r="E61" s="523"/>
      <c r="F61" s="523"/>
      <c r="G61" s="523"/>
      <c r="H61" s="523"/>
      <c r="I61" s="523"/>
      <c r="J61" s="523"/>
      <c r="K61" s="523"/>
    </row>
    <row r="62" spans="1:23" ht="15" customHeight="1" x14ac:dyDescent="0.2">
      <c r="A62" s="496" t="s">
        <v>245</v>
      </c>
      <c r="B62" s="496"/>
      <c r="C62" s="496"/>
      <c r="D62" s="496"/>
      <c r="E62" s="496"/>
      <c r="F62" s="496"/>
      <c r="G62" s="496"/>
      <c r="H62" s="496"/>
      <c r="I62" s="496"/>
      <c r="J62" s="496"/>
      <c r="K62" s="496"/>
    </row>
    <row r="63" spans="1:23" ht="45" customHeight="1" x14ac:dyDescent="0.2">
      <c r="A63" s="554" t="s">
        <v>262</v>
      </c>
      <c r="B63" s="554"/>
      <c r="C63" s="554"/>
      <c r="D63" s="554"/>
      <c r="E63" s="554"/>
      <c r="F63" s="554"/>
      <c r="G63" s="554"/>
      <c r="H63" s="554"/>
      <c r="I63" s="554"/>
      <c r="J63" s="554"/>
      <c r="K63" s="554"/>
      <c r="L63" s="90"/>
      <c r="M63" s="90"/>
      <c r="N63" s="90"/>
      <c r="O63" s="90"/>
      <c r="P63" s="90"/>
      <c r="Q63" s="90"/>
      <c r="R63" s="90"/>
      <c r="S63" s="90"/>
      <c r="T63" s="90"/>
      <c r="U63" s="90"/>
      <c r="V63" s="90"/>
    </row>
    <row r="64" spans="1:23" ht="30" customHeight="1" x14ac:dyDescent="0.2">
      <c r="A64" s="554" t="s">
        <v>247</v>
      </c>
      <c r="B64" s="554"/>
      <c r="C64" s="554"/>
      <c r="D64" s="554"/>
      <c r="E64" s="554"/>
      <c r="F64" s="554"/>
      <c r="G64" s="554"/>
      <c r="H64" s="554"/>
      <c r="I64" s="554"/>
      <c r="J64" s="554"/>
      <c r="K64" s="554"/>
      <c r="L64" s="90"/>
      <c r="M64" s="90"/>
      <c r="N64" s="90"/>
      <c r="O64" s="90"/>
      <c r="P64" s="90"/>
      <c r="Q64" s="90"/>
      <c r="R64" s="90"/>
      <c r="S64" s="90"/>
      <c r="T64" s="90"/>
      <c r="U64" s="90"/>
      <c r="V64" s="90"/>
      <c r="W64" s="90"/>
    </row>
    <row r="65" spans="1:13" x14ac:dyDescent="0.2">
      <c r="A65" s="554" t="s">
        <v>248</v>
      </c>
      <c r="B65" s="554"/>
      <c r="C65" s="554"/>
      <c r="D65" s="554"/>
      <c r="E65" s="554"/>
      <c r="F65" s="554"/>
      <c r="G65" s="554"/>
      <c r="H65" s="554"/>
      <c r="I65" s="554"/>
      <c r="J65" s="554"/>
      <c r="K65" s="554"/>
      <c r="L65" s="554"/>
      <c r="M65" s="554"/>
    </row>
    <row r="66" spans="1:13" ht="26.25" customHeight="1" x14ac:dyDescent="0.2">
      <c r="A66" s="496" t="s">
        <v>316</v>
      </c>
      <c r="B66" s="496"/>
      <c r="C66" s="496"/>
      <c r="D66" s="496"/>
      <c r="E66" s="496"/>
      <c r="F66" s="496"/>
      <c r="G66" s="496"/>
      <c r="H66" s="496"/>
      <c r="I66" s="496"/>
      <c r="J66" s="496"/>
      <c r="K66" s="496"/>
    </row>
    <row r="67" spans="1:13" x14ac:dyDescent="0.2">
      <c r="A67" s="546"/>
      <c r="B67" s="546"/>
      <c r="C67" s="546"/>
      <c r="D67" s="546"/>
      <c r="E67" s="546"/>
      <c r="F67" s="546"/>
      <c r="G67" s="546"/>
      <c r="H67" s="546"/>
      <c r="I67" s="546"/>
      <c r="J67" s="546"/>
      <c r="K67" s="546"/>
      <c r="L67" s="546"/>
    </row>
    <row r="68" spans="1:13" x14ac:dyDescent="0.2">
      <c r="B68" s="225"/>
    </row>
    <row r="69" spans="1:13" x14ac:dyDescent="0.2">
      <c r="B69" s="225"/>
    </row>
    <row r="70" spans="1:13" x14ac:dyDescent="0.2">
      <c r="B70" s="225"/>
    </row>
    <row r="71" spans="1:13" x14ac:dyDescent="0.2">
      <c r="B71" s="225"/>
    </row>
    <row r="72" spans="1:13" x14ac:dyDescent="0.2">
      <c r="B72" s="225"/>
    </row>
    <row r="73" spans="1:13" x14ac:dyDescent="0.2">
      <c r="B73" s="225"/>
    </row>
    <row r="74" spans="1:13" x14ac:dyDescent="0.2">
      <c r="B74" s="225"/>
    </row>
    <row r="75" spans="1:13" x14ac:dyDescent="0.2">
      <c r="B75" s="225"/>
    </row>
    <row r="76" spans="1:13" x14ac:dyDescent="0.2">
      <c r="B76" s="225"/>
    </row>
    <row r="77" spans="1:13" x14ac:dyDescent="0.2">
      <c r="B77" s="225"/>
    </row>
    <row r="78" spans="1:13" x14ac:dyDescent="0.2">
      <c r="B78" s="225"/>
    </row>
    <row r="79" spans="1:13" x14ac:dyDescent="0.2">
      <c r="B79" s="225"/>
    </row>
    <row r="80" spans="1:13" x14ac:dyDescent="0.2">
      <c r="B80" s="225"/>
    </row>
    <row r="81" spans="2:2" x14ac:dyDescent="0.2">
      <c r="B81" s="225"/>
    </row>
    <row r="82" spans="2:2" x14ac:dyDescent="0.2">
      <c r="B82" s="225"/>
    </row>
    <row r="83" spans="2:2" x14ac:dyDescent="0.2">
      <c r="B83" s="225"/>
    </row>
    <row r="84" spans="2:2" x14ac:dyDescent="0.2">
      <c r="B84" s="225"/>
    </row>
  </sheetData>
  <mergeCells count="12">
    <mergeCell ref="A61:K61"/>
    <mergeCell ref="A62:K62"/>
    <mergeCell ref="A2:A3"/>
    <mergeCell ref="A1:K1"/>
    <mergeCell ref="B2:G2"/>
    <mergeCell ref="K2:K3"/>
    <mergeCell ref="H2:J2"/>
    <mergeCell ref="A63:K63"/>
    <mergeCell ref="A64:K64"/>
    <mergeCell ref="A65:M65"/>
    <mergeCell ref="A66:K66"/>
    <mergeCell ref="A67:L67"/>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K40"/>
  <sheetViews>
    <sheetView topLeftCell="A34" zoomScaleNormal="100" workbookViewId="0">
      <selection activeCell="G1" sqref="G1:K1"/>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11" ht="42.75" customHeight="1" x14ac:dyDescent="0.2">
      <c r="A1" s="693" t="s">
        <v>317</v>
      </c>
      <c r="B1" s="694"/>
      <c r="C1" s="695"/>
      <c r="D1" s="695"/>
      <c r="E1" s="696"/>
      <c r="G1" s="4"/>
      <c r="H1" s="4"/>
      <c r="I1" s="4"/>
      <c r="J1" s="4"/>
      <c r="K1" s="4"/>
    </row>
    <row r="2" spans="1:11" s="4" customFormat="1" ht="38.25" customHeight="1" x14ac:dyDescent="0.2">
      <c r="A2" s="12" t="s">
        <v>69</v>
      </c>
      <c r="B2" s="697" t="s">
        <v>318</v>
      </c>
      <c r="C2" s="698"/>
      <c r="D2" s="699"/>
      <c r="E2" s="703" t="s">
        <v>319</v>
      </c>
    </row>
    <row r="3" spans="1:11" s="4" customFormat="1" ht="15" customHeight="1" x14ac:dyDescent="0.2">
      <c r="A3" s="701"/>
      <c r="B3" s="700" t="s">
        <v>320</v>
      </c>
      <c r="C3" s="700"/>
      <c r="D3" s="530" t="s">
        <v>321</v>
      </c>
      <c r="E3" s="704"/>
    </row>
    <row r="4" spans="1:11" s="4" customFormat="1" ht="51" x14ac:dyDescent="0.2">
      <c r="A4" s="702"/>
      <c r="B4" s="54" t="s">
        <v>120</v>
      </c>
      <c r="C4" s="54" t="s">
        <v>322</v>
      </c>
      <c r="D4" s="530"/>
      <c r="E4" s="705"/>
    </row>
    <row r="5" spans="1:11" s="5" customFormat="1" x14ac:dyDescent="0.2">
      <c r="A5" s="79" t="s">
        <v>323</v>
      </c>
      <c r="B5" s="29"/>
      <c r="C5" s="53"/>
      <c r="D5" s="53"/>
      <c r="E5" s="32"/>
    </row>
    <row r="6" spans="1:11" s="5" customFormat="1" x14ac:dyDescent="0.2">
      <c r="A6" s="28" t="s">
        <v>324</v>
      </c>
      <c r="B6" s="30">
        <v>1</v>
      </c>
      <c r="C6" s="103">
        <v>1</v>
      </c>
      <c r="D6" s="103">
        <v>0</v>
      </c>
      <c r="E6" s="26">
        <v>47</v>
      </c>
    </row>
    <row r="7" spans="1:11" s="5" customFormat="1" x14ac:dyDescent="0.2">
      <c r="A7" s="28" t="s">
        <v>296</v>
      </c>
      <c r="B7" s="30">
        <v>0</v>
      </c>
      <c r="C7" s="103">
        <v>0</v>
      </c>
      <c r="D7" s="103">
        <v>0</v>
      </c>
      <c r="E7" s="26">
        <v>0</v>
      </c>
    </row>
    <row r="8" spans="1:11" s="5" customFormat="1" x14ac:dyDescent="0.2">
      <c r="A8" s="28" t="s">
        <v>325</v>
      </c>
      <c r="B8" s="31">
        <v>3</v>
      </c>
      <c r="C8" s="104">
        <v>1</v>
      </c>
      <c r="D8" s="104">
        <v>0</v>
      </c>
      <c r="E8" s="26">
        <v>45</v>
      </c>
    </row>
    <row r="9" spans="1:11" s="5" customFormat="1" x14ac:dyDescent="0.2">
      <c r="A9" s="28" t="s">
        <v>296</v>
      </c>
      <c r="B9" s="31">
        <v>1</v>
      </c>
      <c r="C9" s="104">
        <v>1</v>
      </c>
      <c r="D9" s="104">
        <v>0</v>
      </c>
      <c r="E9" s="26">
        <v>33</v>
      </c>
    </row>
    <row r="10" spans="1:11" s="5" customFormat="1" ht="25.5" x14ac:dyDescent="0.2">
      <c r="A10" s="79" t="s">
        <v>326</v>
      </c>
      <c r="B10" s="29"/>
      <c r="C10" s="53"/>
      <c r="D10" s="53"/>
      <c r="E10" s="32"/>
    </row>
    <row r="11" spans="1:11" s="5" customFormat="1" x14ac:dyDescent="0.2">
      <c r="A11" s="28" t="s">
        <v>324</v>
      </c>
      <c r="B11" s="30">
        <v>0</v>
      </c>
      <c r="C11" s="103">
        <v>0</v>
      </c>
      <c r="D11" s="103">
        <v>0</v>
      </c>
      <c r="E11" s="26">
        <v>0</v>
      </c>
    </row>
    <row r="12" spans="1:11" s="5" customFormat="1" x14ac:dyDescent="0.2">
      <c r="A12" s="28" t="s">
        <v>296</v>
      </c>
      <c r="B12" s="30">
        <v>0</v>
      </c>
      <c r="C12" s="103">
        <v>0</v>
      </c>
      <c r="D12" s="103">
        <v>0</v>
      </c>
      <c r="E12" s="26">
        <v>0</v>
      </c>
    </row>
    <row r="13" spans="1:11" s="5" customFormat="1" x14ac:dyDescent="0.2">
      <c r="A13" s="28" t="s">
        <v>325</v>
      </c>
      <c r="B13" s="30">
        <v>0</v>
      </c>
      <c r="C13" s="103">
        <v>0</v>
      </c>
      <c r="D13" s="103">
        <v>0</v>
      </c>
      <c r="E13" s="26">
        <v>0</v>
      </c>
    </row>
    <row r="14" spans="1:11" s="5" customFormat="1" x14ac:dyDescent="0.2">
      <c r="A14" s="28" t="s">
        <v>296</v>
      </c>
      <c r="B14" s="30">
        <v>0</v>
      </c>
      <c r="C14" s="103">
        <v>0</v>
      </c>
      <c r="D14" s="103">
        <v>0</v>
      </c>
      <c r="E14" s="26">
        <v>0</v>
      </c>
    </row>
    <row r="15" spans="1:11" s="5" customFormat="1" x14ac:dyDescent="0.2">
      <c r="A15" s="79" t="s">
        <v>327</v>
      </c>
      <c r="B15" s="29"/>
      <c r="C15" s="53"/>
      <c r="D15" s="53"/>
      <c r="E15" s="32"/>
    </row>
    <row r="16" spans="1:11" s="5" customFormat="1" x14ac:dyDescent="0.2">
      <c r="A16" s="28" t="s">
        <v>324</v>
      </c>
      <c r="B16" s="30">
        <v>0</v>
      </c>
      <c r="C16" s="103">
        <v>0</v>
      </c>
      <c r="D16" s="103">
        <v>0</v>
      </c>
      <c r="E16" s="26">
        <v>0</v>
      </c>
    </row>
    <row r="17" spans="1:5" s="5" customFormat="1" x14ac:dyDescent="0.2">
      <c r="A17" s="28" t="s">
        <v>296</v>
      </c>
      <c r="B17" s="30">
        <v>0</v>
      </c>
      <c r="C17" s="103">
        <v>0</v>
      </c>
      <c r="D17" s="103">
        <v>0</v>
      </c>
      <c r="E17" s="26">
        <v>0</v>
      </c>
    </row>
    <row r="18" spans="1:5" s="5" customFormat="1" x14ac:dyDescent="0.2">
      <c r="A18" s="28" t="s">
        <v>325</v>
      </c>
      <c r="B18" s="30">
        <v>0</v>
      </c>
      <c r="C18" s="103">
        <v>0</v>
      </c>
      <c r="D18" s="103">
        <v>0</v>
      </c>
      <c r="E18" s="26">
        <v>0</v>
      </c>
    </row>
    <row r="19" spans="1:5" s="5" customFormat="1" x14ac:dyDescent="0.2">
      <c r="A19" s="28" t="s">
        <v>296</v>
      </c>
      <c r="B19" s="30">
        <v>0</v>
      </c>
      <c r="C19" s="103">
        <v>0</v>
      </c>
      <c r="D19" s="103">
        <v>0</v>
      </c>
      <c r="E19" s="26">
        <v>0</v>
      </c>
    </row>
    <row r="20" spans="1:5" s="5" customFormat="1" ht="25.5" x14ac:dyDescent="0.2">
      <c r="A20" s="79" t="s">
        <v>328</v>
      </c>
      <c r="B20" s="29"/>
      <c r="C20" s="53"/>
      <c r="D20" s="53"/>
      <c r="E20" s="32"/>
    </row>
    <row r="21" spans="1:5" s="5" customFormat="1" x14ac:dyDescent="0.2">
      <c r="A21" s="28" t="s">
        <v>324</v>
      </c>
      <c r="B21" s="30">
        <v>0</v>
      </c>
      <c r="C21" s="103">
        <v>0</v>
      </c>
      <c r="D21" s="103">
        <v>0</v>
      </c>
      <c r="E21" s="26">
        <v>0</v>
      </c>
    </row>
    <row r="22" spans="1:5" s="5" customFormat="1" x14ac:dyDescent="0.2">
      <c r="A22" s="28" t="s">
        <v>296</v>
      </c>
      <c r="B22" s="30">
        <v>0</v>
      </c>
      <c r="C22" s="103">
        <v>0</v>
      </c>
      <c r="D22" s="103">
        <v>0</v>
      </c>
      <c r="E22" s="26">
        <v>0</v>
      </c>
    </row>
    <row r="23" spans="1:5" s="5" customFormat="1" x14ac:dyDescent="0.2">
      <c r="A23" s="28" t="s">
        <v>325</v>
      </c>
      <c r="B23" s="30">
        <v>0</v>
      </c>
      <c r="C23" s="103">
        <v>0</v>
      </c>
      <c r="D23" s="103">
        <v>0</v>
      </c>
      <c r="E23" s="26">
        <v>0</v>
      </c>
    </row>
    <row r="24" spans="1:5" s="5" customFormat="1" x14ac:dyDescent="0.2">
      <c r="A24" s="28" t="s">
        <v>296</v>
      </c>
      <c r="B24" s="30">
        <v>0</v>
      </c>
      <c r="C24" s="103">
        <v>0</v>
      </c>
      <c r="D24" s="103">
        <v>0</v>
      </c>
      <c r="E24" s="26">
        <v>0</v>
      </c>
    </row>
    <row r="25" spans="1:5" s="5" customFormat="1" ht="25.5" x14ac:dyDescent="0.2">
      <c r="A25" s="79" t="s">
        <v>329</v>
      </c>
      <c r="B25" s="29"/>
      <c r="C25" s="53"/>
      <c r="D25" s="53"/>
      <c r="E25" s="32"/>
    </row>
    <row r="26" spans="1:5" s="5" customFormat="1" x14ac:dyDescent="0.2">
      <c r="A26" s="28" t="s">
        <v>324</v>
      </c>
      <c r="B26" s="30">
        <v>0</v>
      </c>
      <c r="C26" s="103">
        <v>0</v>
      </c>
      <c r="D26" s="103">
        <v>0</v>
      </c>
      <c r="E26" s="26">
        <v>0</v>
      </c>
    </row>
    <row r="27" spans="1:5" s="5" customFormat="1" x14ac:dyDescent="0.2">
      <c r="A27" s="28" t="s">
        <v>296</v>
      </c>
      <c r="B27" s="30">
        <v>0</v>
      </c>
      <c r="C27" s="103">
        <v>0</v>
      </c>
      <c r="D27" s="103">
        <v>0</v>
      </c>
      <c r="E27" s="26">
        <v>0</v>
      </c>
    </row>
    <row r="28" spans="1:5" s="5" customFormat="1" x14ac:dyDescent="0.2">
      <c r="A28" s="28" t="s">
        <v>325</v>
      </c>
      <c r="B28" s="30">
        <v>0</v>
      </c>
      <c r="C28" s="103">
        <v>0</v>
      </c>
      <c r="D28" s="103">
        <v>0</v>
      </c>
      <c r="E28" s="26">
        <v>0</v>
      </c>
    </row>
    <row r="29" spans="1:5" s="5" customFormat="1" x14ac:dyDescent="0.2">
      <c r="A29" s="28" t="s">
        <v>296</v>
      </c>
      <c r="B29" s="30">
        <v>0</v>
      </c>
      <c r="C29" s="103">
        <v>0</v>
      </c>
      <c r="D29" s="103">
        <v>0</v>
      </c>
      <c r="E29" s="26">
        <v>0</v>
      </c>
    </row>
    <row r="30" spans="1:5" x14ac:dyDescent="0.2">
      <c r="A30" s="25" t="s">
        <v>330</v>
      </c>
      <c r="B30" s="11">
        <f>B6+B11+B16+B21+B26</f>
        <v>1</v>
      </c>
      <c r="C30" s="105">
        <f t="shared" ref="C30:D30" si="0">C6+C11+C16+C21+C26</f>
        <v>1</v>
      </c>
      <c r="D30" s="105">
        <f t="shared" si="0"/>
        <v>0</v>
      </c>
      <c r="E30" s="16">
        <v>47</v>
      </c>
    </row>
    <row r="31" spans="1:5" x14ac:dyDescent="0.2">
      <c r="A31" s="12" t="s">
        <v>296</v>
      </c>
      <c r="B31" s="9">
        <f t="shared" ref="B31:B33" si="1">B7+B12+B17+B22+B27</f>
        <v>0</v>
      </c>
      <c r="C31" s="93">
        <f t="shared" ref="C31:D31" si="2">C7+C12+C17+C22+C27</f>
        <v>0</v>
      </c>
      <c r="D31" s="93">
        <f t="shared" si="2"/>
        <v>0</v>
      </c>
      <c r="E31" s="26">
        <v>0</v>
      </c>
    </row>
    <row r="32" spans="1:5" x14ac:dyDescent="0.2">
      <c r="A32" s="25" t="s">
        <v>331</v>
      </c>
      <c r="B32" s="11">
        <f t="shared" si="1"/>
        <v>3</v>
      </c>
      <c r="C32" s="105">
        <f t="shared" ref="C32:D32" si="3">C8+C13+C18+C23+C28</f>
        <v>1</v>
      </c>
      <c r="D32" s="105">
        <f t="shared" si="3"/>
        <v>0</v>
      </c>
      <c r="E32" s="16">
        <v>45</v>
      </c>
    </row>
    <row r="33" spans="1:8" ht="13.5" thickBot="1" x14ac:dyDescent="0.25">
      <c r="A33" s="151" t="s">
        <v>296</v>
      </c>
      <c r="B33" s="80">
        <f t="shared" si="1"/>
        <v>1</v>
      </c>
      <c r="C33" s="152">
        <f t="shared" ref="C33:D33" si="4">C9+C14+C19+C24+C29</f>
        <v>1</v>
      </c>
      <c r="D33" s="152">
        <f t="shared" si="4"/>
        <v>0</v>
      </c>
      <c r="E33" s="153">
        <v>33</v>
      </c>
    </row>
    <row r="35" spans="1:8" ht="38.25" customHeight="1" x14ac:dyDescent="0.2">
      <c r="A35" s="554" t="s">
        <v>332</v>
      </c>
      <c r="B35" s="554"/>
      <c r="C35" s="554"/>
      <c r="D35" s="554"/>
      <c r="E35" s="554"/>
      <c r="F35" s="90"/>
      <c r="G35" s="90"/>
      <c r="H35" s="90"/>
    </row>
    <row r="36" spans="1:8" ht="31.5" customHeight="1" x14ac:dyDescent="0.2">
      <c r="A36" s="554" t="s">
        <v>333</v>
      </c>
      <c r="B36" s="554"/>
      <c r="C36" s="554"/>
      <c r="D36" s="554"/>
      <c r="E36" s="554"/>
      <c r="F36" s="106"/>
      <c r="G36" s="106"/>
      <c r="H36" s="106"/>
    </row>
    <row r="37" spans="1:8" ht="31.5" customHeight="1" x14ac:dyDescent="0.2">
      <c r="A37" s="554" t="s">
        <v>334</v>
      </c>
      <c r="B37" s="554"/>
      <c r="C37" s="554"/>
      <c r="D37" s="554"/>
      <c r="E37" s="554"/>
      <c r="F37" s="106"/>
      <c r="G37" s="106"/>
      <c r="H37" s="106"/>
    </row>
    <row r="38" spans="1:8" x14ac:dyDescent="0.2">
      <c r="A38" s="516" t="s">
        <v>335</v>
      </c>
      <c r="B38" s="516"/>
      <c r="C38" s="516"/>
      <c r="D38" s="516"/>
      <c r="E38" s="516"/>
    </row>
    <row r="40" spans="1:8" x14ac:dyDescent="0.2">
      <c r="A40" s="55"/>
    </row>
  </sheetData>
  <mergeCells count="10">
    <mergeCell ref="A36:E36"/>
    <mergeCell ref="A38:E38"/>
    <mergeCell ref="A1:E1"/>
    <mergeCell ref="B2:D2"/>
    <mergeCell ref="B3:C3"/>
    <mergeCell ref="D3:D4"/>
    <mergeCell ref="A35:E35"/>
    <mergeCell ref="A3:A4"/>
    <mergeCell ref="E2:E4"/>
    <mergeCell ref="A37:E37"/>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J8" sqref="J8"/>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706" t="s">
        <v>336</v>
      </c>
      <c r="B1" s="694"/>
      <c r="C1" s="694"/>
      <c r="D1" s="694"/>
      <c r="E1" s="696"/>
      <c r="G1" s="4"/>
      <c r="H1" s="4"/>
      <c r="I1" s="4"/>
      <c r="J1" s="4"/>
      <c r="K1" s="4"/>
    </row>
    <row r="2" spans="1:15" s="4" customFormat="1" ht="38.25" customHeight="1" x14ac:dyDescent="0.2">
      <c r="A2" s="12" t="s">
        <v>69</v>
      </c>
      <c r="B2" s="647" t="s">
        <v>337</v>
      </c>
      <c r="C2" s="647"/>
      <c r="D2" s="76"/>
      <c r="E2" s="583" t="s">
        <v>74</v>
      </c>
      <c r="G2" s="1"/>
      <c r="H2" s="1"/>
      <c r="I2" s="1"/>
      <c r="J2" s="1"/>
      <c r="K2" s="1"/>
    </row>
    <row r="3" spans="1:15" s="4" customFormat="1" ht="41.25" customHeight="1" x14ac:dyDescent="0.2">
      <c r="A3" s="12"/>
      <c r="B3" s="76" t="s">
        <v>74</v>
      </c>
      <c r="C3" s="6" t="s">
        <v>338</v>
      </c>
      <c r="D3" s="76" t="s">
        <v>339</v>
      </c>
      <c r="E3" s="583"/>
    </row>
    <row r="4" spans="1:15" ht="12.75" customHeight="1" x14ac:dyDescent="0.2">
      <c r="A4" s="15" t="s">
        <v>340</v>
      </c>
      <c r="B4" s="8"/>
      <c r="C4" s="9"/>
      <c r="D4" s="9">
        <v>9</v>
      </c>
      <c r="E4" s="169">
        <f t="shared" ref="E4:E9" si="0">SUM(B4,D4)</f>
        <v>9</v>
      </c>
    </row>
    <row r="5" spans="1:15" ht="12.75" customHeight="1" x14ac:dyDescent="0.2">
      <c r="A5" s="15" t="s">
        <v>341</v>
      </c>
      <c r="B5" s="10"/>
      <c r="C5" s="9"/>
      <c r="D5" s="9"/>
      <c r="E5" s="169">
        <f t="shared" si="0"/>
        <v>0</v>
      </c>
    </row>
    <row r="6" spans="1:15" ht="25.5" x14ac:dyDescent="0.2">
      <c r="A6" s="15" t="s">
        <v>342</v>
      </c>
      <c r="B6" s="10"/>
      <c r="C6" s="9"/>
      <c r="D6" s="9"/>
      <c r="E6" s="169">
        <f t="shared" si="0"/>
        <v>0</v>
      </c>
    </row>
    <row r="7" spans="1:15" ht="38.25" x14ac:dyDescent="0.2">
      <c r="A7" s="15" t="s">
        <v>343</v>
      </c>
      <c r="B7" s="10"/>
      <c r="C7" s="9"/>
      <c r="D7" s="9">
        <f>3+7</f>
        <v>10</v>
      </c>
      <c r="E7" s="169">
        <f t="shared" si="0"/>
        <v>10</v>
      </c>
    </row>
    <row r="8" spans="1:15" ht="38.25" x14ac:dyDescent="0.2">
      <c r="A8" s="15" t="s">
        <v>344</v>
      </c>
      <c r="B8" s="10"/>
      <c r="C8" s="9"/>
      <c r="D8" s="9">
        <f>1+0</f>
        <v>1</v>
      </c>
      <c r="E8" s="169">
        <f t="shared" si="0"/>
        <v>1</v>
      </c>
    </row>
    <row r="9" spans="1:15" ht="13.5" thickBot="1" x14ac:dyDescent="0.25">
      <c r="A9" s="136" t="s">
        <v>345</v>
      </c>
      <c r="B9" s="170"/>
      <c r="C9" s="137"/>
      <c r="D9" s="137">
        <v>9392.08</v>
      </c>
      <c r="E9" s="171">
        <f t="shared" si="0"/>
        <v>9392.08</v>
      </c>
    </row>
    <row r="10" spans="1:15" x14ac:dyDescent="0.2">
      <c r="A10" s="99"/>
      <c r="B10" s="100"/>
      <c r="C10" s="101"/>
      <c r="D10" s="101"/>
      <c r="E10" s="101"/>
    </row>
    <row r="11" spans="1:15" x14ac:dyDescent="0.2">
      <c r="A11" s="554" t="s">
        <v>346</v>
      </c>
      <c r="B11" s="554"/>
      <c r="C11" s="554"/>
      <c r="D11" s="554"/>
      <c r="E11" s="554"/>
    </row>
    <row r="12" spans="1:15" ht="39.950000000000003" customHeight="1" x14ac:dyDescent="0.2">
      <c r="A12" s="496" t="s">
        <v>347</v>
      </c>
      <c r="B12" s="496"/>
      <c r="C12" s="496"/>
      <c r="D12" s="496"/>
      <c r="E12" s="496"/>
    </row>
    <row r="13" spans="1:15" ht="38.25" customHeight="1" x14ac:dyDescent="0.2">
      <c r="A13" s="496" t="s">
        <v>348</v>
      </c>
      <c r="B13" s="496"/>
      <c r="C13" s="496"/>
      <c r="D13" s="496"/>
      <c r="E13" s="496"/>
    </row>
    <row r="14" spans="1:15" ht="30.75" customHeight="1" x14ac:dyDescent="0.2">
      <c r="A14" s="554" t="s">
        <v>349</v>
      </c>
      <c r="B14" s="554"/>
      <c r="C14" s="554"/>
      <c r="D14" s="554"/>
      <c r="E14" s="554"/>
      <c r="F14" s="90"/>
      <c r="G14" s="90"/>
      <c r="H14" s="90"/>
      <c r="I14" s="90"/>
      <c r="J14" s="90"/>
      <c r="K14" s="90"/>
      <c r="L14" s="90"/>
      <c r="M14" s="90"/>
      <c r="N14" s="90"/>
      <c r="O14" s="90"/>
    </row>
    <row r="15" spans="1:15" ht="30" customHeight="1" x14ac:dyDescent="0.2">
      <c r="A15" s="554" t="s">
        <v>350</v>
      </c>
      <c r="B15" s="554"/>
      <c r="C15" s="554"/>
      <c r="D15" s="554"/>
      <c r="E15" s="554"/>
      <c r="F15" s="90"/>
      <c r="G15" s="90"/>
      <c r="H15" s="90"/>
      <c r="I15" s="90"/>
      <c r="J15" s="90"/>
      <c r="K15" s="90"/>
      <c r="L15" s="90"/>
      <c r="M15" s="90"/>
      <c r="N15" s="90"/>
      <c r="O15" s="90"/>
    </row>
    <row r="16" spans="1:15" ht="30" customHeight="1" x14ac:dyDescent="0.2">
      <c r="A16" s="490" t="s">
        <v>351</v>
      </c>
      <c r="B16" s="490"/>
      <c r="C16" s="490"/>
      <c r="D16" s="490"/>
      <c r="E16" s="490"/>
      <c r="F16" s="5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U269"/>
  <sheetViews>
    <sheetView tabSelected="1" zoomScaleNormal="100" workbookViewId="0">
      <pane xSplit="1" ySplit="3" topLeftCell="J259" activePane="bottomRight" state="frozen"/>
      <selection pane="topRight"/>
      <selection pane="bottomLeft"/>
      <selection pane="bottomRight" activeCell="M267" sqref="M267"/>
    </sheetView>
  </sheetViews>
  <sheetFormatPr defaultColWidth="9.140625" defaultRowHeight="12.75" x14ac:dyDescent="0.2"/>
  <cols>
    <col min="1" max="1" width="51.85546875" style="99" customWidth="1"/>
    <col min="2" max="2" width="13" style="99" bestFit="1" customWidth="1"/>
    <col min="3" max="5" width="13" style="99" customWidth="1"/>
    <col min="6" max="6" width="11.28515625" style="99" customWidth="1"/>
    <col min="7" max="10" width="15.42578125" style="99" customWidth="1"/>
    <col min="11" max="16384" width="9.140625" style="101"/>
  </cols>
  <sheetData>
    <row r="1" spans="1:21" ht="42" customHeight="1" x14ac:dyDescent="0.25">
      <c r="A1" s="709" t="s">
        <v>352</v>
      </c>
      <c r="B1" s="710"/>
      <c r="C1" s="710"/>
      <c r="D1" s="710"/>
      <c r="E1" s="710"/>
      <c r="F1" s="710"/>
      <c r="G1" s="710"/>
      <c r="H1" s="710"/>
      <c r="I1" s="710"/>
      <c r="J1" s="710"/>
      <c r="K1" s="711"/>
      <c r="L1" s="312"/>
      <c r="M1" s="314"/>
      <c r="N1" s="314"/>
      <c r="O1" s="314"/>
      <c r="P1" s="314"/>
      <c r="Q1" s="314"/>
      <c r="R1" s="314"/>
      <c r="S1" s="314"/>
      <c r="T1" s="314"/>
      <c r="U1" s="314"/>
    </row>
    <row r="2" spans="1:21" s="314" customFormat="1" ht="15" customHeight="1" x14ac:dyDescent="0.2">
      <c r="A2" s="313" t="s">
        <v>69</v>
      </c>
      <c r="B2" s="717" t="s">
        <v>353</v>
      </c>
      <c r="C2" s="718"/>
      <c r="D2" s="719"/>
      <c r="E2" s="707" t="s">
        <v>354</v>
      </c>
      <c r="F2" s="708"/>
      <c r="G2" s="712" t="s">
        <v>355</v>
      </c>
      <c r="H2" s="714" t="s">
        <v>356</v>
      </c>
      <c r="I2" s="712" t="s">
        <v>357</v>
      </c>
      <c r="J2" s="714" t="s">
        <v>358</v>
      </c>
      <c r="K2" s="715" t="s">
        <v>359</v>
      </c>
    </row>
    <row r="3" spans="1:21" s="314" customFormat="1" ht="38.25" customHeight="1" x14ac:dyDescent="0.2">
      <c r="A3" s="315" t="s">
        <v>360</v>
      </c>
      <c r="B3" s="115" t="s">
        <v>120</v>
      </c>
      <c r="C3" s="114" t="s">
        <v>361</v>
      </c>
      <c r="D3" s="316" t="s">
        <v>362</v>
      </c>
      <c r="E3" s="316" t="s">
        <v>362</v>
      </c>
      <c r="F3" s="307" t="s">
        <v>120</v>
      </c>
      <c r="G3" s="713"/>
      <c r="H3" s="687"/>
      <c r="I3" s="713"/>
      <c r="J3" s="687"/>
      <c r="K3" s="716"/>
    </row>
    <row r="4" spans="1:21" s="314" customFormat="1" x14ac:dyDescent="0.2">
      <c r="A4" s="317" t="s">
        <v>363</v>
      </c>
      <c r="B4" s="109"/>
      <c r="C4" s="110">
        <v>0</v>
      </c>
      <c r="D4" s="110"/>
      <c r="E4" s="161"/>
      <c r="F4" s="111"/>
      <c r="G4" s="369">
        <v>0</v>
      </c>
      <c r="H4" s="369">
        <v>0</v>
      </c>
      <c r="I4" s="369">
        <v>0</v>
      </c>
      <c r="J4" s="369">
        <v>0</v>
      </c>
      <c r="K4" s="113">
        <f t="shared" ref="K4:K67" si="0">SUM(B4,F4:J4)</f>
        <v>0</v>
      </c>
    </row>
    <row r="5" spans="1:21" s="314" customFormat="1" x14ac:dyDescent="0.2">
      <c r="A5" s="317" t="s">
        <v>364</v>
      </c>
      <c r="B5" s="109"/>
      <c r="C5" s="110">
        <v>0</v>
      </c>
      <c r="D5" s="110"/>
      <c r="E5" s="161"/>
      <c r="F5" s="111"/>
      <c r="G5" s="370">
        <v>0</v>
      </c>
      <c r="H5" s="370">
        <v>0</v>
      </c>
      <c r="I5" s="370">
        <v>0</v>
      </c>
      <c r="J5" s="370">
        <v>0</v>
      </c>
      <c r="K5" s="113">
        <f t="shared" si="0"/>
        <v>0</v>
      </c>
    </row>
    <row r="6" spans="1:21" s="314" customFormat="1" x14ac:dyDescent="0.2">
      <c r="A6" s="317" t="s">
        <v>365</v>
      </c>
      <c r="B6" s="109"/>
      <c r="C6" s="110">
        <v>0</v>
      </c>
      <c r="D6" s="110"/>
      <c r="E6" s="161"/>
      <c r="F6" s="111"/>
      <c r="G6" s="370">
        <v>0</v>
      </c>
      <c r="H6" s="370">
        <v>0</v>
      </c>
      <c r="I6" s="370">
        <v>0</v>
      </c>
      <c r="J6" s="370">
        <v>0</v>
      </c>
      <c r="K6" s="113">
        <f t="shared" si="0"/>
        <v>0</v>
      </c>
    </row>
    <row r="7" spans="1:21" s="314" customFormat="1" x14ac:dyDescent="0.2">
      <c r="A7" s="317" t="s">
        <v>366</v>
      </c>
      <c r="B7" s="109"/>
      <c r="C7" s="110">
        <v>0</v>
      </c>
      <c r="D7" s="110"/>
      <c r="E7" s="161"/>
      <c r="F7" s="111"/>
      <c r="G7" s="370">
        <v>0</v>
      </c>
      <c r="H7" s="370">
        <v>0</v>
      </c>
      <c r="I7" s="370">
        <v>0</v>
      </c>
      <c r="J7" s="370">
        <v>0</v>
      </c>
      <c r="K7" s="113">
        <f t="shared" si="0"/>
        <v>0</v>
      </c>
    </row>
    <row r="8" spans="1:21" s="314" customFormat="1" x14ac:dyDescent="0.2">
      <c r="A8" s="317" t="s">
        <v>367</v>
      </c>
      <c r="B8" s="109"/>
      <c r="C8" s="110">
        <v>0</v>
      </c>
      <c r="D8" s="110"/>
      <c r="E8" s="161"/>
      <c r="F8" s="111"/>
      <c r="G8" s="370">
        <v>0</v>
      </c>
      <c r="H8" s="370">
        <v>0</v>
      </c>
      <c r="I8" s="370">
        <v>0</v>
      </c>
      <c r="J8" s="370">
        <v>0</v>
      </c>
      <c r="K8" s="113">
        <f t="shared" si="0"/>
        <v>0</v>
      </c>
    </row>
    <row r="9" spans="1:21" s="314" customFormat="1" x14ac:dyDescent="0.2">
      <c r="A9" s="317" t="s">
        <v>368</v>
      </c>
      <c r="B9" s="109"/>
      <c r="C9" s="110">
        <v>0</v>
      </c>
      <c r="D9" s="110"/>
      <c r="E9" s="161"/>
      <c r="F9" s="111"/>
      <c r="G9" s="370">
        <v>0</v>
      </c>
      <c r="H9" s="370">
        <v>0</v>
      </c>
      <c r="I9" s="370">
        <v>0</v>
      </c>
      <c r="J9" s="370">
        <v>0</v>
      </c>
      <c r="K9" s="113">
        <f t="shared" si="0"/>
        <v>0</v>
      </c>
    </row>
    <row r="10" spans="1:21" s="314" customFormat="1" x14ac:dyDescent="0.2">
      <c r="A10" s="317" t="s">
        <v>369</v>
      </c>
      <c r="B10" s="109"/>
      <c r="C10" s="110">
        <v>0</v>
      </c>
      <c r="D10" s="110"/>
      <c r="E10" s="161"/>
      <c r="F10" s="111"/>
      <c r="G10" s="370">
        <v>0</v>
      </c>
      <c r="H10" s="370">
        <v>0</v>
      </c>
      <c r="I10" s="370">
        <v>0</v>
      </c>
      <c r="J10" s="370">
        <v>0</v>
      </c>
      <c r="K10" s="113">
        <f t="shared" si="0"/>
        <v>0</v>
      </c>
    </row>
    <row r="11" spans="1:21" s="314" customFormat="1" x14ac:dyDescent="0.2">
      <c r="A11" s="317" t="s">
        <v>370</v>
      </c>
      <c r="B11" s="109"/>
      <c r="C11" s="110">
        <v>0</v>
      </c>
      <c r="D11" s="110"/>
      <c r="E11" s="161"/>
      <c r="F11" s="111"/>
      <c r="G11" s="370">
        <v>0</v>
      </c>
      <c r="H11" s="370">
        <v>0</v>
      </c>
      <c r="I11" s="370">
        <v>0</v>
      </c>
      <c r="J11" s="370">
        <v>0</v>
      </c>
      <c r="K11" s="113">
        <f t="shared" si="0"/>
        <v>0</v>
      </c>
    </row>
    <row r="12" spans="1:21" s="314" customFormat="1" x14ac:dyDescent="0.2">
      <c r="A12" s="317" t="s">
        <v>371</v>
      </c>
      <c r="B12" s="109"/>
      <c r="C12" s="110">
        <v>0</v>
      </c>
      <c r="D12" s="110"/>
      <c r="E12" s="161"/>
      <c r="F12" s="111"/>
      <c r="G12" s="370">
        <v>0</v>
      </c>
      <c r="H12" s="370">
        <v>0</v>
      </c>
      <c r="I12" s="370">
        <v>0</v>
      </c>
      <c r="J12" s="370">
        <v>0</v>
      </c>
      <c r="K12" s="113">
        <f t="shared" si="0"/>
        <v>0</v>
      </c>
    </row>
    <row r="13" spans="1:21" s="314" customFormat="1" x14ac:dyDescent="0.2">
      <c r="A13" s="317" t="s">
        <v>372</v>
      </c>
      <c r="B13" s="109"/>
      <c r="C13" s="110">
        <v>0</v>
      </c>
      <c r="D13" s="110"/>
      <c r="E13" s="161"/>
      <c r="F13" s="111"/>
      <c r="G13" s="370">
        <v>0</v>
      </c>
      <c r="H13" s="370">
        <v>0</v>
      </c>
      <c r="I13" s="370">
        <v>0</v>
      </c>
      <c r="J13" s="370">
        <v>0</v>
      </c>
      <c r="K13" s="113">
        <f t="shared" si="0"/>
        <v>0</v>
      </c>
    </row>
    <row r="14" spans="1:21" s="314" customFormat="1" x14ac:dyDescent="0.2">
      <c r="A14" s="317" t="s">
        <v>373</v>
      </c>
      <c r="B14" s="109"/>
      <c r="C14" s="110">
        <v>0</v>
      </c>
      <c r="D14" s="110"/>
      <c r="E14" s="161"/>
      <c r="F14" s="111"/>
      <c r="G14" s="370">
        <v>0</v>
      </c>
      <c r="H14" s="370">
        <v>0</v>
      </c>
      <c r="I14" s="370">
        <v>0</v>
      </c>
      <c r="J14" s="370">
        <v>0</v>
      </c>
      <c r="K14" s="113">
        <f t="shared" si="0"/>
        <v>0</v>
      </c>
    </row>
    <row r="15" spans="1:21" s="314" customFormat="1" x14ac:dyDescent="0.2">
      <c r="A15" s="317" t="s">
        <v>374</v>
      </c>
      <c r="B15" s="109"/>
      <c r="C15" s="110">
        <v>0</v>
      </c>
      <c r="D15" s="110"/>
      <c r="E15" s="161"/>
      <c r="F15" s="111"/>
      <c r="G15" s="370">
        <v>0</v>
      </c>
      <c r="H15" s="370">
        <v>0</v>
      </c>
      <c r="I15" s="370">
        <v>0</v>
      </c>
      <c r="J15" s="370">
        <v>0</v>
      </c>
      <c r="K15" s="113">
        <f t="shared" si="0"/>
        <v>0</v>
      </c>
    </row>
    <row r="16" spans="1:21" s="314" customFormat="1" x14ac:dyDescent="0.2">
      <c r="A16" s="317" t="s">
        <v>375</v>
      </c>
      <c r="B16" s="109"/>
      <c r="C16" s="110">
        <v>0</v>
      </c>
      <c r="D16" s="110"/>
      <c r="E16" s="161"/>
      <c r="F16" s="111"/>
      <c r="G16" s="370">
        <v>0</v>
      </c>
      <c r="H16" s="370">
        <v>0</v>
      </c>
      <c r="I16" s="370">
        <v>0</v>
      </c>
      <c r="J16" s="370">
        <v>0</v>
      </c>
      <c r="K16" s="113">
        <f t="shared" si="0"/>
        <v>0</v>
      </c>
    </row>
    <row r="17" spans="1:11" s="314" customFormat="1" x14ac:dyDescent="0.2">
      <c r="A17" s="317" t="s">
        <v>376</v>
      </c>
      <c r="B17" s="109"/>
      <c r="C17" s="110">
        <v>0</v>
      </c>
      <c r="D17" s="110"/>
      <c r="E17" s="161"/>
      <c r="F17" s="111"/>
      <c r="G17" s="370">
        <v>0</v>
      </c>
      <c r="H17" s="370">
        <v>0</v>
      </c>
      <c r="I17" s="370">
        <v>0</v>
      </c>
      <c r="J17" s="370">
        <v>0</v>
      </c>
      <c r="K17" s="113">
        <f t="shared" si="0"/>
        <v>0</v>
      </c>
    </row>
    <row r="18" spans="1:11" s="314" customFormat="1" x14ac:dyDescent="0.2">
      <c r="A18" s="317" t="s">
        <v>377</v>
      </c>
      <c r="B18" s="109"/>
      <c r="C18" s="110">
        <v>0</v>
      </c>
      <c r="D18" s="110"/>
      <c r="E18" s="161"/>
      <c r="F18" s="111"/>
      <c r="G18" s="370">
        <v>0</v>
      </c>
      <c r="H18" s="370">
        <v>0</v>
      </c>
      <c r="I18" s="370">
        <v>0</v>
      </c>
      <c r="J18" s="370">
        <v>0</v>
      </c>
      <c r="K18" s="113">
        <f t="shared" si="0"/>
        <v>0</v>
      </c>
    </row>
    <row r="19" spans="1:11" s="314" customFormat="1" x14ac:dyDescent="0.2">
      <c r="A19" s="317" t="s">
        <v>378</v>
      </c>
      <c r="B19" s="109"/>
      <c r="C19" s="110">
        <v>0</v>
      </c>
      <c r="D19" s="110"/>
      <c r="E19" s="161"/>
      <c r="F19" s="111"/>
      <c r="G19" s="370">
        <v>0</v>
      </c>
      <c r="H19" s="370">
        <v>0</v>
      </c>
      <c r="I19" s="370">
        <v>0</v>
      </c>
      <c r="J19" s="370">
        <v>0</v>
      </c>
      <c r="K19" s="113">
        <f t="shared" si="0"/>
        <v>0</v>
      </c>
    </row>
    <row r="20" spans="1:11" s="314" customFormat="1" x14ac:dyDescent="0.2">
      <c r="A20" s="317" t="s">
        <v>379</v>
      </c>
      <c r="B20" s="109"/>
      <c r="C20" s="110">
        <v>0</v>
      </c>
      <c r="D20" s="110"/>
      <c r="E20" s="161"/>
      <c r="F20" s="111"/>
      <c r="G20" s="370">
        <v>0</v>
      </c>
      <c r="H20" s="370">
        <v>0</v>
      </c>
      <c r="I20" s="370">
        <v>0</v>
      </c>
      <c r="J20" s="370">
        <v>0</v>
      </c>
      <c r="K20" s="113">
        <f t="shared" si="0"/>
        <v>0</v>
      </c>
    </row>
    <row r="21" spans="1:11" s="314" customFormat="1" x14ac:dyDescent="0.2">
      <c r="A21" s="317" t="s">
        <v>380</v>
      </c>
      <c r="B21" s="109"/>
      <c r="C21" s="110">
        <v>0</v>
      </c>
      <c r="D21" s="110"/>
      <c r="E21" s="161"/>
      <c r="F21" s="111"/>
      <c r="G21" s="370">
        <v>0</v>
      </c>
      <c r="H21" s="370">
        <v>0</v>
      </c>
      <c r="I21" s="370">
        <v>0</v>
      </c>
      <c r="J21" s="370">
        <v>0</v>
      </c>
      <c r="K21" s="113">
        <f t="shared" si="0"/>
        <v>0</v>
      </c>
    </row>
    <row r="22" spans="1:11" s="314" customFormat="1" x14ac:dyDescent="0.2">
      <c r="A22" s="317" t="s">
        <v>381</v>
      </c>
      <c r="B22" s="109"/>
      <c r="C22" s="110">
        <v>0</v>
      </c>
      <c r="D22" s="110"/>
      <c r="E22" s="161"/>
      <c r="F22" s="111"/>
      <c r="G22" s="370">
        <v>0</v>
      </c>
      <c r="H22" s="370">
        <v>0</v>
      </c>
      <c r="I22" s="370">
        <v>0</v>
      </c>
      <c r="J22" s="370">
        <v>0</v>
      </c>
      <c r="K22" s="113">
        <f t="shared" si="0"/>
        <v>0</v>
      </c>
    </row>
    <row r="23" spans="1:11" s="314" customFormat="1" x14ac:dyDescent="0.2">
      <c r="A23" s="317" t="s">
        <v>382</v>
      </c>
      <c r="B23" s="109"/>
      <c r="C23" s="110">
        <v>0</v>
      </c>
      <c r="D23" s="110"/>
      <c r="E23" s="161"/>
      <c r="F23" s="111"/>
      <c r="G23" s="370">
        <v>0</v>
      </c>
      <c r="H23" s="370">
        <v>0</v>
      </c>
      <c r="I23" s="370">
        <v>0</v>
      </c>
      <c r="J23" s="370">
        <v>0</v>
      </c>
      <c r="K23" s="113">
        <f t="shared" si="0"/>
        <v>0</v>
      </c>
    </row>
    <row r="24" spans="1:11" s="314" customFormat="1" x14ac:dyDescent="0.2">
      <c r="A24" s="317" t="s">
        <v>383</v>
      </c>
      <c r="B24" s="109"/>
      <c r="C24" s="110">
        <v>0</v>
      </c>
      <c r="D24" s="110"/>
      <c r="E24" s="161"/>
      <c r="F24" s="111"/>
      <c r="G24" s="370">
        <v>0</v>
      </c>
      <c r="H24" s="370">
        <v>0</v>
      </c>
      <c r="I24" s="370">
        <v>0</v>
      </c>
      <c r="J24" s="370">
        <v>0</v>
      </c>
      <c r="K24" s="113">
        <f t="shared" si="0"/>
        <v>0</v>
      </c>
    </row>
    <row r="25" spans="1:11" s="314" customFormat="1" x14ac:dyDescent="0.2">
      <c r="A25" s="317" t="s">
        <v>384</v>
      </c>
      <c r="B25" s="109"/>
      <c r="C25" s="110">
        <v>0</v>
      </c>
      <c r="D25" s="110"/>
      <c r="E25" s="161"/>
      <c r="F25" s="111"/>
      <c r="G25" s="370">
        <v>0</v>
      </c>
      <c r="H25" s="370">
        <v>0</v>
      </c>
      <c r="I25" s="370">
        <v>0</v>
      </c>
      <c r="J25" s="370">
        <v>0</v>
      </c>
      <c r="K25" s="113">
        <f t="shared" si="0"/>
        <v>0</v>
      </c>
    </row>
    <row r="26" spans="1:11" s="314" customFormat="1" x14ac:dyDescent="0.2">
      <c r="A26" s="317" t="s">
        <v>385</v>
      </c>
      <c r="B26" s="109"/>
      <c r="C26" s="110">
        <v>0</v>
      </c>
      <c r="D26" s="110"/>
      <c r="E26" s="161"/>
      <c r="F26" s="111"/>
      <c r="G26" s="370">
        <v>0</v>
      </c>
      <c r="H26" s="370">
        <v>0</v>
      </c>
      <c r="I26" s="370">
        <v>0</v>
      </c>
      <c r="J26" s="370">
        <v>0</v>
      </c>
      <c r="K26" s="113">
        <f t="shared" si="0"/>
        <v>0</v>
      </c>
    </row>
    <row r="27" spans="1:11" s="314" customFormat="1" x14ac:dyDescent="0.2">
      <c r="A27" s="317" t="s">
        <v>386</v>
      </c>
      <c r="B27" s="109"/>
      <c r="C27" s="110">
        <v>0</v>
      </c>
      <c r="D27" s="110"/>
      <c r="E27" s="161"/>
      <c r="F27" s="111"/>
      <c r="G27" s="370">
        <v>0</v>
      </c>
      <c r="H27" s="370">
        <v>0</v>
      </c>
      <c r="I27" s="370">
        <v>0</v>
      </c>
      <c r="J27" s="370">
        <v>0</v>
      </c>
      <c r="K27" s="113">
        <f t="shared" si="0"/>
        <v>0</v>
      </c>
    </row>
    <row r="28" spans="1:11" s="314" customFormat="1" x14ac:dyDescent="0.2">
      <c r="A28" s="317" t="s">
        <v>387</v>
      </c>
      <c r="B28" s="109"/>
      <c r="C28" s="110">
        <v>0</v>
      </c>
      <c r="D28" s="110"/>
      <c r="E28" s="161"/>
      <c r="F28" s="111"/>
      <c r="G28" s="370">
        <v>0</v>
      </c>
      <c r="H28" s="370">
        <v>0</v>
      </c>
      <c r="I28" s="370">
        <v>0</v>
      </c>
      <c r="J28" s="370">
        <v>0</v>
      </c>
      <c r="K28" s="113">
        <f t="shared" si="0"/>
        <v>0</v>
      </c>
    </row>
    <row r="29" spans="1:11" s="314" customFormat="1" x14ac:dyDescent="0.2">
      <c r="A29" s="317" t="s">
        <v>388</v>
      </c>
      <c r="B29" s="109"/>
      <c r="C29" s="110">
        <v>0</v>
      </c>
      <c r="D29" s="110"/>
      <c r="E29" s="161"/>
      <c r="F29" s="111"/>
      <c r="G29" s="370">
        <v>0</v>
      </c>
      <c r="H29" s="370">
        <v>0</v>
      </c>
      <c r="I29" s="370">
        <v>0</v>
      </c>
      <c r="J29" s="370">
        <v>0</v>
      </c>
      <c r="K29" s="113">
        <f t="shared" si="0"/>
        <v>0</v>
      </c>
    </row>
    <row r="30" spans="1:11" s="314" customFormat="1" x14ac:dyDescent="0.2">
      <c r="A30" s="317" t="s">
        <v>389</v>
      </c>
      <c r="B30" s="109"/>
      <c r="C30" s="110">
        <v>0</v>
      </c>
      <c r="D30" s="110"/>
      <c r="E30" s="161"/>
      <c r="F30" s="111"/>
      <c r="G30" s="370">
        <v>0</v>
      </c>
      <c r="H30" s="370">
        <v>0</v>
      </c>
      <c r="I30" s="370">
        <v>0</v>
      </c>
      <c r="J30" s="370">
        <v>0</v>
      </c>
      <c r="K30" s="113">
        <f t="shared" si="0"/>
        <v>0</v>
      </c>
    </row>
    <row r="31" spans="1:11" s="314" customFormat="1" x14ac:dyDescent="0.2">
      <c r="A31" s="317" t="s">
        <v>390</v>
      </c>
      <c r="B31" s="109"/>
      <c r="C31" s="110">
        <v>0</v>
      </c>
      <c r="D31" s="110"/>
      <c r="E31" s="161"/>
      <c r="F31" s="111"/>
      <c r="G31" s="370">
        <v>0</v>
      </c>
      <c r="H31" s="370">
        <v>0</v>
      </c>
      <c r="I31" s="370">
        <v>0</v>
      </c>
      <c r="J31" s="370">
        <v>0</v>
      </c>
      <c r="K31" s="113">
        <f t="shared" si="0"/>
        <v>0</v>
      </c>
    </row>
    <row r="32" spans="1:11" s="314" customFormat="1" x14ac:dyDescent="0.2">
      <c r="A32" s="317" t="s">
        <v>391</v>
      </c>
      <c r="B32" s="109"/>
      <c r="C32" s="110">
        <v>0</v>
      </c>
      <c r="D32" s="110"/>
      <c r="E32" s="161"/>
      <c r="F32" s="111"/>
      <c r="G32" s="370">
        <v>0</v>
      </c>
      <c r="H32" s="370">
        <v>0</v>
      </c>
      <c r="I32" s="370">
        <v>0</v>
      </c>
      <c r="J32" s="370">
        <v>0</v>
      </c>
      <c r="K32" s="113">
        <f t="shared" si="0"/>
        <v>0</v>
      </c>
    </row>
    <row r="33" spans="1:11" s="314" customFormat="1" x14ac:dyDescent="0.2">
      <c r="A33" s="317" t="s">
        <v>392</v>
      </c>
      <c r="B33" s="109"/>
      <c r="C33" s="110">
        <v>0</v>
      </c>
      <c r="D33" s="110"/>
      <c r="E33" s="161"/>
      <c r="F33" s="111"/>
      <c r="G33" s="370">
        <v>0</v>
      </c>
      <c r="H33" s="370">
        <v>0</v>
      </c>
      <c r="I33" s="370">
        <v>0</v>
      </c>
      <c r="J33" s="370">
        <v>0</v>
      </c>
      <c r="K33" s="113">
        <f t="shared" si="0"/>
        <v>0</v>
      </c>
    </row>
    <row r="34" spans="1:11" s="314" customFormat="1" x14ac:dyDescent="0.2">
      <c r="A34" s="317" t="s">
        <v>393</v>
      </c>
      <c r="B34" s="109"/>
      <c r="C34" s="110">
        <v>0</v>
      </c>
      <c r="D34" s="110"/>
      <c r="E34" s="161"/>
      <c r="F34" s="111"/>
      <c r="G34" s="370">
        <v>0</v>
      </c>
      <c r="H34" s="370">
        <v>2</v>
      </c>
      <c r="I34" s="370">
        <v>0</v>
      </c>
      <c r="J34" s="370">
        <v>0</v>
      </c>
      <c r="K34" s="113">
        <f t="shared" si="0"/>
        <v>2</v>
      </c>
    </row>
    <row r="35" spans="1:11" s="314" customFormat="1" x14ac:dyDescent="0.2">
      <c r="A35" s="317" t="s">
        <v>394</v>
      </c>
      <c r="B35" s="109"/>
      <c r="C35" s="110">
        <v>0</v>
      </c>
      <c r="D35" s="110"/>
      <c r="E35" s="161"/>
      <c r="F35" s="111"/>
      <c r="G35" s="370">
        <v>0</v>
      </c>
      <c r="H35" s="370">
        <v>0</v>
      </c>
      <c r="I35" s="370">
        <v>0</v>
      </c>
      <c r="J35" s="370">
        <v>0</v>
      </c>
      <c r="K35" s="113">
        <f t="shared" si="0"/>
        <v>0</v>
      </c>
    </row>
    <row r="36" spans="1:11" s="314" customFormat="1" x14ac:dyDescent="0.2">
      <c r="A36" s="317" t="s">
        <v>395</v>
      </c>
      <c r="B36" s="109"/>
      <c r="C36" s="110">
        <v>0</v>
      </c>
      <c r="D36" s="110"/>
      <c r="E36" s="161"/>
      <c r="F36" s="111"/>
      <c r="G36" s="370">
        <v>0</v>
      </c>
      <c r="H36" s="370">
        <v>0</v>
      </c>
      <c r="I36" s="370">
        <v>0</v>
      </c>
      <c r="J36" s="370">
        <v>0</v>
      </c>
      <c r="K36" s="113">
        <f t="shared" si="0"/>
        <v>0</v>
      </c>
    </row>
    <row r="37" spans="1:11" s="314" customFormat="1" x14ac:dyDescent="0.2">
      <c r="A37" s="317" t="s">
        <v>396</v>
      </c>
      <c r="B37" s="109"/>
      <c r="C37" s="110">
        <v>0</v>
      </c>
      <c r="D37" s="110"/>
      <c r="E37" s="161"/>
      <c r="F37" s="111"/>
      <c r="G37" s="370">
        <v>0</v>
      </c>
      <c r="H37" s="370">
        <v>3</v>
      </c>
      <c r="I37" s="370">
        <v>0</v>
      </c>
      <c r="J37" s="370">
        <v>1</v>
      </c>
      <c r="K37" s="113">
        <f t="shared" si="0"/>
        <v>4</v>
      </c>
    </row>
    <row r="38" spans="1:11" s="314" customFormat="1" x14ac:dyDescent="0.2">
      <c r="A38" s="317" t="s">
        <v>397</v>
      </c>
      <c r="B38" s="109"/>
      <c r="C38" s="110">
        <v>0</v>
      </c>
      <c r="D38" s="110"/>
      <c r="E38" s="161"/>
      <c r="F38" s="111"/>
      <c r="G38" s="370">
        <v>0</v>
      </c>
      <c r="H38" s="370">
        <v>0</v>
      </c>
      <c r="I38" s="370">
        <v>0</v>
      </c>
      <c r="J38" s="370">
        <v>0</v>
      </c>
      <c r="K38" s="113">
        <f t="shared" si="0"/>
        <v>0</v>
      </c>
    </row>
    <row r="39" spans="1:11" s="314" customFormat="1" x14ac:dyDescent="0.2">
      <c r="A39" s="317" t="s">
        <v>398</v>
      </c>
      <c r="B39" s="109"/>
      <c r="C39" s="110">
        <v>0</v>
      </c>
      <c r="D39" s="110"/>
      <c r="E39" s="161"/>
      <c r="F39" s="111"/>
      <c r="G39" s="370">
        <v>0</v>
      </c>
      <c r="H39" s="370">
        <v>0</v>
      </c>
      <c r="I39" s="370">
        <v>0</v>
      </c>
      <c r="J39" s="370">
        <v>0</v>
      </c>
      <c r="K39" s="113">
        <f t="shared" si="0"/>
        <v>0</v>
      </c>
    </row>
    <row r="40" spans="1:11" s="314" customFormat="1" x14ac:dyDescent="0.2">
      <c r="A40" s="317" t="s">
        <v>399</v>
      </c>
      <c r="B40" s="109"/>
      <c r="C40" s="110">
        <v>0</v>
      </c>
      <c r="D40" s="110"/>
      <c r="E40" s="161"/>
      <c r="F40" s="111"/>
      <c r="G40" s="370">
        <v>0</v>
      </c>
      <c r="H40" s="370">
        <v>0</v>
      </c>
      <c r="I40" s="370">
        <v>0</v>
      </c>
      <c r="J40" s="370">
        <v>0</v>
      </c>
      <c r="K40" s="113">
        <f t="shared" si="0"/>
        <v>0</v>
      </c>
    </row>
    <row r="41" spans="1:11" s="314" customFormat="1" x14ac:dyDescent="0.2">
      <c r="A41" s="317" t="s">
        <v>400</v>
      </c>
      <c r="B41" s="109"/>
      <c r="C41" s="110">
        <v>0</v>
      </c>
      <c r="D41" s="110"/>
      <c r="E41" s="161"/>
      <c r="F41" s="111"/>
      <c r="G41" s="370">
        <v>0</v>
      </c>
      <c r="H41" s="370">
        <v>0</v>
      </c>
      <c r="I41" s="370">
        <v>0</v>
      </c>
      <c r="J41" s="370">
        <v>0</v>
      </c>
      <c r="K41" s="113">
        <f t="shared" si="0"/>
        <v>0</v>
      </c>
    </row>
    <row r="42" spans="1:11" s="314" customFormat="1" x14ac:dyDescent="0.2">
      <c r="A42" s="317" t="s">
        <v>401</v>
      </c>
      <c r="B42" s="109"/>
      <c r="C42" s="110">
        <v>0</v>
      </c>
      <c r="D42" s="110"/>
      <c r="E42" s="161"/>
      <c r="F42" s="111"/>
      <c r="G42" s="370">
        <v>0</v>
      </c>
      <c r="H42" s="370">
        <v>0</v>
      </c>
      <c r="I42" s="370">
        <v>0</v>
      </c>
      <c r="J42" s="370">
        <v>0</v>
      </c>
      <c r="K42" s="113">
        <f t="shared" si="0"/>
        <v>0</v>
      </c>
    </row>
    <row r="43" spans="1:11" s="314" customFormat="1" x14ac:dyDescent="0.2">
      <c r="A43" s="317" t="s">
        <v>402</v>
      </c>
      <c r="B43" s="109"/>
      <c r="C43" s="110">
        <v>0</v>
      </c>
      <c r="D43" s="110"/>
      <c r="E43" s="161"/>
      <c r="F43" s="111"/>
      <c r="G43" s="370">
        <v>0</v>
      </c>
      <c r="H43" s="370">
        <v>0</v>
      </c>
      <c r="I43" s="370">
        <v>0</v>
      </c>
      <c r="J43" s="370">
        <v>0</v>
      </c>
      <c r="K43" s="113">
        <f t="shared" si="0"/>
        <v>0</v>
      </c>
    </row>
    <row r="44" spans="1:11" s="314" customFormat="1" x14ac:dyDescent="0.2">
      <c r="A44" s="317" t="s">
        <v>403</v>
      </c>
      <c r="B44" s="109"/>
      <c r="C44" s="110">
        <v>0</v>
      </c>
      <c r="D44" s="110"/>
      <c r="E44" s="161">
        <v>1</v>
      </c>
      <c r="F44" s="111">
        <v>1</v>
      </c>
      <c r="G44" s="370">
        <v>0</v>
      </c>
      <c r="H44" s="370">
        <v>0</v>
      </c>
      <c r="I44" s="370">
        <v>0</v>
      </c>
      <c r="J44" s="370">
        <v>0</v>
      </c>
      <c r="K44" s="113">
        <f>SUM(B44,F44:J44)</f>
        <v>1</v>
      </c>
    </row>
    <row r="45" spans="1:11" s="314" customFormat="1" x14ac:dyDescent="0.2">
      <c r="A45" s="317" t="s">
        <v>404</v>
      </c>
      <c r="B45" s="109"/>
      <c r="C45" s="110">
        <v>0</v>
      </c>
      <c r="D45" s="110"/>
      <c r="E45" s="161"/>
      <c r="F45" s="111"/>
      <c r="G45" s="370">
        <v>0</v>
      </c>
      <c r="H45" s="370">
        <v>0</v>
      </c>
      <c r="I45" s="370">
        <v>0</v>
      </c>
      <c r="J45" s="370">
        <v>0</v>
      </c>
      <c r="K45" s="113">
        <f t="shared" si="0"/>
        <v>0</v>
      </c>
    </row>
    <row r="46" spans="1:11" s="314" customFormat="1" x14ac:dyDescent="0.2">
      <c r="A46" s="317" t="s">
        <v>405</v>
      </c>
      <c r="B46" s="109"/>
      <c r="C46" s="110">
        <v>0</v>
      </c>
      <c r="D46" s="110"/>
      <c r="E46" s="161"/>
      <c r="F46" s="111"/>
      <c r="G46" s="370">
        <v>0</v>
      </c>
      <c r="H46" s="370">
        <v>0</v>
      </c>
      <c r="I46" s="370">
        <v>0</v>
      </c>
      <c r="J46" s="370">
        <v>0</v>
      </c>
      <c r="K46" s="113">
        <f t="shared" si="0"/>
        <v>0</v>
      </c>
    </row>
    <row r="47" spans="1:11" s="314" customFormat="1" x14ac:dyDescent="0.2">
      <c r="A47" s="317" t="s">
        <v>406</v>
      </c>
      <c r="B47" s="109"/>
      <c r="C47" s="110">
        <v>0</v>
      </c>
      <c r="D47" s="110"/>
      <c r="E47" s="161"/>
      <c r="F47" s="111"/>
      <c r="G47" s="370">
        <v>0</v>
      </c>
      <c r="H47" s="370">
        <v>0</v>
      </c>
      <c r="I47" s="370">
        <v>0</v>
      </c>
      <c r="J47" s="370">
        <v>0</v>
      </c>
      <c r="K47" s="113">
        <f t="shared" si="0"/>
        <v>0</v>
      </c>
    </row>
    <row r="48" spans="1:11" s="314" customFormat="1" x14ac:dyDescent="0.2">
      <c r="A48" s="317" t="s">
        <v>407</v>
      </c>
      <c r="B48" s="109"/>
      <c r="C48" s="110">
        <v>0</v>
      </c>
      <c r="D48" s="110"/>
      <c r="E48" s="161"/>
      <c r="F48" s="111"/>
      <c r="G48" s="370">
        <v>0</v>
      </c>
      <c r="H48" s="370">
        <v>0</v>
      </c>
      <c r="I48" s="370">
        <v>0</v>
      </c>
      <c r="J48" s="370">
        <v>0</v>
      </c>
      <c r="K48" s="113">
        <f t="shared" si="0"/>
        <v>0</v>
      </c>
    </row>
    <row r="49" spans="1:11" s="314" customFormat="1" x14ac:dyDescent="0.2">
      <c r="A49" s="317" t="s">
        <v>408</v>
      </c>
      <c r="B49" s="109"/>
      <c r="C49" s="110">
        <v>0</v>
      </c>
      <c r="D49" s="110"/>
      <c r="E49" s="161"/>
      <c r="F49" s="111"/>
      <c r="G49" s="370">
        <v>0</v>
      </c>
      <c r="H49" s="370">
        <v>0</v>
      </c>
      <c r="I49" s="370">
        <v>0</v>
      </c>
      <c r="J49" s="370">
        <v>0</v>
      </c>
      <c r="K49" s="113">
        <f t="shared" si="0"/>
        <v>0</v>
      </c>
    </row>
    <row r="50" spans="1:11" s="314" customFormat="1" x14ac:dyDescent="0.2">
      <c r="A50" s="317" t="s">
        <v>409</v>
      </c>
      <c r="B50" s="109"/>
      <c r="C50" s="110">
        <v>0</v>
      </c>
      <c r="D50" s="110"/>
      <c r="E50" s="161"/>
      <c r="F50" s="111"/>
      <c r="G50" s="370">
        <v>0</v>
      </c>
      <c r="H50" s="370">
        <v>0</v>
      </c>
      <c r="I50" s="370">
        <v>0</v>
      </c>
      <c r="J50" s="370">
        <v>0</v>
      </c>
      <c r="K50" s="113">
        <f t="shared" si="0"/>
        <v>0</v>
      </c>
    </row>
    <row r="51" spans="1:11" s="314" customFormat="1" x14ac:dyDescent="0.2">
      <c r="A51" s="317" t="s">
        <v>410</v>
      </c>
      <c r="B51" s="109"/>
      <c r="C51" s="110">
        <v>0</v>
      </c>
      <c r="D51" s="110"/>
      <c r="E51" s="161"/>
      <c r="F51" s="111"/>
      <c r="G51" s="370">
        <v>0</v>
      </c>
      <c r="H51" s="370">
        <v>0</v>
      </c>
      <c r="I51" s="370">
        <v>0</v>
      </c>
      <c r="J51" s="370">
        <v>0</v>
      </c>
      <c r="K51" s="113">
        <f t="shared" si="0"/>
        <v>0</v>
      </c>
    </row>
    <row r="52" spans="1:11" s="314" customFormat="1" x14ac:dyDescent="0.2">
      <c r="A52" s="317" t="s">
        <v>411</v>
      </c>
      <c r="B52" s="109"/>
      <c r="C52" s="110">
        <v>0</v>
      </c>
      <c r="D52" s="110"/>
      <c r="E52" s="161"/>
      <c r="F52" s="111"/>
      <c r="G52" s="370">
        <v>0</v>
      </c>
      <c r="H52" s="370">
        <v>0</v>
      </c>
      <c r="I52" s="370">
        <v>0</v>
      </c>
      <c r="J52" s="370">
        <v>0</v>
      </c>
      <c r="K52" s="113">
        <f t="shared" si="0"/>
        <v>0</v>
      </c>
    </row>
    <row r="53" spans="1:11" s="314" customFormat="1" x14ac:dyDescent="0.2">
      <c r="A53" s="317" t="s">
        <v>412</v>
      </c>
      <c r="B53" s="109"/>
      <c r="C53" s="110">
        <v>0</v>
      </c>
      <c r="D53" s="110"/>
      <c r="E53" s="161"/>
      <c r="F53" s="111"/>
      <c r="G53" s="370">
        <v>0</v>
      </c>
      <c r="H53" s="370">
        <v>0</v>
      </c>
      <c r="I53" s="370">
        <v>0</v>
      </c>
      <c r="J53" s="370">
        <v>0</v>
      </c>
      <c r="K53" s="113">
        <f t="shared" si="0"/>
        <v>0</v>
      </c>
    </row>
    <row r="54" spans="1:11" s="314" customFormat="1" x14ac:dyDescent="0.2">
      <c r="A54" s="317" t="s">
        <v>413</v>
      </c>
      <c r="B54" s="109"/>
      <c r="C54" s="110">
        <v>0</v>
      </c>
      <c r="D54" s="110"/>
      <c r="E54" s="161"/>
      <c r="F54" s="111"/>
      <c r="G54" s="370">
        <v>0</v>
      </c>
      <c r="H54" s="370">
        <v>0</v>
      </c>
      <c r="I54" s="370">
        <v>0</v>
      </c>
      <c r="J54" s="370">
        <v>0</v>
      </c>
      <c r="K54" s="113">
        <f t="shared" si="0"/>
        <v>0</v>
      </c>
    </row>
    <row r="55" spans="1:11" s="314" customFormat="1" x14ac:dyDescent="0.2">
      <c r="A55" s="317" t="s">
        <v>414</v>
      </c>
      <c r="B55" s="109"/>
      <c r="C55" s="110">
        <v>0</v>
      </c>
      <c r="D55" s="110"/>
      <c r="E55" s="161"/>
      <c r="F55" s="111"/>
      <c r="G55" s="370">
        <v>0</v>
      </c>
      <c r="H55" s="370">
        <v>0</v>
      </c>
      <c r="I55" s="370">
        <v>0</v>
      </c>
      <c r="J55" s="370">
        <v>0</v>
      </c>
      <c r="K55" s="113">
        <f t="shared" si="0"/>
        <v>0</v>
      </c>
    </row>
    <row r="56" spans="1:11" s="314" customFormat="1" x14ac:dyDescent="0.2">
      <c r="A56" s="317" t="s">
        <v>415</v>
      </c>
      <c r="B56" s="109"/>
      <c r="C56" s="110">
        <v>0</v>
      </c>
      <c r="D56" s="110"/>
      <c r="E56" s="161"/>
      <c r="F56" s="111"/>
      <c r="G56" s="370">
        <v>0</v>
      </c>
      <c r="H56" s="370">
        <v>0</v>
      </c>
      <c r="I56" s="370">
        <v>0</v>
      </c>
      <c r="J56" s="370">
        <v>0</v>
      </c>
      <c r="K56" s="113">
        <f t="shared" si="0"/>
        <v>0</v>
      </c>
    </row>
    <row r="57" spans="1:11" s="314" customFormat="1" x14ac:dyDescent="0.2">
      <c r="A57" s="317" t="s">
        <v>416</v>
      </c>
      <c r="B57" s="109"/>
      <c r="C57" s="110">
        <v>0</v>
      </c>
      <c r="D57" s="110"/>
      <c r="E57" s="161"/>
      <c r="F57" s="111"/>
      <c r="G57" s="370">
        <v>0</v>
      </c>
      <c r="H57" s="370">
        <v>0</v>
      </c>
      <c r="I57" s="370">
        <v>0</v>
      </c>
      <c r="J57" s="370">
        <v>0</v>
      </c>
      <c r="K57" s="113">
        <f t="shared" si="0"/>
        <v>0</v>
      </c>
    </row>
    <row r="58" spans="1:11" s="314" customFormat="1" x14ac:dyDescent="0.2">
      <c r="A58" s="317" t="s">
        <v>417</v>
      </c>
      <c r="B58" s="109"/>
      <c r="C58" s="110">
        <v>0</v>
      </c>
      <c r="D58" s="110"/>
      <c r="E58" s="161"/>
      <c r="F58" s="111"/>
      <c r="G58" s="370">
        <v>0</v>
      </c>
      <c r="H58" s="370">
        <v>0</v>
      </c>
      <c r="I58" s="370">
        <v>0</v>
      </c>
      <c r="J58" s="370">
        <v>0</v>
      </c>
      <c r="K58" s="113">
        <f t="shared" si="0"/>
        <v>0</v>
      </c>
    </row>
    <row r="59" spans="1:11" s="314" customFormat="1" x14ac:dyDescent="0.2">
      <c r="A59" s="317" t="s">
        <v>418</v>
      </c>
      <c r="B59" s="109"/>
      <c r="C59" s="110">
        <v>0</v>
      </c>
      <c r="D59" s="110"/>
      <c r="E59" s="161"/>
      <c r="F59" s="111"/>
      <c r="G59" s="370">
        <v>0</v>
      </c>
      <c r="H59" s="370">
        <v>0</v>
      </c>
      <c r="I59" s="370">
        <v>0</v>
      </c>
      <c r="J59" s="370">
        <v>0</v>
      </c>
      <c r="K59" s="113">
        <f t="shared" si="0"/>
        <v>0</v>
      </c>
    </row>
    <row r="60" spans="1:11" s="314" customFormat="1" x14ac:dyDescent="0.2">
      <c r="A60" s="317" t="s">
        <v>419</v>
      </c>
      <c r="B60" s="109"/>
      <c r="C60" s="110">
        <v>0</v>
      </c>
      <c r="D60" s="110"/>
      <c r="E60" s="161"/>
      <c r="F60" s="111"/>
      <c r="G60" s="370">
        <v>0</v>
      </c>
      <c r="H60" s="370">
        <v>0</v>
      </c>
      <c r="I60" s="370">
        <v>0</v>
      </c>
      <c r="J60" s="370">
        <v>0</v>
      </c>
      <c r="K60" s="113">
        <f t="shared" si="0"/>
        <v>0</v>
      </c>
    </row>
    <row r="61" spans="1:11" s="314" customFormat="1" x14ac:dyDescent="0.2">
      <c r="A61" s="317" t="s">
        <v>420</v>
      </c>
      <c r="B61" s="109"/>
      <c r="C61" s="110">
        <v>0</v>
      </c>
      <c r="D61" s="110"/>
      <c r="E61" s="161"/>
      <c r="F61" s="111"/>
      <c r="G61" s="370">
        <v>0</v>
      </c>
      <c r="H61" s="370">
        <v>0</v>
      </c>
      <c r="I61" s="370">
        <v>0</v>
      </c>
      <c r="J61" s="370">
        <v>0</v>
      </c>
      <c r="K61" s="113">
        <f t="shared" si="0"/>
        <v>0</v>
      </c>
    </row>
    <row r="62" spans="1:11" s="314" customFormat="1" x14ac:dyDescent="0.2">
      <c r="A62" s="317" t="s">
        <v>421</v>
      </c>
      <c r="B62" s="109"/>
      <c r="C62" s="110">
        <v>0</v>
      </c>
      <c r="D62" s="110"/>
      <c r="E62" s="161"/>
      <c r="F62" s="111"/>
      <c r="G62" s="370">
        <v>0</v>
      </c>
      <c r="H62" s="370">
        <v>0</v>
      </c>
      <c r="I62" s="370">
        <v>0</v>
      </c>
      <c r="J62" s="370">
        <v>0</v>
      </c>
      <c r="K62" s="113">
        <f t="shared" si="0"/>
        <v>0</v>
      </c>
    </row>
    <row r="63" spans="1:11" s="314" customFormat="1" x14ac:dyDescent="0.2">
      <c r="A63" s="317" t="s">
        <v>422</v>
      </c>
      <c r="B63" s="109"/>
      <c r="C63" s="110">
        <v>0</v>
      </c>
      <c r="D63" s="110"/>
      <c r="E63" s="161"/>
      <c r="F63" s="111"/>
      <c r="G63" s="370">
        <v>1</v>
      </c>
      <c r="H63" s="370">
        <v>0</v>
      </c>
      <c r="I63" s="370">
        <v>0</v>
      </c>
      <c r="J63" s="370">
        <v>0</v>
      </c>
      <c r="K63" s="113">
        <f t="shared" si="0"/>
        <v>1</v>
      </c>
    </row>
    <row r="64" spans="1:11" s="314" customFormat="1" x14ac:dyDescent="0.2">
      <c r="A64" s="317" t="s">
        <v>423</v>
      </c>
      <c r="B64" s="109"/>
      <c r="C64" s="110">
        <v>0</v>
      </c>
      <c r="D64" s="110"/>
      <c r="E64" s="161"/>
      <c r="F64" s="111"/>
      <c r="G64" s="370">
        <v>0</v>
      </c>
      <c r="H64" s="370">
        <v>0</v>
      </c>
      <c r="I64" s="370">
        <v>0</v>
      </c>
      <c r="J64" s="370">
        <v>0</v>
      </c>
      <c r="K64" s="113">
        <f t="shared" si="0"/>
        <v>0</v>
      </c>
    </row>
    <row r="65" spans="1:11" s="314" customFormat="1" x14ac:dyDescent="0.2">
      <c r="A65" s="317" t="s">
        <v>424</v>
      </c>
      <c r="B65" s="109"/>
      <c r="C65" s="110">
        <v>0</v>
      </c>
      <c r="D65" s="110"/>
      <c r="E65" s="161"/>
      <c r="F65" s="111"/>
      <c r="G65" s="370">
        <v>0</v>
      </c>
      <c r="H65" s="370">
        <v>0</v>
      </c>
      <c r="I65" s="370">
        <v>0</v>
      </c>
      <c r="J65" s="370">
        <v>0</v>
      </c>
      <c r="K65" s="113">
        <f t="shared" si="0"/>
        <v>0</v>
      </c>
    </row>
    <row r="66" spans="1:11" s="314" customFormat="1" x14ac:dyDescent="0.2">
      <c r="A66" s="317" t="s">
        <v>425</v>
      </c>
      <c r="B66" s="109"/>
      <c r="C66" s="110">
        <v>0</v>
      </c>
      <c r="D66" s="110"/>
      <c r="E66" s="161"/>
      <c r="F66" s="111"/>
      <c r="G66" s="370">
        <v>0</v>
      </c>
      <c r="H66" s="370">
        <v>0</v>
      </c>
      <c r="I66" s="370">
        <v>0</v>
      </c>
      <c r="J66" s="370">
        <v>0</v>
      </c>
      <c r="K66" s="113">
        <f t="shared" si="0"/>
        <v>0</v>
      </c>
    </row>
    <row r="67" spans="1:11" s="314" customFormat="1" x14ac:dyDescent="0.2">
      <c r="A67" s="317" t="s">
        <v>426</v>
      </c>
      <c r="B67" s="109"/>
      <c r="C67" s="110">
        <v>0</v>
      </c>
      <c r="D67" s="110"/>
      <c r="E67" s="161"/>
      <c r="F67" s="111"/>
      <c r="G67" s="370">
        <v>6</v>
      </c>
      <c r="H67" s="370">
        <v>0</v>
      </c>
      <c r="I67" s="370">
        <v>0</v>
      </c>
      <c r="J67" s="370">
        <v>0</v>
      </c>
      <c r="K67" s="113">
        <f t="shared" si="0"/>
        <v>6</v>
      </c>
    </row>
    <row r="68" spans="1:11" s="314" customFormat="1" x14ac:dyDescent="0.2">
      <c r="A68" s="317" t="s">
        <v>427</v>
      </c>
      <c r="B68" s="109"/>
      <c r="C68" s="110">
        <v>0</v>
      </c>
      <c r="D68" s="110"/>
      <c r="E68" s="161"/>
      <c r="F68" s="111"/>
      <c r="G68" s="370">
        <v>0</v>
      </c>
      <c r="H68" s="370">
        <v>0</v>
      </c>
      <c r="I68" s="370">
        <v>0</v>
      </c>
      <c r="J68" s="370">
        <v>0</v>
      </c>
      <c r="K68" s="113">
        <f t="shared" ref="K68:K131" si="1">SUM(B68,F68:J68)</f>
        <v>0</v>
      </c>
    </row>
    <row r="69" spans="1:11" s="314" customFormat="1" x14ac:dyDescent="0.2">
      <c r="A69" s="317" t="s">
        <v>428</v>
      </c>
      <c r="B69" s="109"/>
      <c r="C69" s="110">
        <v>0</v>
      </c>
      <c r="D69" s="110"/>
      <c r="E69" s="161"/>
      <c r="F69" s="111"/>
      <c r="G69" s="370">
        <v>0</v>
      </c>
      <c r="H69" s="370">
        <v>0</v>
      </c>
      <c r="I69" s="370">
        <v>0</v>
      </c>
      <c r="J69" s="370">
        <v>0</v>
      </c>
      <c r="K69" s="113">
        <f t="shared" si="1"/>
        <v>0</v>
      </c>
    </row>
    <row r="70" spans="1:11" s="314" customFormat="1" x14ac:dyDescent="0.2">
      <c r="A70" s="317" t="s">
        <v>429</v>
      </c>
      <c r="B70" s="109"/>
      <c r="C70" s="110">
        <v>0</v>
      </c>
      <c r="D70" s="110"/>
      <c r="E70" s="161"/>
      <c r="F70" s="111"/>
      <c r="G70" s="370">
        <v>0</v>
      </c>
      <c r="H70" s="370">
        <v>0</v>
      </c>
      <c r="I70" s="370">
        <v>0</v>
      </c>
      <c r="J70" s="370">
        <v>0</v>
      </c>
      <c r="K70" s="113">
        <f t="shared" si="1"/>
        <v>0</v>
      </c>
    </row>
    <row r="71" spans="1:11" s="314" customFormat="1" x14ac:dyDescent="0.2">
      <c r="A71" s="317" t="s">
        <v>430</v>
      </c>
      <c r="B71" s="109"/>
      <c r="C71" s="110">
        <v>0</v>
      </c>
      <c r="D71" s="110"/>
      <c r="E71" s="161"/>
      <c r="F71" s="111"/>
      <c r="G71" s="370">
        <v>0</v>
      </c>
      <c r="H71" s="370">
        <v>0</v>
      </c>
      <c r="I71" s="370">
        <v>0</v>
      </c>
      <c r="J71" s="370">
        <v>0</v>
      </c>
      <c r="K71" s="113">
        <f t="shared" si="1"/>
        <v>0</v>
      </c>
    </row>
    <row r="72" spans="1:11" s="314" customFormat="1" x14ac:dyDescent="0.2">
      <c r="A72" s="317" t="s">
        <v>431</v>
      </c>
      <c r="B72" s="109"/>
      <c r="C72" s="110">
        <v>0</v>
      </c>
      <c r="D72" s="110"/>
      <c r="E72" s="161"/>
      <c r="F72" s="111"/>
      <c r="G72" s="370">
        <v>0</v>
      </c>
      <c r="H72" s="370">
        <v>0</v>
      </c>
      <c r="I72" s="370">
        <v>0</v>
      </c>
      <c r="J72" s="370">
        <v>0</v>
      </c>
      <c r="K72" s="113">
        <f t="shared" si="1"/>
        <v>0</v>
      </c>
    </row>
    <row r="73" spans="1:11" s="314" customFormat="1" x14ac:dyDescent="0.2">
      <c r="A73" s="317" t="s">
        <v>432</v>
      </c>
      <c r="B73" s="109"/>
      <c r="C73" s="110">
        <v>0</v>
      </c>
      <c r="D73" s="110"/>
      <c r="E73" s="161"/>
      <c r="F73" s="111"/>
      <c r="G73" s="370">
        <v>0</v>
      </c>
      <c r="H73" s="370">
        <v>0</v>
      </c>
      <c r="I73" s="370">
        <v>0</v>
      </c>
      <c r="J73" s="370">
        <v>0</v>
      </c>
      <c r="K73" s="113">
        <f t="shared" si="1"/>
        <v>0</v>
      </c>
    </row>
    <row r="74" spans="1:11" s="314" customFormat="1" x14ac:dyDescent="0.2">
      <c r="A74" s="317" t="s">
        <v>433</v>
      </c>
      <c r="B74" s="109"/>
      <c r="C74" s="110">
        <v>0</v>
      </c>
      <c r="D74" s="110"/>
      <c r="E74" s="161"/>
      <c r="F74" s="111">
        <v>1</v>
      </c>
      <c r="G74" s="370">
        <v>0</v>
      </c>
      <c r="H74" s="370">
        <v>0</v>
      </c>
      <c r="I74" s="370">
        <v>0</v>
      </c>
      <c r="J74" s="370">
        <v>0</v>
      </c>
      <c r="K74" s="113">
        <f t="shared" si="1"/>
        <v>1</v>
      </c>
    </row>
    <row r="75" spans="1:11" s="314" customFormat="1" x14ac:dyDescent="0.2">
      <c r="A75" s="317" t="s">
        <v>434</v>
      </c>
      <c r="B75" s="109"/>
      <c r="C75" s="110">
        <v>0</v>
      </c>
      <c r="D75" s="110"/>
      <c r="E75" s="161"/>
      <c r="F75" s="111"/>
      <c r="G75" s="370">
        <v>0</v>
      </c>
      <c r="H75" s="370">
        <v>0</v>
      </c>
      <c r="I75" s="370">
        <v>0</v>
      </c>
      <c r="J75" s="370">
        <v>0</v>
      </c>
      <c r="K75" s="113">
        <f t="shared" si="1"/>
        <v>0</v>
      </c>
    </row>
    <row r="76" spans="1:11" s="314" customFormat="1" x14ac:dyDescent="0.2">
      <c r="A76" s="317" t="s">
        <v>435</v>
      </c>
      <c r="B76" s="109"/>
      <c r="C76" s="110">
        <v>0</v>
      </c>
      <c r="D76" s="110"/>
      <c r="E76" s="161"/>
      <c r="F76" s="111"/>
      <c r="G76" s="370">
        <v>0</v>
      </c>
      <c r="H76" s="370">
        <v>0</v>
      </c>
      <c r="I76" s="370">
        <v>0</v>
      </c>
      <c r="J76" s="370">
        <v>0</v>
      </c>
      <c r="K76" s="113">
        <f t="shared" si="1"/>
        <v>0</v>
      </c>
    </row>
    <row r="77" spans="1:11" s="314" customFormat="1" x14ac:dyDescent="0.2">
      <c r="A77" s="317" t="s">
        <v>436</v>
      </c>
      <c r="B77" s="109"/>
      <c r="C77" s="110">
        <v>0</v>
      </c>
      <c r="D77" s="110"/>
      <c r="E77" s="161"/>
      <c r="F77" s="111"/>
      <c r="G77" s="370">
        <v>0</v>
      </c>
      <c r="H77" s="370">
        <v>0</v>
      </c>
      <c r="I77" s="370">
        <v>0</v>
      </c>
      <c r="J77" s="370">
        <v>0</v>
      </c>
      <c r="K77" s="113">
        <f t="shared" si="1"/>
        <v>0</v>
      </c>
    </row>
    <row r="78" spans="1:11" s="314" customFormat="1" x14ac:dyDescent="0.2">
      <c r="A78" s="317" t="s">
        <v>437</v>
      </c>
      <c r="B78" s="109"/>
      <c r="C78" s="110">
        <v>0</v>
      </c>
      <c r="D78" s="110"/>
      <c r="E78" s="161"/>
      <c r="F78" s="111"/>
      <c r="G78" s="370">
        <v>0</v>
      </c>
      <c r="H78" s="370">
        <v>0</v>
      </c>
      <c r="I78" s="370">
        <v>0</v>
      </c>
      <c r="J78" s="370">
        <v>0</v>
      </c>
      <c r="K78" s="113">
        <f t="shared" si="1"/>
        <v>0</v>
      </c>
    </row>
    <row r="79" spans="1:11" s="314" customFormat="1" x14ac:dyDescent="0.2">
      <c r="A79" s="317" t="s">
        <v>438</v>
      </c>
      <c r="B79" s="109"/>
      <c r="C79" s="110">
        <v>0</v>
      </c>
      <c r="D79" s="110"/>
      <c r="E79" s="161"/>
      <c r="F79" s="111"/>
      <c r="G79" s="370">
        <v>0</v>
      </c>
      <c r="H79" s="370">
        <v>0</v>
      </c>
      <c r="I79" s="370">
        <v>0</v>
      </c>
      <c r="J79" s="370">
        <v>0</v>
      </c>
      <c r="K79" s="113">
        <f t="shared" si="1"/>
        <v>0</v>
      </c>
    </row>
    <row r="80" spans="1:11" s="314" customFormat="1" x14ac:dyDescent="0.2">
      <c r="A80" s="317" t="s">
        <v>439</v>
      </c>
      <c r="B80" s="109"/>
      <c r="C80" s="110">
        <v>0</v>
      </c>
      <c r="D80" s="110"/>
      <c r="E80" s="161"/>
      <c r="F80" s="111"/>
      <c r="G80" s="370">
        <v>3</v>
      </c>
      <c r="H80" s="370">
        <v>1</v>
      </c>
      <c r="I80" s="370">
        <v>0</v>
      </c>
      <c r="J80" s="370">
        <v>0</v>
      </c>
      <c r="K80" s="113">
        <f t="shared" si="1"/>
        <v>4</v>
      </c>
    </row>
    <row r="81" spans="1:13" s="314" customFormat="1" x14ac:dyDescent="0.2">
      <c r="A81" s="317" t="s">
        <v>440</v>
      </c>
      <c r="B81" s="109">
        <v>5</v>
      </c>
      <c r="C81" s="110">
        <v>0</v>
      </c>
      <c r="D81" s="110"/>
      <c r="E81" s="161"/>
      <c r="F81" s="111"/>
      <c r="G81" s="370">
        <v>2</v>
      </c>
      <c r="H81" s="370">
        <v>1</v>
      </c>
      <c r="I81" s="370">
        <v>0</v>
      </c>
      <c r="J81" s="370">
        <v>0</v>
      </c>
      <c r="K81" s="113">
        <f t="shared" si="1"/>
        <v>8</v>
      </c>
    </row>
    <row r="82" spans="1:13" s="314" customFormat="1" x14ac:dyDescent="0.2">
      <c r="A82" s="317" t="s">
        <v>441</v>
      </c>
      <c r="B82" s="109"/>
      <c r="C82" s="110">
        <v>0</v>
      </c>
      <c r="D82" s="110"/>
      <c r="E82" s="161"/>
      <c r="F82" s="111"/>
      <c r="G82" s="370">
        <v>0</v>
      </c>
      <c r="H82" s="370">
        <v>0</v>
      </c>
      <c r="I82" s="370">
        <v>0</v>
      </c>
      <c r="J82" s="370">
        <v>0</v>
      </c>
      <c r="K82" s="113">
        <f t="shared" si="1"/>
        <v>0</v>
      </c>
    </row>
    <row r="83" spans="1:13" s="314" customFormat="1" x14ac:dyDescent="0.2">
      <c r="A83" s="317" t="s">
        <v>442</v>
      </c>
      <c r="B83" s="109"/>
      <c r="C83" s="110">
        <v>0</v>
      </c>
      <c r="D83" s="110"/>
      <c r="E83" s="161"/>
      <c r="F83" s="111"/>
      <c r="G83" s="370">
        <v>0</v>
      </c>
      <c r="H83" s="370">
        <v>0</v>
      </c>
      <c r="I83" s="370">
        <v>0</v>
      </c>
      <c r="J83" s="370">
        <v>0</v>
      </c>
      <c r="K83" s="113">
        <f t="shared" si="1"/>
        <v>0</v>
      </c>
    </row>
    <row r="84" spans="1:13" s="314" customFormat="1" x14ac:dyDescent="0.2">
      <c r="A84" s="317" t="s">
        <v>443</v>
      </c>
      <c r="B84" s="109"/>
      <c r="C84" s="110">
        <v>0</v>
      </c>
      <c r="D84" s="110"/>
      <c r="E84" s="161"/>
      <c r="F84" s="111"/>
      <c r="G84" s="370">
        <v>0</v>
      </c>
      <c r="H84" s="370">
        <v>0</v>
      </c>
      <c r="I84" s="370">
        <v>0</v>
      </c>
      <c r="J84" s="370">
        <v>0</v>
      </c>
      <c r="K84" s="113">
        <f t="shared" si="1"/>
        <v>0</v>
      </c>
    </row>
    <row r="85" spans="1:13" s="314" customFormat="1" x14ac:dyDescent="0.2">
      <c r="A85" s="317" t="s">
        <v>444</v>
      </c>
      <c r="B85" s="109"/>
      <c r="C85" s="110">
        <v>0</v>
      </c>
      <c r="D85" s="110"/>
      <c r="E85" s="161"/>
      <c r="F85" s="111"/>
      <c r="G85" s="370">
        <v>0</v>
      </c>
      <c r="H85" s="370">
        <v>0</v>
      </c>
      <c r="I85" s="370">
        <v>0</v>
      </c>
      <c r="J85" s="370">
        <v>0</v>
      </c>
      <c r="K85" s="113">
        <f t="shared" si="1"/>
        <v>0</v>
      </c>
    </row>
    <row r="86" spans="1:13" s="314" customFormat="1" x14ac:dyDescent="0.2">
      <c r="A86" s="317" t="s">
        <v>445</v>
      </c>
      <c r="B86" s="109">
        <v>3</v>
      </c>
      <c r="C86" s="110">
        <v>0</v>
      </c>
      <c r="D86" s="110"/>
      <c r="E86" s="161"/>
      <c r="F86" s="111"/>
      <c r="G86" s="370">
        <v>0</v>
      </c>
      <c r="H86" s="370">
        <v>0</v>
      </c>
      <c r="I86" s="370">
        <v>0</v>
      </c>
      <c r="J86" s="370">
        <v>0</v>
      </c>
      <c r="K86" s="113">
        <f t="shared" si="1"/>
        <v>3</v>
      </c>
    </row>
    <row r="87" spans="1:13" s="314" customFormat="1" x14ac:dyDescent="0.2">
      <c r="A87" s="317" t="s">
        <v>446</v>
      </c>
      <c r="B87" s="109"/>
      <c r="C87" s="110">
        <v>0</v>
      </c>
      <c r="D87" s="110"/>
      <c r="E87" s="161"/>
      <c r="F87" s="111"/>
      <c r="G87" s="370">
        <v>1</v>
      </c>
      <c r="H87" s="370">
        <v>0</v>
      </c>
      <c r="I87" s="370">
        <v>0</v>
      </c>
      <c r="J87" s="370">
        <v>0</v>
      </c>
      <c r="K87" s="113">
        <f t="shared" si="1"/>
        <v>1</v>
      </c>
    </row>
    <row r="88" spans="1:13" s="314" customFormat="1" x14ac:dyDescent="0.2">
      <c r="A88" s="317" t="s">
        <v>447</v>
      </c>
      <c r="B88" s="109">
        <v>17</v>
      </c>
      <c r="C88" s="110">
        <v>0</v>
      </c>
      <c r="D88" s="110"/>
      <c r="E88" s="161"/>
      <c r="F88" s="111">
        <v>9</v>
      </c>
      <c r="G88" s="370">
        <v>3</v>
      </c>
      <c r="H88" s="370">
        <v>0</v>
      </c>
      <c r="I88" s="370">
        <v>1</v>
      </c>
      <c r="J88" s="370">
        <v>0</v>
      </c>
      <c r="K88" s="113">
        <f t="shared" si="1"/>
        <v>30</v>
      </c>
    </row>
    <row r="89" spans="1:13" s="314" customFormat="1" x14ac:dyDescent="0.2">
      <c r="A89" s="317" t="s">
        <v>448</v>
      </c>
      <c r="B89" s="109"/>
      <c r="C89" s="110">
        <v>0</v>
      </c>
      <c r="D89" s="110"/>
      <c r="E89" s="161"/>
      <c r="F89" s="111"/>
      <c r="G89" s="370">
        <v>0</v>
      </c>
      <c r="H89" s="370">
        <v>0</v>
      </c>
      <c r="I89" s="370">
        <v>0</v>
      </c>
      <c r="J89" s="370">
        <v>0</v>
      </c>
      <c r="K89" s="113">
        <f t="shared" si="1"/>
        <v>0</v>
      </c>
    </row>
    <row r="90" spans="1:13" s="314" customFormat="1" x14ac:dyDescent="0.2">
      <c r="A90" s="317" t="s">
        <v>449</v>
      </c>
      <c r="B90" s="109">
        <v>3</v>
      </c>
      <c r="C90" s="110">
        <v>0</v>
      </c>
      <c r="D90" s="110"/>
      <c r="E90" s="161"/>
      <c r="F90" s="111"/>
      <c r="G90" s="370">
        <v>0</v>
      </c>
      <c r="H90" s="370">
        <v>0</v>
      </c>
      <c r="I90" s="370">
        <v>0</v>
      </c>
      <c r="J90" s="370">
        <v>0</v>
      </c>
      <c r="K90" s="113">
        <f t="shared" si="1"/>
        <v>3</v>
      </c>
    </row>
    <row r="91" spans="1:13" s="314" customFormat="1" x14ac:dyDescent="0.2">
      <c r="A91" s="333" t="s">
        <v>450</v>
      </c>
      <c r="B91" s="109"/>
      <c r="C91" s="110">
        <v>0</v>
      </c>
      <c r="D91" s="110"/>
      <c r="E91" s="161"/>
      <c r="F91" s="111"/>
      <c r="G91" s="370">
        <v>0</v>
      </c>
      <c r="H91" s="370">
        <v>0</v>
      </c>
      <c r="I91" s="370">
        <v>0</v>
      </c>
      <c r="J91" s="370">
        <v>0</v>
      </c>
      <c r="K91" s="113">
        <f t="shared" si="1"/>
        <v>0</v>
      </c>
    </row>
    <row r="92" spans="1:13" s="314" customFormat="1" x14ac:dyDescent="0.2">
      <c r="A92" s="317" t="s">
        <v>451</v>
      </c>
      <c r="B92" s="109"/>
      <c r="C92" s="110">
        <v>0</v>
      </c>
      <c r="D92" s="110"/>
      <c r="E92" s="161"/>
      <c r="F92" s="111"/>
      <c r="G92" s="370">
        <v>0</v>
      </c>
      <c r="H92" s="370">
        <v>0</v>
      </c>
      <c r="I92" s="370">
        <v>0</v>
      </c>
      <c r="J92" s="370">
        <v>0</v>
      </c>
      <c r="K92" s="113">
        <f t="shared" si="1"/>
        <v>0</v>
      </c>
      <c r="M92" s="101"/>
    </row>
    <row r="93" spans="1:13" s="314" customFormat="1" x14ac:dyDescent="0.2">
      <c r="A93" s="317" t="s">
        <v>452</v>
      </c>
      <c r="B93" s="109"/>
      <c r="C93" s="110">
        <v>0</v>
      </c>
      <c r="D93" s="110"/>
      <c r="E93" s="161"/>
      <c r="F93" s="111"/>
      <c r="G93" s="370">
        <v>0</v>
      </c>
      <c r="H93" s="370">
        <v>0</v>
      </c>
      <c r="I93" s="370">
        <v>0</v>
      </c>
      <c r="J93" s="370">
        <v>0</v>
      </c>
      <c r="K93" s="113">
        <f t="shared" si="1"/>
        <v>0</v>
      </c>
    </row>
    <row r="94" spans="1:13" s="314" customFormat="1" x14ac:dyDescent="0.2">
      <c r="A94" s="317" t="s">
        <v>453</v>
      </c>
      <c r="B94" s="109"/>
      <c r="C94" s="110">
        <v>0</v>
      </c>
      <c r="D94" s="110"/>
      <c r="E94" s="161"/>
      <c r="F94" s="111"/>
      <c r="G94" s="370">
        <v>0</v>
      </c>
      <c r="H94" s="370">
        <v>0</v>
      </c>
      <c r="I94" s="370">
        <v>0</v>
      </c>
      <c r="J94" s="370">
        <v>0</v>
      </c>
      <c r="K94" s="113">
        <f t="shared" si="1"/>
        <v>0</v>
      </c>
    </row>
    <row r="95" spans="1:13" s="314" customFormat="1" x14ac:dyDescent="0.2">
      <c r="A95" s="317" t="s">
        <v>454</v>
      </c>
      <c r="B95" s="109"/>
      <c r="C95" s="110">
        <v>0</v>
      </c>
      <c r="D95" s="110"/>
      <c r="E95" s="161"/>
      <c r="F95" s="111"/>
      <c r="G95" s="370">
        <v>0</v>
      </c>
      <c r="H95" s="370">
        <v>0</v>
      </c>
      <c r="I95" s="370">
        <v>0</v>
      </c>
      <c r="J95" s="370">
        <v>0</v>
      </c>
      <c r="K95" s="113">
        <f t="shared" si="1"/>
        <v>0</v>
      </c>
    </row>
    <row r="96" spans="1:13" s="314" customFormat="1" x14ac:dyDescent="0.2">
      <c r="A96" s="317" t="s">
        <v>455</v>
      </c>
      <c r="B96" s="109"/>
      <c r="C96" s="110">
        <v>0</v>
      </c>
      <c r="D96" s="110"/>
      <c r="E96" s="161"/>
      <c r="F96" s="111"/>
      <c r="G96" s="370">
        <v>0</v>
      </c>
      <c r="H96" s="370">
        <v>0</v>
      </c>
      <c r="I96" s="370">
        <v>0</v>
      </c>
      <c r="J96" s="370">
        <v>0</v>
      </c>
      <c r="K96" s="113">
        <f t="shared" si="1"/>
        <v>0</v>
      </c>
    </row>
    <row r="97" spans="1:11" s="314" customFormat="1" x14ac:dyDescent="0.2">
      <c r="A97" s="317" t="s">
        <v>456</v>
      </c>
      <c r="B97" s="109"/>
      <c r="C97" s="110">
        <v>0</v>
      </c>
      <c r="D97" s="110"/>
      <c r="E97" s="161"/>
      <c r="F97" s="111"/>
      <c r="G97" s="370">
        <v>0</v>
      </c>
      <c r="H97" s="370">
        <v>0</v>
      </c>
      <c r="I97" s="370">
        <v>0</v>
      </c>
      <c r="J97" s="370">
        <v>0</v>
      </c>
      <c r="K97" s="113">
        <f t="shared" si="1"/>
        <v>0</v>
      </c>
    </row>
    <row r="98" spans="1:11" s="314" customFormat="1" x14ac:dyDescent="0.2">
      <c r="A98" s="317" t="s">
        <v>457</v>
      </c>
      <c r="B98" s="109"/>
      <c r="C98" s="110">
        <v>0</v>
      </c>
      <c r="D98" s="110"/>
      <c r="E98" s="161"/>
      <c r="F98" s="111"/>
      <c r="G98" s="370">
        <v>0</v>
      </c>
      <c r="H98" s="370">
        <v>0</v>
      </c>
      <c r="I98" s="370">
        <v>0</v>
      </c>
      <c r="J98" s="370">
        <v>0</v>
      </c>
      <c r="K98" s="113">
        <f t="shared" si="1"/>
        <v>0</v>
      </c>
    </row>
    <row r="99" spans="1:11" s="314" customFormat="1" x14ac:dyDescent="0.2">
      <c r="A99" s="317" t="s">
        <v>458</v>
      </c>
      <c r="B99" s="109"/>
      <c r="C99" s="110">
        <v>0</v>
      </c>
      <c r="D99" s="110"/>
      <c r="E99" s="161"/>
      <c r="F99" s="111"/>
      <c r="G99" s="370">
        <v>0</v>
      </c>
      <c r="H99" s="370">
        <v>0</v>
      </c>
      <c r="I99" s="370">
        <v>0</v>
      </c>
      <c r="J99" s="370">
        <v>0</v>
      </c>
      <c r="K99" s="113">
        <f t="shared" si="1"/>
        <v>0</v>
      </c>
    </row>
    <row r="100" spans="1:11" s="314" customFormat="1" x14ac:dyDescent="0.2">
      <c r="A100" s="317" t="s">
        <v>459</v>
      </c>
      <c r="B100" s="109"/>
      <c r="C100" s="110">
        <v>0</v>
      </c>
      <c r="D100" s="110"/>
      <c r="E100" s="161"/>
      <c r="F100" s="111"/>
      <c r="G100" s="370">
        <v>0</v>
      </c>
      <c r="H100" s="370">
        <v>0</v>
      </c>
      <c r="I100" s="370">
        <v>0</v>
      </c>
      <c r="J100" s="370">
        <v>0</v>
      </c>
      <c r="K100" s="113">
        <f t="shared" si="1"/>
        <v>0</v>
      </c>
    </row>
    <row r="101" spans="1:11" s="314" customFormat="1" x14ac:dyDescent="0.2">
      <c r="A101" s="317" t="s">
        <v>460</v>
      </c>
      <c r="B101" s="109"/>
      <c r="C101" s="110">
        <v>0</v>
      </c>
      <c r="D101" s="110"/>
      <c r="E101" s="161"/>
      <c r="F101" s="111"/>
      <c r="G101" s="370">
        <v>0</v>
      </c>
      <c r="H101" s="370">
        <v>0</v>
      </c>
      <c r="I101" s="370">
        <v>0</v>
      </c>
      <c r="J101" s="370">
        <v>0</v>
      </c>
      <c r="K101" s="113">
        <f t="shared" si="1"/>
        <v>0</v>
      </c>
    </row>
    <row r="102" spans="1:11" s="314" customFormat="1" x14ac:dyDescent="0.2">
      <c r="A102" s="317" t="s">
        <v>461</v>
      </c>
      <c r="B102" s="109"/>
      <c r="C102" s="110">
        <v>0</v>
      </c>
      <c r="D102" s="110"/>
      <c r="E102" s="161"/>
      <c r="F102" s="111"/>
      <c r="G102" s="370">
        <v>0</v>
      </c>
      <c r="H102" s="370">
        <v>0</v>
      </c>
      <c r="I102" s="370">
        <v>0</v>
      </c>
      <c r="J102" s="370">
        <v>0</v>
      </c>
      <c r="K102" s="113">
        <f t="shared" si="1"/>
        <v>0</v>
      </c>
    </row>
    <row r="103" spans="1:11" s="314" customFormat="1" x14ac:dyDescent="0.2">
      <c r="A103" s="317" t="s">
        <v>462</v>
      </c>
      <c r="B103" s="109"/>
      <c r="C103" s="110">
        <v>0</v>
      </c>
      <c r="D103" s="110"/>
      <c r="E103" s="161"/>
      <c r="F103" s="111"/>
      <c r="G103" s="370">
        <v>0</v>
      </c>
      <c r="H103" s="370">
        <v>0</v>
      </c>
      <c r="I103" s="370">
        <v>0</v>
      </c>
      <c r="J103" s="370">
        <v>0</v>
      </c>
      <c r="K103" s="113">
        <f t="shared" si="1"/>
        <v>0</v>
      </c>
    </row>
    <row r="104" spans="1:11" s="314" customFormat="1" x14ac:dyDescent="0.2">
      <c r="A104" s="317" t="s">
        <v>463</v>
      </c>
      <c r="B104" s="109"/>
      <c r="C104" s="110">
        <v>0</v>
      </c>
      <c r="D104" s="110"/>
      <c r="E104" s="161"/>
      <c r="F104" s="111"/>
      <c r="G104" s="370">
        <v>0</v>
      </c>
      <c r="H104" s="370">
        <v>0</v>
      </c>
      <c r="I104" s="370">
        <v>0</v>
      </c>
      <c r="J104" s="370">
        <v>0</v>
      </c>
      <c r="K104" s="113">
        <f t="shared" si="1"/>
        <v>0</v>
      </c>
    </row>
    <row r="105" spans="1:11" s="314" customFormat="1" x14ac:dyDescent="0.2">
      <c r="A105" s="317" t="s">
        <v>464</v>
      </c>
      <c r="B105" s="109"/>
      <c r="C105" s="110">
        <v>0</v>
      </c>
      <c r="D105" s="110"/>
      <c r="E105" s="161"/>
      <c r="F105" s="111"/>
      <c r="G105" s="370">
        <v>0</v>
      </c>
      <c r="H105" s="370">
        <v>0</v>
      </c>
      <c r="I105" s="370">
        <v>0</v>
      </c>
      <c r="J105" s="370">
        <v>0</v>
      </c>
      <c r="K105" s="113">
        <f t="shared" si="1"/>
        <v>0</v>
      </c>
    </row>
    <row r="106" spans="1:11" s="314" customFormat="1" x14ac:dyDescent="0.2">
      <c r="A106" s="317" t="s">
        <v>465</v>
      </c>
      <c r="B106" s="109"/>
      <c r="C106" s="110">
        <v>0</v>
      </c>
      <c r="D106" s="110"/>
      <c r="E106" s="161"/>
      <c r="F106" s="111"/>
      <c r="G106" s="370">
        <v>0</v>
      </c>
      <c r="H106" s="370">
        <v>0</v>
      </c>
      <c r="I106" s="370">
        <v>0</v>
      </c>
      <c r="J106" s="370">
        <v>0</v>
      </c>
      <c r="K106" s="113">
        <f t="shared" si="1"/>
        <v>0</v>
      </c>
    </row>
    <row r="107" spans="1:11" s="314" customFormat="1" x14ac:dyDescent="0.2">
      <c r="A107" s="317" t="s">
        <v>466</v>
      </c>
      <c r="B107" s="109"/>
      <c r="C107" s="110">
        <v>0</v>
      </c>
      <c r="D107" s="110"/>
      <c r="E107" s="161"/>
      <c r="F107" s="111"/>
      <c r="G107" s="370">
        <v>0</v>
      </c>
      <c r="H107" s="370">
        <v>0</v>
      </c>
      <c r="I107" s="370">
        <v>0</v>
      </c>
      <c r="J107" s="370">
        <v>0</v>
      </c>
      <c r="K107" s="113">
        <f t="shared" si="1"/>
        <v>0</v>
      </c>
    </row>
    <row r="108" spans="1:11" s="314" customFormat="1" x14ac:dyDescent="0.2">
      <c r="A108" s="317" t="s">
        <v>467</v>
      </c>
      <c r="B108" s="109"/>
      <c r="C108" s="110">
        <v>0</v>
      </c>
      <c r="D108" s="110"/>
      <c r="E108" s="161"/>
      <c r="F108" s="111"/>
      <c r="G108" s="370">
        <v>0</v>
      </c>
      <c r="H108" s="370">
        <v>0</v>
      </c>
      <c r="I108" s="370">
        <v>0</v>
      </c>
      <c r="J108" s="370">
        <v>0</v>
      </c>
      <c r="K108" s="113">
        <f t="shared" si="1"/>
        <v>0</v>
      </c>
    </row>
    <row r="109" spans="1:11" s="314" customFormat="1" x14ac:dyDescent="0.2">
      <c r="A109" s="317" t="s">
        <v>468</v>
      </c>
      <c r="B109" s="109"/>
      <c r="C109" s="110">
        <v>0</v>
      </c>
      <c r="D109" s="110"/>
      <c r="E109" s="161"/>
      <c r="F109" s="111"/>
      <c r="G109" s="370">
        <v>0</v>
      </c>
      <c r="H109" s="370">
        <v>0</v>
      </c>
      <c r="I109" s="370">
        <v>0</v>
      </c>
      <c r="J109" s="370">
        <v>0</v>
      </c>
      <c r="K109" s="113">
        <f t="shared" si="1"/>
        <v>0</v>
      </c>
    </row>
    <row r="110" spans="1:11" s="314" customFormat="1" x14ac:dyDescent="0.2">
      <c r="A110" s="317" t="s">
        <v>469</v>
      </c>
      <c r="B110" s="109"/>
      <c r="C110" s="110">
        <v>0</v>
      </c>
      <c r="D110" s="110"/>
      <c r="E110" s="161"/>
      <c r="F110" s="111"/>
      <c r="G110" s="370">
        <v>0</v>
      </c>
      <c r="H110" s="370">
        <v>0</v>
      </c>
      <c r="I110" s="370">
        <v>0</v>
      </c>
      <c r="J110" s="370">
        <v>0</v>
      </c>
      <c r="K110" s="113">
        <f t="shared" si="1"/>
        <v>0</v>
      </c>
    </row>
    <row r="111" spans="1:11" s="314" customFormat="1" x14ac:dyDescent="0.2">
      <c r="A111" s="317" t="s">
        <v>470</v>
      </c>
      <c r="B111" s="109"/>
      <c r="C111" s="110">
        <v>0</v>
      </c>
      <c r="D111" s="110"/>
      <c r="E111" s="161"/>
      <c r="F111" s="111"/>
      <c r="G111" s="370">
        <v>0</v>
      </c>
      <c r="H111" s="370">
        <v>0</v>
      </c>
      <c r="I111" s="370">
        <v>0</v>
      </c>
      <c r="J111" s="370">
        <v>0</v>
      </c>
      <c r="K111" s="113">
        <f t="shared" si="1"/>
        <v>0</v>
      </c>
    </row>
    <row r="112" spans="1:11" s="314" customFormat="1" x14ac:dyDescent="0.2">
      <c r="A112" s="317" t="s">
        <v>471</v>
      </c>
      <c r="B112" s="109"/>
      <c r="C112" s="110">
        <v>0</v>
      </c>
      <c r="D112" s="110"/>
      <c r="E112" s="161"/>
      <c r="F112" s="111"/>
      <c r="G112" s="370">
        <v>0</v>
      </c>
      <c r="H112" s="370">
        <v>0</v>
      </c>
      <c r="I112" s="370">
        <v>0</v>
      </c>
      <c r="J112" s="370">
        <v>0</v>
      </c>
      <c r="K112" s="113">
        <f t="shared" si="1"/>
        <v>0</v>
      </c>
    </row>
    <row r="113" spans="1:11" s="314" customFormat="1" x14ac:dyDescent="0.2">
      <c r="A113" s="317" t="s">
        <v>472</v>
      </c>
      <c r="B113" s="109"/>
      <c r="C113" s="110">
        <v>0</v>
      </c>
      <c r="D113" s="110"/>
      <c r="E113" s="161"/>
      <c r="F113" s="111"/>
      <c r="G113" s="370">
        <v>0</v>
      </c>
      <c r="H113" s="370">
        <v>0</v>
      </c>
      <c r="I113" s="370">
        <v>0</v>
      </c>
      <c r="J113" s="370">
        <v>0</v>
      </c>
      <c r="K113" s="113">
        <f t="shared" si="1"/>
        <v>0</v>
      </c>
    </row>
    <row r="114" spans="1:11" s="314" customFormat="1" x14ac:dyDescent="0.2">
      <c r="A114" s="317" t="s">
        <v>473</v>
      </c>
      <c r="B114" s="109"/>
      <c r="C114" s="110">
        <v>0</v>
      </c>
      <c r="D114" s="110"/>
      <c r="E114" s="161"/>
      <c r="F114" s="111"/>
      <c r="G114" s="370">
        <v>0</v>
      </c>
      <c r="H114" s="370">
        <v>0</v>
      </c>
      <c r="I114" s="370">
        <v>0</v>
      </c>
      <c r="J114" s="370">
        <v>0</v>
      </c>
      <c r="K114" s="113">
        <f t="shared" si="1"/>
        <v>0</v>
      </c>
    </row>
    <row r="115" spans="1:11" s="314" customFormat="1" x14ac:dyDescent="0.2">
      <c r="A115" s="317" t="s">
        <v>474</v>
      </c>
      <c r="B115" s="109"/>
      <c r="C115" s="110">
        <v>0</v>
      </c>
      <c r="D115" s="110"/>
      <c r="E115" s="161"/>
      <c r="F115" s="111"/>
      <c r="G115" s="370">
        <v>0</v>
      </c>
      <c r="H115" s="370">
        <v>0</v>
      </c>
      <c r="I115" s="370">
        <v>0</v>
      </c>
      <c r="J115" s="370">
        <v>0</v>
      </c>
      <c r="K115" s="113">
        <f t="shared" si="1"/>
        <v>0</v>
      </c>
    </row>
    <row r="116" spans="1:11" s="314" customFormat="1" x14ac:dyDescent="0.2">
      <c r="A116" s="317" t="s">
        <v>475</v>
      </c>
      <c r="B116" s="109"/>
      <c r="C116" s="110">
        <v>0</v>
      </c>
      <c r="D116" s="110"/>
      <c r="E116" s="161"/>
      <c r="F116" s="111"/>
      <c r="G116" s="370">
        <v>0</v>
      </c>
      <c r="H116" s="370">
        <v>0</v>
      </c>
      <c r="I116" s="370">
        <v>0</v>
      </c>
      <c r="J116" s="370">
        <v>0</v>
      </c>
      <c r="K116" s="113">
        <f t="shared" si="1"/>
        <v>0</v>
      </c>
    </row>
    <row r="117" spans="1:11" s="314" customFormat="1" x14ac:dyDescent="0.2">
      <c r="A117" s="317" t="s">
        <v>476</v>
      </c>
      <c r="B117" s="109"/>
      <c r="C117" s="110">
        <v>0</v>
      </c>
      <c r="D117" s="110"/>
      <c r="E117" s="161"/>
      <c r="F117" s="111"/>
      <c r="G117" s="370">
        <v>0</v>
      </c>
      <c r="H117" s="370">
        <v>0</v>
      </c>
      <c r="I117" s="370">
        <v>0</v>
      </c>
      <c r="J117" s="370">
        <v>0</v>
      </c>
      <c r="K117" s="113">
        <f t="shared" si="1"/>
        <v>0</v>
      </c>
    </row>
    <row r="118" spans="1:11" s="314" customFormat="1" x14ac:dyDescent="0.2">
      <c r="A118" s="317" t="s">
        <v>477</v>
      </c>
      <c r="B118" s="109"/>
      <c r="C118" s="110">
        <v>0</v>
      </c>
      <c r="D118" s="110"/>
      <c r="E118" s="161"/>
      <c r="F118" s="111"/>
      <c r="G118" s="370">
        <v>0</v>
      </c>
      <c r="H118" s="370">
        <v>0</v>
      </c>
      <c r="I118" s="370">
        <v>0</v>
      </c>
      <c r="J118" s="370">
        <v>0</v>
      </c>
      <c r="K118" s="113">
        <f t="shared" si="1"/>
        <v>0</v>
      </c>
    </row>
    <row r="119" spans="1:11" s="314" customFormat="1" x14ac:dyDescent="0.2">
      <c r="A119" s="317" t="s">
        <v>478</v>
      </c>
      <c r="B119" s="109"/>
      <c r="C119" s="110">
        <v>0</v>
      </c>
      <c r="D119" s="110"/>
      <c r="E119" s="161"/>
      <c r="F119" s="111"/>
      <c r="G119" s="370">
        <v>0</v>
      </c>
      <c r="H119" s="370">
        <v>0</v>
      </c>
      <c r="I119" s="370">
        <v>0</v>
      </c>
      <c r="J119" s="370">
        <v>0</v>
      </c>
      <c r="K119" s="113">
        <f t="shared" si="1"/>
        <v>0</v>
      </c>
    </row>
    <row r="120" spans="1:11" s="314" customFormat="1" x14ac:dyDescent="0.2">
      <c r="A120" s="317" t="s">
        <v>479</v>
      </c>
      <c r="B120" s="109"/>
      <c r="C120" s="110">
        <v>0</v>
      </c>
      <c r="D120" s="110"/>
      <c r="E120" s="161"/>
      <c r="F120" s="111"/>
      <c r="G120" s="370">
        <v>0</v>
      </c>
      <c r="H120" s="370">
        <v>0</v>
      </c>
      <c r="I120" s="370">
        <v>0</v>
      </c>
      <c r="J120" s="370">
        <v>0</v>
      </c>
      <c r="K120" s="113">
        <f t="shared" si="1"/>
        <v>0</v>
      </c>
    </row>
    <row r="121" spans="1:11" s="314" customFormat="1" x14ac:dyDescent="0.2">
      <c r="A121" s="317" t="s">
        <v>480</v>
      </c>
      <c r="B121" s="109"/>
      <c r="C121" s="110">
        <v>0</v>
      </c>
      <c r="D121" s="110"/>
      <c r="E121" s="161"/>
      <c r="F121" s="111"/>
      <c r="G121" s="370">
        <v>0</v>
      </c>
      <c r="H121" s="370">
        <v>0</v>
      </c>
      <c r="I121" s="370">
        <v>0</v>
      </c>
      <c r="J121" s="370">
        <v>0</v>
      </c>
      <c r="K121" s="113">
        <f t="shared" si="1"/>
        <v>0</v>
      </c>
    </row>
    <row r="122" spans="1:11" s="314" customFormat="1" x14ac:dyDescent="0.2">
      <c r="A122" s="317" t="s">
        <v>481</v>
      </c>
      <c r="B122" s="109"/>
      <c r="C122" s="110">
        <v>0</v>
      </c>
      <c r="D122" s="110"/>
      <c r="E122" s="161"/>
      <c r="F122" s="111"/>
      <c r="G122" s="370">
        <v>0</v>
      </c>
      <c r="H122" s="370">
        <v>0</v>
      </c>
      <c r="I122" s="370">
        <v>0</v>
      </c>
      <c r="J122" s="370">
        <v>0</v>
      </c>
      <c r="K122" s="113">
        <f t="shared" si="1"/>
        <v>0</v>
      </c>
    </row>
    <row r="123" spans="1:11" s="314" customFormat="1" x14ac:dyDescent="0.2">
      <c r="A123" s="317" t="s">
        <v>482</v>
      </c>
      <c r="B123" s="109">
        <v>5</v>
      </c>
      <c r="C123" s="110">
        <v>0</v>
      </c>
      <c r="D123" s="110"/>
      <c r="E123" s="161"/>
      <c r="F123" s="111"/>
      <c r="G123" s="370">
        <v>0</v>
      </c>
      <c r="H123" s="370">
        <v>0</v>
      </c>
      <c r="I123" s="370">
        <v>0</v>
      </c>
      <c r="J123" s="370">
        <v>0</v>
      </c>
      <c r="K123" s="113">
        <f t="shared" si="1"/>
        <v>5</v>
      </c>
    </row>
    <row r="124" spans="1:11" s="314" customFormat="1" x14ac:dyDescent="0.2">
      <c r="A124" s="317" t="s">
        <v>483</v>
      </c>
      <c r="B124" s="109">
        <v>2</v>
      </c>
      <c r="C124" s="110">
        <v>0</v>
      </c>
      <c r="D124" s="110"/>
      <c r="E124" s="161"/>
      <c r="F124" s="111"/>
      <c r="G124" s="370">
        <v>0</v>
      </c>
      <c r="H124" s="370">
        <v>0</v>
      </c>
      <c r="I124" s="370">
        <v>0</v>
      </c>
      <c r="J124" s="370">
        <v>0</v>
      </c>
      <c r="K124" s="113">
        <f t="shared" si="1"/>
        <v>2</v>
      </c>
    </row>
    <row r="125" spans="1:11" s="314" customFormat="1" x14ac:dyDescent="0.2">
      <c r="A125" s="317" t="s">
        <v>484</v>
      </c>
      <c r="B125" s="109"/>
      <c r="C125" s="110">
        <v>0</v>
      </c>
      <c r="D125" s="110"/>
      <c r="E125" s="161"/>
      <c r="F125" s="111"/>
      <c r="G125" s="370">
        <v>0</v>
      </c>
      <c r="H125" s="370">
        <v>0</v>
      </c>
      <c r="I125" s="370">
        <v>0</v>
      </c>
      <c r="J125" s="370">
        <v>0</v>
      </c>
      <c r="K125" s="113">
        <f t="shared" si="1"/>
        <v>0</v>
      </c>
    </row>
    <row r="126" spans="1:11" s="314" customFormat="1" x14ac:dyDescent="0.2">
      <c r="A126" s="317" t="s">
        <v>485</v>
      </c>
      <c r="B126" s="109"/>
      <c r="C126" s="110">
        <v>0</v>
      </c>
      <c r="D126" s="110"/>
      <c r="E126" s="161"/>
      <c r="F126" s="111"/>
      <c r="G126" s="370">
        <v>0</v>
      </c>
      <c r="H126" s="370">
        <v>0</v>
      </c>
      <c r="I126" s="370">
        <v>0</v>
      </c>
      <c r="J126" s="370">
        <v>0</v>
      </c>
      <c r="K126" s="113">
        <f t="shared" si="1"/>
        <v>0</v>
      </c>
    </row>
    <row r="127" spans="1:11" s="314" customFormat="1" x14ac:dyDescent="0.2">
      <c r="A127" s="317" t="s">
        <v>486</v>
      </c>
      <c r="B127" s="109"/>
      <c r="C127" s="110">
        <v>0</v>
      </c>
      <c r="D127" s="110"/>
      <c r="E127" s="161"/>
      <c r="F127" s="111"/>
      <c r="G127" s="370">
        <v>0</v>
      </c>
      <c r="H127" s="370">
        <v>2</v>
      </c>
      <c r="I127" s="370">
        <v>0</v>
      </c>
      <c r="J127" s="370">
        <v>0</v>
      </c>
      <c r="K127" s="113">
        <f t="shared" si="1"/>
        <v>2</v>
      </c>
    </row>
    <row r="128" spans="1:11" s="314" customFormat="1" x14ac:dyDescent="0.2">
      <c r="A128" s="317" t="s">
        <v>487</v>
      </c>
      <c r="B128" s="109"/>
      <c r="C128" s="110">
        <v>0</v>
      </c>
      <c r="D128" s="110"/>
      <c r="E128" s="161"/>
      <c r="F128" s="111"/>
      <c r="G128" s="370">
        <v>0</v>
      </c>
      <c r="H128" s="370">
        <v>0</v>
      </c>
      <c r="I128" s="370">
        <v>0</v>
      </c>
      <c r="J128" s="370">
        <v>0</v>
      </c>
      <c r="K128" s="113">
        <f t="shared" si="1"/>
        <v>0</v>
      </c>
    </row>
    <row r="129" spans="1:11" s="314" customFormat="1" x14ac:dyDescent="0.2">
      <c r="A129" s="317" t="s">
        <v>488</v>
      </c>
      <c r="B129" s="109"/>
      <c r="C129" s="110">
        <v>0</v>
      </c>
      <c r="D129" s="110"/>
      <c r="E129" s="161"/>
      <c r="F129" s="111"/>
      <c r="G129" s="370">
        <v>0</v>
      </c>
      <c r="H129" s="370">
        <v>0</v>
      </c>
      <c r="I129" s="370">
        <v>0</v>
      </c>
      <c r="J129" s="370">
        <v>0</v>
      </c>
      <c r="K129" s="113">
        <f t="shared" si="1"/>
        <v>0</v>
      </c>
    </row>
    <row r="130" spans="1:11" s="314" customFormat="1" x14ac:dyDescent="0.2">
      <c r="A130" s="317" t="s">
        <v>489</v>
      </c>
      <c r="B130" s="109"/>
      <c r="C130" s="110">
        <v>0</v>
      </c>
      <c r="D130" s="110"/>
      <c r="E130" s="161"/>
      <c r="F130" s="111"/>
      <c r="G130" s="370">
        <v>0</v>
      </c>
      <c r="H130" s="370">
        <v>0</v>
      </c>
      <c r="I130" s="370">
        <v>0</v>
      </c>
      <c r="J130" s="370">
        <v>0</v>
      </c>
      <c r="K130" s="113">
        <f t="shared" si="1"/>
        <v>0</v>
      </c>
    </row>
    <row r="131" spans="1:11" s="314" customFormat="1" x14ac:dyDescent="0.2">
      <c r="A131" s="317" t="s">
        <v>490</v>
      </c>
      <c r="B131" s="109">
        <v>1</v>
      </c>
      <c r="C131" s="110">
        <v>0</v>
      </c>
      <c r="D131" s="110"/>
      <c r="E131" s="161"/>
      <c r="F131" s="111"/>
      <c r="G131" s="370">
        <v>0</v>
      </c>
      <c r="H131" s="370">
        <v>0</v>
      </c>
      <c r="I131" s="370">
        <v>0</v>
      </c>
      <c r="J131" s="370">
        <v>0</v>
      </c>
      <c r="K131" s="113">
        <f t="shared" si="1"/>
        <v>1</v>
      </c>
    </row>
    <row r="132" spans="1:11" s="314" customFormat="1" x14ac:dyDescent="0.2">
      <c r="A132" s="317" t="s">
        <v>491</v>
      </c>
      <c r="B132" s="109"/>
      <c r="C132" s="110">
        <v>0</v>
      </c>
      <c r="D132" s="110"/>
      <c r="E132" s="161"/>
      <c r="F132" s="111"/>
      <c r="G132" s="370">
        <v>0</v>
      </c>
      <c r="H132" s="370">
        <v>0</v>
      </c>
      <c r="I132" s="370">
        <v>0</v>
      </c>
      <c r="J132" s="370">
        <v>0</v>
      </c>
      <c r="K132" s="113">
        <f t="shared" ref="K132:K195" si="2">SUM(B132,F132:J132)</f>
        <v>0</v>
      </c>
    </row>
    <row r="133" spans="1:11" s="314" customFormat="1" x14ac:dyDescent="0.2">
      <c r="A133" s="317" t="s">
        <v>492</v>
      </c>
      <c r="B133" s="109"/>
      <c r="C133" s="110">
        <v>0</v>
      </c>
      <c r="D133" s="110"/>
      <c r="E133" s="161"/>
      <c r="F133" s="111"/>
      <c r="G133" s="370">
        <v>0</v>
      </c>
      <c r="H133" s="370">
        <v>0</v>
      </c>
      <c r="I133" s="370">
        <v>0</v>
      </c>
      <c r="J133" s="370">
        <v>0</v>
      </c>
      <c r="K133" s="113">
        <f t="shared" si="2"/>
        <v>0</v>
      </c>
    </row>
    <row r="134" spans="1:11" s="314" customFormat="1" x14ac:dyDescent="0.2">
      <c r="A134" s="317" t="s">
        <v>493</v>
      </c>
      <c r="B134" s="109"/>
      <c r="C134" s="110">
        <v>0</v>
      </c>
      <c r="D134" s="110"/>
      <c r="E134" s="161"/>
      <c r="F134" s="111"/>
      <c r="G134" s="370">
        <v>0</v>
      </c>
      <c r="H134" s="370">
        <v>0</v>
      </c>
      <c r="I134" s="370">
        <v>0</v>
      </c>
      <c r="J134" s="370">
        <v>0</v>
      </c>
      <c r="K134" s="113">
        <f t="shared" si="2"/>
        <v>0</v>
      </c>
    </row>
    <row r="135" spans="1:11" s="314" customFormat="1" x14ac:dyDescent="0.2">
      <c r="A135" s="317" t="s">
        <v>494</v>
      </c>
      <c r="B135" s="109"/>
      <c r="C135" s="110">
        <v>0</v>
      </c>
      <c r="D135" s="110"/>
      <c r="E135" s="161"/>
      <c r="F135" s="111"/>
      <c r="G135" s="370">
        <v>0</v>
      </c>
      <c r="H135" s="370">
        <v>0</v>
      </c>
      <c r="I135" s="370">
        <v>0</v>
      </c>
      <c r="J135" s="370">
        <v>0</v>
      </c>
      <c r="K135" s="113">
        <f t="shared" si="2"/>
        <v>0</v>
      </c>
    </row>
    <row r="136" spans="1:11" s="314" customFormat="1" x14ac:dyDescent="0.2">
      <c r="A136" s="317" t="s">
        <v>495</v>
      </c>
      <c r="B136" s="109"/>
      <c r="C136" s="110">
        <v>0</v>
      </c>
      <c r="D136" s="110"/>
      <c r="E136" s="161"/>
      <c r="F136" s="111"/>
      <c r="G136" s="370">
        <v>0</v>
      </c>
      <c r="H136" s="370">
        <v>0</v>
      </c>
      <c r="I136" s="370">
        <v>0</v>
      </c>
      <c r="J136" s="370">
        <v>0</v>
      </c>
      <c r="K136" s="113">
        <f t="shared" si="2"/>
        <v>0</v>
      </c>
    </row>
    <row r="137" spans="1:11" s="314" customFormat="1" x14ac:dyDescent="0.2">
      <c r="A137" s="317" t="s">
        <v>496</v>
      </c>
      <c r="B137" s="109"/>
      <c r="C137" s="110">
        <v>0</v>
      </c>
      <c r="D137" s="110"/>
      <c r="E137" s="161"/>
      <c r="F137" s="111"/>
      <c r="G137" s="370">
        <v>0</v>
      </c>
      <c r="H137" s="370">
        <v>0</v>
      </c>
      <c r="I137" s="370">
        <v>0</v>
      </c>
      <c r="J137" s="370">
        <v>0</v>
      </c>
      <c r="K137" s="113">
        <f t="shared" si="2"/>
        <v>0</v>
      </c>
    </row>
    <row r="138" spans="1:11" s="314" customFormat="1" x14ac:dyDescent="0.2">
      <c r="A138" s="317" t="s">
        <v>497</v>
      </c>
      <c r="B138" s="109"/>
      <c r="C138" s="110">
        <v>0</v>
      </c>
      <c r="D138" s="110"/>
      <c r="E138" s="161"/>
      <c r="F138" s="111"/>
      <c r="G138" s="370">
        <v>0</v>
      </c>
      <c r="H138" s="370">
        <v>0</v>
      </c>
      <c r="I138" s="370">
        <v>0</v>
      </c>
      <c r="J138" s="370">
        <v>0</v>
      </c>
      <c r="K138" s="113">
        <f t="shared" si="2"/>
        <v>0</v>
      </c>
    </row>
    <row r="139" spans="1:11" s="314" customFormat="1" x14ac:dyDescent="0.2">
      <c r="A139" s="317" t="s">
        <v>498</v>
      </c>
      <c r="B139" s="109"/>
      <c r="C139" s="110">
        <v>0</v>
      </c>
      <c r="D139" s="110"/>
      <c r="E139" s="161"/>
      <c r="F139" s="111"/>
      <c r="G139" s="370">
        <v>0</v>
      </c>
      <c r="H139" s="370">
        <v>0</v>
      </c>
      <c r="I139" s="370">
        <v>0</v>
      </c>
      <c r="J139" s="370">
        <v>0</v>
      </c>
      <c r="K139" s="113">
        <f t="shared" si="2"/>
        <v>0</v>
      </c>
    </row>
    <row r="140" spans="1:11" s="314" customFormat="1" x14ac:dyDescent="0.2">
      <c r="A140" s="317" t="s">
        <v>499</v>
      </c>
      <c r="B140" s="109"/>
      <c r="C140" s="110">
        <v>0</v>
      </c>
      <c r="D140" s="110"/>
      <c r="E140" s="161"/>
      <c r="F140" s="111"/>
      <c r="G140" s="370">
        <v>0</v>
      </c>
      <c r="H140" s="370">
        <v>0</v>
      </c>
      <c r="I140" s="370">
        <v>0</v>
      </c>
      <c r="J140" s="370">
        <v>0</v>
      </c>
      <c r="K140" s="113">
        <f t="shared" si="2"/>
        <v>0</v>
      </c>
    </row>
    <row r="141" spans="1:11" s="314" customFormat="1" x14ac:dyDescent="0.2">
      <c r="A141" s="317" t="s">
        <v>500</v>
      </c>
      <c r="B141" s="109"/>
      <c r="C141" s="110">
        <v>0</v>
      </c>
      <c r="D141" s="110"/>
      <c r="E141" s="161"/>
      <c r="F141" s="111"/>
      <c r="G141" s="370">
        <v>0</v>
      </c>
      <c r="H141" s="370">
        <v>0</v>
      </c>
      <c r="I141" s="370">
        <v>0</v>
      </c>
      <c r="J141" s="370">
        <v>0</v>
      </c>
      <c r="K141" s="113">
        <f t="shared" si="2"/>
        <v>0</v>
      </c>
    </row>
    <row r="142" spans="1:11" s="314" customFormat="1" x14ac:dyDescent="0.2">
      <c r="A142" s="317" t="s">
        <v>501</v>
      </c>
      <c r="B142" s="109"/>
      <c r="C142" s="110">
        <v>0</v>
      </c>
      <c r="D142" s="110"/>
      <c r="E142" s="161"/>
      <c r="F142" s="111"/>
      <c r="G142" s="370">
        <v>0</v>
      </c>
      <c r="H142" s="370">
        <v>0</v>
      </c>
      <c r="I142" s="370">
        <v>0</v>
      </c>
      <c r="J142" s="370">
        <v>0</v>
      </c>
      <c r="K142" s="113">
        <f t="shared" si="2"/>
        <v>0</v>
      </c>
    </row>
    <row r="143" spans="1:11" s="314" customFormat="1" x14ac:dyDescent="0.2">
      <c r="A143" s="317" t="s">
        <v>502</v>
      </c>
      <c r="B143" s="109"/>
      <c r="C143" s="110">
        <v>0</v>
      </c>
      <c r="D143" s="110"/>
      <c r="E143" s="161"/>
      <c r="F143" s="111"/>
      <c r="G143" s="370">
        <v>0</v>
      </c>
      <c r="H143" s="370">
        <v>0</v>
      </c>
      <c r="I143" s="370">
        <v>0</v>
      </c>
      <c r="J143" s="370">
        <v>0</v>
      </c>
      <c r="K143" s="113">
        <f t="shared" si="2"/>
        <v>0</v>
      </c>
    </row>
    <row r="144" spans="1:11" s="314" customFormat="1" x14ac:dyDescent="0.2">
      <c r="A144" s="317" t="s">
        <v>503</v>
      </c>
      <c r="B144" s="109"/>
      <c r="C144" s="110">
        <v>0</v>
      </c>
      <c r="D144" s="110"/>
      <c r="E144" s="161"/>
      <c r="F144" s="111"/>
      <c r="G144" s="370">
        <v>0</v>
      </c>
      <c r="H144" s="370">
        <v>0</v>
      </c>
      <c r="I144" s="370">
        <v>0</v>
      </c>
      <c r="J144" s="370">
        <v>0</v>
      </c>
      <c r="K144" s="113">
        <f t="shared" si="2"/>
        <v>0</v>
      </c>
    </row>
    <row r="145" spans="1:13" s="314" customFormat="1" x14ac:dyDescent="0.2">
      <c r="A145" s="317" t="s">
        <v>504</v>
      </c>
      <c r="B145" s="109"/>
      <c r="C145" s="110">
        <v>0</v>
      </c>
      <c r="D145" s="110"/>
      <c r="E145" s="161"/>
      <c r="F145" s="111"/>
      <c r="G145" s="370">
        <v>0</v>
      </c>
      <c r="H145" s="370">
        <v>0</v>
      </c>
      <c r="I145" s="370">
        <v>0</v>
      </c>
      <c r="J145" s="370">
        <v>0</v>
      </c>
      <c r="K145" s="113">
        <f t="shared" si="2"/>
        <v>0</v>
      </c>
    </row>
    <row r="146" spans="1:13" s="314" customFormat="1" x14ac:dyDescent="0.2">
      <c r="A146" s="317" t="s">
        <v>505</v>
      </c>
      <c r="B146" s="109"/>
      <c r="C146" s="110">
        <v>0</v>
      </c>
      <c r="D146" s="110"/>
      <c r="E146" s="161"/>
      <c r="F146" s="111"/>
      <c r="G146" s="370">
        <v>0</v>
      </c>
      <c r="H146" s="370">
        <v>0</v>
      </c>
      <c r="I146" s="370">
        <v>0</v>
      </c>
      <c r="J146" s="370">
        <v>0</v>
      </c>
      <c r="K146" s="113">
        <f t="shared" si="2"/>
        <v>0</v>
      </c>
    </row>
    <row r="147" spans="1:13" s="314" customFormat="1" x14ac:dyDescent="0.2">
      <c r="A147" s="317" t="s">
        <v>506</v>
      </c>
      <c r="B147" s="109"/>
      <c r="C147" s="110">
        <v>0</v>
      </c>
      <c r="D147" s="110"/>
      <c r="E147" s="161"/>
      <c r="F147" s="111"/>
      <c r="G147" s="370">
        <v>0</v>
      </c>
      <c r="H147" s="370">
        <v>0</v>
      </c>
      <c r="I147" s="370">
        <v>0</v>
      </c>
      <c r="J147" s="370">
        <v>0</v>
      </c>
      <c r="K147" s="113">
        <f t="shared" si="2"/>
        <v>0</v>
      </c>
    </row>
    <row r="148" spans="1:13" s="314" customFormat="1" x14ac:dyDescent="0.2">
      <c r="A148" s="317" t="s">
        <v>507</v>
      </c>
      <c r="B148" s="109"/>
      <c r="C148" s="110">
        <v>0</v>
      </c>
      <c r="D148" s="110"/>
      <c r="E148" s="161"/>
      <c r="F148" s="111"/>
      <c r="G148" s="370">
        <v>0</v>
      </c>
      <c r="H148" s="370">
        <v>0</v>
      </c>
      <c r="I148" s="370">
        <v>0</v>
      </c>
      <c r="J148" s="370">
        <v>0</v>
      </c>
      <c r="K148" s="113">
        <f t="shared" si="2"/>
        <v>0</v>
      </c>
    </row>
    <row r="149" spans="1:13" s="314" customFormat="1" x14ac:dyDescent="0.2">
      <c r="A149" s="317" t="s">
        <v>508</v>
      </c>
      <c r="B149" s="109"/>
      <c r="C149" s="110">
        <v>0</v>
      </c>
      <c r="D149" s="110"/>
      <c r="E149" s="161"/>
      <c r="F149" s="111"/>
      <c r="G149" s="370">
        <v>0</v>
      </c>
      <c r="H149" s="370">
        <v>0</v>
      </c>
      <c r="I149" s="370">
        <v>0</v>
      </c>
      <c r="J149" s="370">
        <v>0</v>
      </c>
      <c r="K149" s="113">
        <f t="shared" si="2"/>
        <v>0</v>
      </c>
    </row>
    <row r="150" spans="1:13" s="314" customFormat="1" x14ac:dyDescent="0.2">
      <c r="A150" s="317" t="s">
        <v>509</v>
      </c>
      <c r="B150" s="109"/>
      <c r="C150" s="110">
        <v>0</v>
      </c>
      <c r="D150" s="110"/>
      <c r="E150" s="161"/>
      <c r="F150" s="111"/>
      <c r="G150" s="370">
        <v>0</v>
      </c>
      <c r="H150" s="370">
        <v>0</v>
      </c>
      <c r="I150" s="370">
        <v>0</v>
      </c>
      <c r="J150" s="370">
        <v>0</v>
      </c>
      <c r="K150" s="113">
        <f t="shared" si="2"/>
        <v>0</v>
      </c>
    </row>
    <row r="151" spans="1:13" s="314" customFormat="1" x14ac:dyDescent="0.2">
      <c r="A151" s="317" t="s">
        <v>510</v>
      </c>
      <c r="B151" s="109"/>
      <c r="C151" s="110">
        <v>0</v>
      </c>
      <c r="D151" s="110"/>
      <c r="E151" s="161"/>
      <c r="F151" s="111"/>
      <c r="G151" s="370">
        <v>0</v>
      </c>
      <c r="H151" s="370">
        <v>0</v>
      </c>
      <c r="I151" s="370">
        <v>0</v>
      </c>
      <c r="J151" s="370">
        <v>0</v>
      </c>
      <c r="K151" s="113">
        <f t="shared" si="2"/>
        <v>0</v>
      </c>
    </row>
    <row r="152" spans="1:13" s="314" customFormat="1" x14ac:dyDescent="0.2">
      <c r="A152" s="317" t="s">
        <v>511</v>
      </c>
      <c r="B152" s="109">
        <v>4</v>
      </c>
      <c r="C152" s="110">
        <v>0</v>
      </c>
      <c r="D152" s="110"/>
      <c r="E152" s="161"/>
      <c r="F152" s="111"/>
      <c r="G152" s="370">
        <v>2</v>
      </c>
      <c r="H152" s="370">
        <v>0</v>
      </c>
      <c r="I152" s="370">
        <v>0</v>
      </c>
      <c r="J152" s="370">
        <v>0</v>
      </c>
      <c r="K152" s="113">
        <f t="shared" si="2"/>
        <v>6</v>
      </c>
    </row>
    <row r="153" spans="1:13" s="314" customFormat="1" x14ac:dyDescent="0.2">
      <c r="A153" s="317" t="s">
        <v>512</v>
      </c>
      <c r="B153" s="109"/>
      <c r="C153" s="110">
        <v>0</v>
      </c>
      <c r="D153" s="110"/>
      <c r="E153" s="161"/>
      <c r="F153" s="111"/>
      <c r="G153" s="370">
        <v>0</v>
      </c>
      <c r="H153" s="370">
        <v>0</v>
      </c>
      <c r="I153" s="370">
        <v>0</v>
      </c>
      <c r="J153" s="370">
        <v>0</v>
      </c>
      <c r="K153" s="113">
        <f t="shared" si="2"/>
        <v>0</v>
      </c>
    </row>
    <row r="154" spans="1:13" s="314" customFormat="1" x14ac:dyDescent="0.2">
      <c r="A154" s="317" t="s">
        <v>513</v>
      </c>
      <c r="B154" s="109"/>
      <c r="C154" s="110">
        <v>0</v>
      </c>
      <c r="D154" s="110"/>
      <c r="E154" s="161"/>
      <c r="F154" s="111"/>
      <c r="G154" s="370">
        <v>0</v>
      </c>
      <c r="H154" s="370">
        <v>0</v>
      </c>
      <c r="I154" s="370">
        <v>0</v>
      </c>
      <c r="J154" s="370">
        <v>0</v>
      </c>
      <c r="K154" s="113">
        <f t="shared" si="2"/>
        <v>0</v>
      </c>
    </row>
    <row r="155" spans="1:13" s="314" customFormat="1" x14ac:dyDescent="0.2">
      <c r="A155" s="317" t="s">
        <v>514</v>
      </c>
      <c r="B155" s="109"/>
      <c r="C155" s="110">
        <v>0</v>
      </c>
      <c r="D155" s="110"/>
      <c r="E155" s="161"/>
      <c r="F155" s="111"/>
      <c r="G155" s="370">
        <v>1</v>
      </c>
      <c r="H155" s="370">
        <v>0</v>
      </c>
      <c r="I155" s="370">
        <v>0</v>
      </c>
      <c r="J155" s="370">
        <v>0</v>
      </c>
      <c r="K155" s="113">
        <f t="shared" si="2"/>
        <v>1</v>
      </c>
      <c r="M155" s="101"/>
    </row>
    <row r="156" spans="1:13" s="314" customFormat="1" x14ac:dyDescent="0.2">
      <c r="A156" s="317" t="s">
        <v>515</v>
      </c>
      <c r="B156" s="109"/>
      <c r="C156" s="110">
        <v>0</v>
      </c>
      <c r="D156" s="110"/>
      <c r="E156" s="161"/>
      <c r="F156" s="111"/>
      <c r="G156" s="370">
        <v>0</v>
      </c>
      <c r="H156" s="370">
        <v>0</v>
      </c>
      <c r="I156" s="370">
        <v>0</v>
      </c>
      <c r="J156" s="370">
        <v>0</v>
      </c>
      <c r="K156" s="113">
        <f t="shared" si="2"/>
        <v>0</v>
      </c>
    </row>
    <row r="157" spans="1:13" s="314" customFormat="1" x14ac:dyDescent="0.2">
      <c r="A157" s="317" t="s">
        <v>516</v>
      </c>
      <c r="B157" s="109"/>
      <c r="C157" s="110">
        <v>0</v>
      </c>
      <c r="D157" s="110"/>
      <c r="E157" s="161"/>
      <c r="F157" s="111"/>
      <c r="G157" s="370">
        <v>0</v>
      </c>
      <c r="H157" s="370">
        <v>0</v>
      </c>
      <c r="I157" s="370">
        <v>0</v>
      </c>
      <c r="J157" s="370">
        <v>0</v>
      </c>
      <c r="K157" s="113">
        <f t="shared" si="2"/>
        <v>0</v>
      </c>
    </row>
    <row r="158" spans="1:13" s="314" customFormat="1" x14ac:dyDescent="0.2">
      <c r="A158" s="317" t="s">
        <v>517</v>
      </c>
      <c r="B158" s="109"/>
      <c r="C158" s="110">
        <v>0</v>
      </c>
      <c r="D158" s="110"/>
      <c r="E158" s="161"/>
      <c r="F158" s="111"/>
      <c r="G158" s="370">
        <v>0</v>
      </c>
      <c r="H158" s="370">
        <v>0</v>
      </c>
      <c r="I158" s="370">
        <v>0</v>
      </c>
      <c r="J158" s="370">
        <v>0</v>
      </c>
      <c r="K158" s="113">
        <f t="shared" si="2"/>
        <v>0</v>
      </c>
    </row>
    <row r="159" spans="1:13" s="314" customFormat="1" x14ac:dyDescent="0.2">
      <c r="A159" s="333" t="s">
        <v>518</v>
      </c>
      <c r="B159" s="109"/>
      <c r="C159" s="110">
        <v>0</v>
      </c>
      <c r="D159" s="110"/>
      <c r="E159" s="161"/>
      <c r="F159" s="111"/>
      <c r="G159" s="370">
        <v>0</v>
      </c>
      <c r="H159" s="370">
        <v>0</v>
      </c>
      <c r="I159" s="370">
        <v>0</v>
      </c>
      <c r="J159" s="370">
        <v>0</v>
      </c>
      <c r="K159" s="113">
        <f t="shared" si="2"/>
        <v>0</v>
      </c>
      <c r="M159" s="101"/>
    </row>
    <row r="160" spans="1:13" s="314" customFormat="1" x14ac:dyDescent="0.2">
      <c r="A160" s="317" t="s">
        <v>519</v>
      </c>
      <c r="B160" s="109"/>
      <c r="C160" s="110">
        <v>0</v>
      </c>
      <c r="D160" s="110"/>
      <c r="E160" s="161"/>
      <c r="F160" s="111"/>
      <c r="G160" s="370">
        <v>0</v>
      </c>
      <c r="H160" s="370">
        <v>0</v>
      </c>
      <c r="I160" s="370">
        <v>0</v>
      </c>
      <c r="J160" s="370">
        <v>0</v>
      </c>
      <c r="K160" s="113">
        <f t="shared" si="2"/>
        <v>0</v>
      </c>
    </row>
    <row r="161" spans="1:11" s="314" customFormat="1" x14ac:dyDescent="0.2">
      <c r="A161" s="317" t="s">
        <v>520</v>
      </c>
      <c r="B161" s="109"/>
      <c r="C161" s="110">
        <v>0</v>
      </c>
      <c r="D161" s="110"/>
      <c r="E161" s="161"/>
      <c r="F161" s="111"/>
      <c r="G161" s="370">
        <v>0</v>
      </c>
      <c r="H161" s="370">
        <v>0</v>
      </c>
      <c r="I161" s="370">
        <v>0</v>
      </c>
      <c r="J161" s="370">
        <v>0</v>
      </c>
      <c r="K161" s="113">
        <f t="shared" si="2"/>
        <v>0</v>
      </c>
    </row>
    <row r="162" spans="1:11" s="314" customFormat="1" x14ac:dyDescent="0.2">
      <c r="A162" s="317" t="s">
        <v>520</v>
      </c>
      <c r="B162" s="109"/>
      <c r="C162" s="110">
        <v>0</v>
      </c>
      <c r="D162" s="110"/>
      <c r="E162" s="161"/>
      <c r="F162" s="111"/>
      <c r="G162" s="370">
        <v>0</v>
      </c>
      <c r="H162" s="370">
        <v>0</v>
      </c>
      <c r="I162" s="370">
        <v>0</v>
      </c>
      <c r="J162" s="370">
        <v>0</v>
      </c>
      <c r="K162" s="113">
        <f t="shared" si="2"/>
        <v>0</v>
      </c>
    </row>
    <row r="163" spans="1:11" s="314" customFormat="1" x14ac:dyDescent="0.2">
      <c r="A163" s="317" t="s">
        <v>521</v>
      </c>
      <c r="B163" s="109"/>
      <c r="C163" s="110">
        <v>0</v>
      </c>
      <c r="D163" s="110"/>
      <c r="E163" s="161"/>
      <c r="F163" s="111"/>
      <c r="G163" s="370">
        <v>0</v>
      </c>
      <c r="H163" s="370">
        <v>0</v>
      </c>
      <c r="I163" s="370">
        <v>0</v>
      </c>
      <c r="J163" s="370">
        <v>0</v>
      </c>
      <c r="K163" s="113">
        <f t="shared" si="2"/>
        <v>0</v>
      </c>
    </row>
    <row r="164" spans="1:11" s="314" customFormat="1" x14ac:dyDescent="0.2">
      <c r="A164" s="317" t="s">
        <v>522</v>
      </c>
      <c r="B164" s="109"/>
      <c r="C164" s="110">
        <v>0</v>
      </c>
      <c r="D164" s="110"/>
      <c r="E164" s="161"/>
      <c r="F164" s="111"/>
      <c r="G164" s="370">
        <v>0</v>
      </c>
      <c r="H164" s="370">
        <v>0</v>
      </c>
      <c r="I164" s="370">
        <v>0</v>
      </c>
      <c r="J164" s="370">
        <v>0</v>
      </c>
      <c r="K164" s="113">
        <f t="shared" si="2"/>
        <v>0</v>
      </c>
    </row>
    <row r="165" spans="1:11" s="314" customFormat="1" x14ac:dyDescent="0.2">
      <c r="A165" s="317" t="s">
        <v>523</v>
      </c>
      <c r="B165" s="109"/>
      <c r="C165" s="110">
        <v>0</v>
      </c>
      <c r="D165" s="110"/>
      <c r="E165" s="161"/>
      <c r="F165" s="111"/>
      <c r="G165" s="370">
        <v>0</v>
      </c>
      <c r="H165" s="370">
        <v>0</v>
      </c>
      <c r="I165" s="370">
        <v>0</v>
      </c>
      <c r="J165" s="370">
        <v>0</v>
      </c>
      <c r="K165" s="113">
        <f t="shared" si="2"/>
        <v>0</v>
      </c>
    </row>
    <row r="166" spans="1:11" s="314" customFormat="1" x14ac:dyDescent="0.2">
      <c r="A166" s="317" t="s">
        <v>524</v>
      </c>
      <c r="B166" s="109">
        <v>5</v>
      </c>
      <c r="C166" s="110">
        <v>0</v>
      </c>
      <c r="D166" s="110"/>
      <c r="E166" s="161"/>
      <c r="F166" s="111">
        <v>4</v>
      </c>
      <c r="G166" s="370">
        <v>23</v>
      </c>
      <c r="H166" s="370">
        <v>28</v>
      </c>
      <c r="I166" s="370">
        <v>0</v>
      </c>
      <c r="J166" s="370">
        <v>6</v>
      </c>
      <c r="K166" s="113">
        <f t="shared" si="2"/>
        <v>66</v>
      </c>
    </row>
    <row r="167" spans="1:11" s="314" customFormat="1" x14ac:dyDescent="0.2">
      <c r="A167" s="317" t="s">
        <v>525</v>
      </c>
      <c r="B167" s="109"/>
      <c r="C167" s="110">
        <v>0</v>
      </c>
      <c r="D167" s="110"/>
      <c r="E167" s="161"/>
      <c r="F167" s="111"/>
      <c r="G167" s="370">
        <v>0</v>
      </c>
      <c r="H167" s="370">
        <v>0</v>
      </c>
      <c r="I167" s="370">
        <v>0</v>
      </c>
      <c r="J167" s="370">
        <v>0</v>
      </c>
      <c r="K167" s="113">
        <f t="shared" si="2"/>
        <v>0</v>
      </c>
    </row>
    <row r="168" spans="1:11" s="314" customFormat="1" x14ac:dyDescent="0.2">
      <c r="A168" s="317" t="s">
        <v>526</v>
      </c>
      <c r="B168" s="109">
        <v>10</v>
      </c>
      <c r="C168" s="110">
        <v>0</v>
      </c>
      <c r="D168" s="110"/>
      <c r="E168" s="161"/>
      <c r="F168" s="111"/>
      <c r="G168" s="370">
        <v>4</v>
      </c>
      <c r="H168" s="370">
        <v>0</v>
      </c>
      <c r="I168" s="370">
        <v>1</v>
      </c>
      <c r="J168" s="370">
        <v>0</v>
      </c>
      <c r="K168" s="113">
        <f t="shared" si="2"/>
        <v>15</v>
      </c>
    </row>
    <row r="169" spans="1:11" s="314" customFormat="1" x14ac:dyDescent="0.2">
      <c r="A169" s="317" t="s">
        <v>527</v>
      </c>
      <c r="B169" s="109"/>
      <c r="C169" s="110">
        <v>0</v>
      </c>
      <c r="D169" s="110"/>
      <c r="E169" s="161"/>
      <c r="F169" s="111"/>
      <c r="G169" s="370">
        <v>0</v>
      </c>
      <c r="H169" s="370">
        <v>0</v>
      </c>
      <c r="I169" s="370">
        <v>0</v>
      </c>
      <c r="J169" s="370">
        <v>0</v>
      </c>
      <c r="K169" s="113">
        <f t="shared" si="2"/>
        <v>0</v>
      </c>
    </row>
    <row r="170" spans="1:11" s="314" customFormat="1" x14ac:dyDescent="0.2">
      <c r="A170" s="317" t="s">
        <v>528</v>
      </c>
      <c r="B170" s="109"/>
      <c r="C170" s="110">
        <v>0</v>
      </c>
      <c r="D170" s="110"/>
      <c r="E170" s="161"/>
      <c r="F170" s="111"/>
      <c r="G170" s="370">
        <v>5</v>
      </c>
      <c r="H170" s="370">
        <v>5</v>
      </c>
      <c r="I170" s="370">
        <v>0</v>
      </c>
      <c r="J170" s="370">
        <v>0</v>
      </c>
      <c r="K170" s="113">
        <f t="shared" si="2"/>
        <v>10</v>
      </c>
    </row>
    <row r="171" spans="1:11" s="314" customFormat="1" x14ac:dyDescent="0.2">
      <c r="A171" s="317" t="s">
        <v>529</v>
      </c>
      <c r="B171" s="109"/>
      <c r="C171" s="110">
        <v>0</v>
      </c>
      <c r="D171" s="110"/>
      <c r="E171" s="161"/>
      <c r="F171" s="111"/>
      <c r="G171" s="370">
        <v>0</v>
      </c>
      <c r="H171" s="370">
        <v>0</v>
      </c>
      <c r="I171" s="370">
        <v>0</v>
      </c>
      <c r="J171" s="370">
        <v>0</v>
      </c>
      <c r="K171" s="113">
        <f t="shared" si="2"/>
        <v>0</v>
      </c>
    </row>
    <row r="172" spans="1:11" s="314" customFormat="1" x14ac:dyDescent="0.2">
      <c r="A172" s="317" t="s">
        <v>530</v>
      </c>
      <c r="B172" s="109"/>
      <c r="C172" s="110">
        <v>0</v>
      </c>
      <c r="D172" s="110"/>
      <c r="E172" s="161"/>
      <c r="F172" s="111"/>
      <c r="G172" s="370">
        <v>0</v>
      </c>
      <c r="H172" s="370">
        <v>0</v>
      </c>
      <c r="I172" s="370">
        <v>0</v>
      </c>
      <c r="J172" s="370">
        <v>0</v>
      </c>
      <c r="K172" s="113">
        <f t="shared" si="2"/>
        <v>0</v>
      </c>
    </row>
    <row r="173" spans="1:11" s="314" customFormat="1" x14ac:dyDescent="0.2">
      <c r="A173" s="317" t="s">
        <v>531</v>
      </c>
      <c r="B173" s="109"/>
      <c r="C173" s="110">
        <v>0</v>
      </c>
      <c r="D173" s="110"/>
      <c r="E173" s="161"/>
      <c r="F173" s="111"/>
      <c r="G173" s="370">
        <v>0</v>
      </c>
      <c r="H173" s="370">
        <v>0</v>
      </c>
      <c r="I173" s="370">
        <v>0</v>
      </c>
      <c r="J173" s="370">
        <v>0</v>
      </c>
      <c r="K173" s="113">
        <f t="shared" si="2"/>
        <v>0</v>
      </c>
    </row>
    <row r="174" spans="1:11" s="314" customFormat="1" x14ac:dyDescent="0.2">
      <c r="A174" s="317" t="s">
        <v>532</v>
      </c>
      <c r="B174" s="109"/>
      <c r="C174" s="110">
        <v>0</v>
      </c>
      <c r="D174" s="110"/>
      <c r="E174" s="161"/>
      <c r="F174" s="111"/>
      <c r="G174" s="370">
        <v>0</v>
      </c>
      <c r="H174" s="370">
        <v>0</v>
      </c>
      <c r="I174" s="370">
        <v>0</v>
      </c>
      <c r="J174" s="370">
        <v>0</v>
      </c>
      <c r="K174" s="113">
        <f t="shared" si="2"/>
        <v>0</v>
      </c>
    </row>
    <row r="175" spans="1:11" s="314" customFormat="1" x14ac:dyDescent="0.2">
      <c r="A175" s="317" t="s">
        <v>533</v>
      </c>
      <c r="B175" s="109"/>
      <c r="C175" s="110">
        <v>0</v>
      </c>
      <c r="D175" s="110"/>
      <c r="E175" s="161"/>
      <c r="F175" s="111"/>
      <c r="G175" s="370">
        <v>0</v>
      </c>
      <c r="H175" s="370">
        <v>0</v>
      </c>
      <c r="I175" s="370">
        <v>0</v>
      </c>
      <c r="J175" s="370">
        <v>0</v>
      </c>
      <c r="K175" s="113">
        <f t="shared" si="2"/>
        <v>0</v>
      </c>
    </row>
    <row r="176" spans="1:11" s="314" customFormat="1" x14ac:dyDescent="0.2">
      <c r="A176" s="317" t="s">
        <v>534</v>
      </c>
      <c r="B176" s="109"/>
      <c r="C176" s="110">
        <v>0</v>
      </c>
      <c r="D176" s="110"/>
      <c r="E176" s="161"/>
      <c r="F176" s="111"/>
      <c r="G176" s="370">
        <v>0</v>
      </c>
      <c r="H176" s="370">
        <v>0</v>
      </c>
      <c r="I176" s="370">
        <v>0</v>
      </c>
      <c r="J176" s="370">
        <v>0</v>
      </c>
      <c r="K176" s="113">
        <f t="shared" si="2"/>
        <v>0</v>
      </c>
    </row>
    <row r="177" spans="1:11" s="314" customFormat="1" x14ac:dyDescent="0.2">
      <c r="A177" s="317" t="s">
        <v>535</v>
      </c>
      <c r="B177" s="109"/>
      <c r="C177" s="110">
        <v>0</v>
      </c>
      <c r="D177" s="110"/>
      <c r="E177" s="161"/>
      <c r="F177" s="111"/>
      <c r="G177" s="370">
        <v>0</v>
      </c>
      <c r="H177" s="370">
        <v>0</v>
      </c>
      <c r="I177" s="370">
        <v>0</v>
      </c>
      <c r="J177" s="370">
        <v>0</v>
      </c>
      <c r="K177" s="113">
        <f t="shared" si="2"/>
        <v>0</v>
      </c>
    </row>
    <row r="178" spans="1:11" s="314" customFormat="1" x14ac:dyDescent="0.2">
      <c r="A178" s="317" t="s">
        <v>536</v>
      </c>
      <c r="B178" s="109"/>
      <c r="C178" s="110">
        <v>0</v>
      </c>
      <c r="D178" s="110"/>
      <c r="E178" s="161"/>
      <c r="F178" s="111"/>
      <c r="G178" s="370">
        <v>0</v>
      </c>
      <c r="H178" s="370">
        <v>0</v>
      </c>
      <c r="I178" s="370">
        <v>0</v>
      </c>
      <c r="J178" s="370">
        <v>0</v>
      </c>
      <c r="K178" s="113">
        <f t="shared" si="2"/>
        <v>0</v>
      </c>
    </row>
    <row r="179" spans="1:11" s="314" customFormat="1" x14ac:dyDescent="0.2">
      <c r="A179" s="317" t="s">
        <v>537</v>
      </c>
      <c r="B179" s="109"/>
      <c r="C179" s="110">
        <v>0</v>
      </c>
      <c r="D179" s="110"/>
      <c r="E179" s="161"/>
      <c r="F179" s="111"/>
      <c r="G179" s="370">
        <v>0</v>
      </c>
      <c r="H179" s="370">
        <v>0</v>
      </c>
      <c r="I179" s="370">
        <v>0</v>
      </c>
      <c r="J179" s="370">
        <v>0</v>
      </c>
      <c r="K179" s="113">
        <f t="shared" si="2"/>
        <v>0</v>
      </c>
    </row>
    <row r="180" spans="1:11" s="314" customFormat="1" x14ac:dyDescent="0.2">
      <c r="A180" s="317" t="s">
        <v>538</v>
      </c>
      <c r="B180" s="109"/>
      <c r="C180" s="110">
        <v>0</v>
      </c>
      <c r="D180" s="110"/>
      <c r="E180" s="161"/>
      <c r="F180" s="111"/>
      <c r="G180" s="370">
        <v>0</v>
      </c>
      <c r="H180" s="370">
        <v>0</v>
      </c>
      <c r="I180" s="370">
        <v>0</v>
      </c>
      <c r="J180" s="370">
        <v>0</v>
      </c>
      <c r="K180" s="113">
        <f t="shared" si="2"/>
        <v>0</v>
      </c>
    </row>
    <row r="181" spans="1:11" s="314" customFormat="1" x14ac:dyDescent="0.2">
      <c r="A181" s="317" t="s">
        <v>539</v>
      </c>
      <c r="B181" s="109"/>
      <c r="C181" s="110">
        <v>0</v>
      </c>
      <c r="D181" s="110"/>
      <c r="E181" s="161"/>
      <c r="F181" s="111"/>
      <c r="G181" s="370">
        <v>0</v>
      </c>
      <c r="H181" s="370">
        <v>0</v>
      </c>
      <c r="I181" s="370">
        <v>0</v>
      </c>
      <c r="J181" s="370">
        <v>0</v>
      </c>
      <c r="K181" s="113">
        <f t="shared" si="2"/>
        <v>0</v>
      </c>
    </row>
    <row r="182" spans="1:11" s="314" customFormat="1" x14ac:dyDescent="0.2">
      <c r="A182" s="317" t="s">
        <v>540</v>
      </c>
      <c r="B182" s="109"/>
      <c r="C182" s="110">
        <v>0</v>
      </c>
      <c r="D182" s="110"/>
      <c r="E182" s="161"/>
      <c r="F182" s="111"/>
      <c r="G182" s="370">
        <v>0</v>
      </c>
      <c r="H182" s="370">
        <v>0</v>
      </c>
      <c r="I182" s="370">
        <v>0</v>
      </c>
      <c r="J182" s="370">
        <v>0</v>
      </c>
      <c r="K182" s="113">
        <f t="shared" si="2"/>
        <v>0</v>
      </c>
    </row>
    <row r="183" spans="1:11" s="314" customFormat="1" x14ac:dyDescent="0.2">
      <c r="A183" s="317" t="s">
        <v>541</v>
      </c>
      <c r="B183" s="109"/>
      <c r="C183" s="110">
        <v>0</v>
      </c>
      <c r="D183" s="110"/>
      <c r="E183" s="161"/>
      <c r="F183" s="111"/>
      <c r="G183" s="370">
        <v>0</v>
      </c>
      <c r="H183" s="370">
        <v>0</v>
      </c>
      <c r="I183" s="370">
        <v>0</v>
      </c>
      <c r="J183" s="370">
        <v>0</v>
      </c>
      <c r="K183" s="113">
        <f t="shared" si="2"/>
        <v>0</v>
      </c>
    </row>
    <row r="184" spans="1:11" s="314" customFormat="1" x14ac:dyDescent="0.2">
      <c r="A184" s="317" t="s">
        <v>542</v>
      </c>
      <c r="B184" s="109"/>
      <c r="C184" s="110">
        <v>0</v>
      </c>
      <c r="D184" s="110"/>
      <c r="E184" s="161"/>
      <c r="F184" s="111"/>
      <c r="G184" s="370">
        <v>0</v>
      </c>
      <c r="H184" s="370">
        <v>0</v>
      </c>
      <c r="I184" s="370">
        <v>0</v>
      </c>
      <c r="J184" s="370">
        <v>0</v>
      </c>
      <c r="K184" s="113">
        <f t="shared" si="2"/>
        <v>0</v>
      </c>
    </row>
    <row r="185" spans="1:11" s="314" customFormat="1" x14ac:dyDescent="0.2">
      <c r="A185" s="317" t="s">
        <v>543</v>
      </c>
      <c r="B185" s="109"/>
      <c r="C185" s="110">
        <v>0</v>
      </c>
      <c r="D185" s="110"/>
      <c r="E185" s="161"/>
      <c r="F185" s="111"/>
      <c r="G185" s="370">
        <v>0</v>
      </c>
      <c r="H185" s="370">
        <v>0</v>
      </c>
      <c r="I185" s="370">
        <v>0</v>
      </c>
      <c r="J185" s="370">
        <v>0</v>
      </c>
      <c r="K185" s="113">
        <f t="shared" si="2"/>
        <v>0</v>
      </c>
    </row>
    <row r="186" spans="1:11" s="314" customFormat="1" x14ac:dyDescent="0.2">
      <c r="A186" s="317" t="s">
        <v>544</v>
      </c>
      <c r="B186" s="109"/>
      <c r="C186" s="110">
        <v>0</v>
      </c>
      <c r="D186" s="110"/>
      <c r="E186" s="161"/>
      <c r="F186" s="111"/>
      <c r="G186" s="370">
        <v>0</v>
      </c>
      <c r="H186" s="370">
        <v>0</v>
      </c>
      <c r="I186" s="370">
        <v>0</v>
      </c>
      <c r="J186" s="370">
        <v>0</v>
      </c>
      <c r="K186" s="113">
        <f t="shared" si="2"/>
        <v>0</v>
      </c>
    </row>
    <row r="187" spans="1:11" s="314" customFormat="1" x14ac:dyDescent="0.2">
      <c r="A187" s="317" t="s">
        <v>545</v>
      </c>
      <c r="B187" s="109"/>
      <c r="C187" s="110">
        <v>0</v>
      </c>
      <c r="D187" s="110"/>
      <c r="E187" s="161"/>
      <c r="F187" s="111"/>
      <c r="G187" s="370">
        <v>0</v>
      </c>
      <c r="H187" s="370">
        <v>0</v>
      </c>
      <c r="I187" s="370">
        <v>0</v>
      </c>
      <c r="J187" s="370">
        <v>0</v>
      </c>
      <c r="K187" s="113">
        <f t="shared" si="2"/>
        <v>0</v>
      </c>
    </row>
    <row r="188" spans="1:11" s="314" customFormat="1" x14ac:dyDescent="0.2">
      <c r="A188" s="317" t="s">
        <v>546</v>
      </c>
      <c r="B188" s="109"/>
      <c r="C188" s="110">
        <v>0</v>
      </c>
      <c r="D188" s="110"/>
      <c r="E188" s="161"/>
      <c r="F188" s="111"/>
      <c r="G188" s="370">
        <v>0</v>
      </c>
      <c r="H188" s="370">
        <v>0</v>
      </c>
      <c r="I188" s="370">
        <v>0</v>
      </c>
      <c r="J188" s="370">
        <v>0</v>
      </c>
      <c r="K188" s="113">
        <f t="shared" si="2"/>
        <v>0</v>
      </c>
    </row>
    <row r="189" spans="1:11" s="314" customFormat="1" x14ac:dyDescent="0.2">
      <c r="A189" s="317" t="s">
        <v>547</v>
      </c>
      <c r="B189" s="109"/>
      <c r="C189" s="110">
        <v>0</v>
      </c>
      <c r="D189" s="110"/>
      <c r="E189" s="161"/>
      <c r="F189" s="111"/>
      <c r="G189" s="370">
        <v>0</v>
      </c>
      <c r="H189" s="370">
        <v>0</v>
      </c>
      <c r="I189" s="370">
        <v>0</v>
      </c>
      <c r="J189" s="370">
        <v>0</v>
      </c>
      <c r="K189" s="113">
        <f t="shared" si="2"/>
        <v>0</v>
      </c>
    </row>
    <row r="190" spans="1:11" s="314" customFormat="1" x14ac:dyDescent="0.2">
      <c r="A190" s="317" t="s">
        <v>548</v>
      </c>
      <c r="B190" s="109"/>
      <c r="C190" s="110">
        <v>0</v>
      </c>
      <c r="D190" s="110"/>
      <c r="E190" s="161"/>
      <c r="F190" s="111"/>
      <c r="G190" s="370">
        <v>0</v>
      </c>
      <c r="H190" s="370">
        <v>0</v>
      </c>
      <c r="I190" s="370">
        <v>0</v>
      </c>
      <c r="J190" s="370">
        <v>0</v>
      </c>
      <c r="K190" s="113">
        <f t="shared" si="2"/>
        <v>0</v>
      </c>
    </row>
    <row r="191" spans="1:11" s="314" customFormat="1" x14ac:dyDescent="0.2">
      <c r="A191" s="317" t="s">
        <v>549</v>
      </c>
      <c r="B191" s="109"/>
      <c r="C191" s="110">
        <v>0</v>
      </c>
      <c r="D191" s="110"/>
      <c r="E191" s="161"/>
      <c r="F191" s="111">
        <v>1</v>
      </c>
      <c r="G191" s="370">
        <v>1</v>
      </c>
      <c r="H191" s="370">
        <v>1</v>
      </c>
      <c r="I191" s="370">
        <v>0</v>
      </c>
      <c r="J191" s="370">
        <v>0</v>
      </c>
      <c r="K191" s="113">
        <f t="shared" si="2"/>
        <v>3</v>
      </c>
    </row>
    <row r="192" spans="1:11" s="314" customFormat="1" x14ac:dyDescent="0.2">
      <c r="A192" s="317" t="s">
        <v>550</v>
      </c>
      <c r="B192" s="109"/>
      <c r="C192" s="110">
        <v>0</v>
      </c>
      <c r="D192" s="110"/>
      <c r="E192" s="161"/>
      <c r="F192" s="111">
        <v>1</v>
      </c>
      <c r="G192" s="370">
        <v>1</v>
      </c>
      <c r="H192" s="370">
        <v>0</v>
      </c>
      <c r="I192" s="370">
        <v>0</v>
      </c>
      <c r="J192" s="370">
        <v>0</v>
      </c>
      <c r="K192" s="113">
        <f t="shared" si="2"/>
        <v>2</v>
      </c>
    </row>
    <row r="193" spans="1:11" s="314" customFormat="1" x14ac:dyDescent="0.2">
      <c r="A193" s="317" t="s">
        <v>551</v>
      </c>
      <c r="B193" s="109"/>
      <c r="C193" s="110">
        <v>0</v>
      </c>
      <c r="D193" s="110"/>
      <c r="E193" s="161"/>
      <c r="F193" s="111"/>
      <c r="G193" s="370">
        <v>0</v>
      </c>
      <c r="H193" s="370">
        <v>0</v>
      </c>
      <c r="I193" s="370">
        <v>0</v>
      </c>
      <c r="J193" s="370">
        <v>0</v>
      </c>
      <c r="K193" s="113">
        <f t="shared" si="2"/>
        <v>0</v>
      </c>
    </row>
    <row r="194" spans="1:11" s="314" customFormat="1" x14ac:dyDescent="0.2">
      <c r="A194" s="317" t="s">
        <v>552</v>
      </c>
      <c r="B194" s="109">
        <v>2</v>
      </c>
      <c r="C194" s="110">
        <v>0</v>
      </c>
      <c r="D194" s="110"/>
      <c r="E194" s="161"/>
      <c r="F194" s="111">
        <v>3</v>
      </c>
      <c r="G194" s="370">
        <v>2</v>
      </c>
      <c r="H194" s="370">
        <v>0</v>
      </c>
      <c r="I194" s="370">
        <v>0</v>
      </c>
      <c r="J194" s="370">
        <v>0</v>
      </c>
      <c r="K194" s="113">
        <f t="shared" si="2"/>
        <v>7</v>
      </c>
    </row>
    <row r="195" spans="1:11" s="314" customFormat="1" x14ac:dyDescent="0.2">
      <c r="A195" s="317" t="s">
        <v>553</v>
      </c>
      <c r="B195" s="109"/>
      <c r="C195" s="110">
        <v>0</v>
      </c>
      <c r="D195" s="110"/>
      <c r="E195" s="161"/>
      <c r="F195" s="111"/>
      <c r="G195" s="370">
        <v>0</v>
      </c>
      <c r="H195" s="370">
        <v>0</v>
      </c>
      <c r="I195" s="370">
        <v>0</v>
      </c>
      <c r="J195" s="370">
        <v>0</v>
      </c>
      <c r="K195" s="113">
        <f t="shared" si="2"/>
        <v>0</v>
      </c>
    </row>
    <row r="196" spans="1:11" s="314" customFormat="1" x14ac:dyDescent="0.2">
      <c r="A196" s="317" t="s">
        <v>554</v>
      </c>
      <c r="B196" s="109"/>
      <c r="C196" s="110">
        <v>0</v>
      </c>
      <c r="D196" s="110"/>
      <c r="E196" s="161"/>
      <c r="F196" s="111"/>
      <c r="G196" s="370">
        <v>0</v>
      </c>
      <c r="H196" s="370">
        <v>0</v>
      </c>
      <c r="I196" s="370">
        <v>0</v>
      </c>
      <c r="J196" s="370">
        <v>0</v>
      </c>
      <c r="K196" s="113">
        <f t="shared" ref="K196:K253" si="3">SUM(B196,F196:J196)</f>
        <v>0</v>
      </c>
    </row>
    <row r="197" spans="1:11" s="314" customFormat="1" x14ac:dyDescent="0.2">
      <c r="A197" s="317" t="s">
        <v>555</v>
      </c>
      <c r="B197" s="109"/>
      <c r="C197" s="110">
        <v>0</v>
      </c>
      <c r="D197" s="110"/>
      <c r="E197" s="161"/>
      <c r="F197" s="111"/>
      <c r="G197" s="370">
        <v>0</v>
      </c>
      <c r="H197" s="370">
        <v>0</v>
      </c>
      <c r="I197" s="370">
        <v>0</v>
      </c>
      <c r="J197" s="370">
        <v>0</v>
      </c>
      <c r="K197" s="113">
        <f t="shared" si="3"/>
        <v>0</v>
      </c>
    </row>
    <row r="198" spans="1:11" s="314" customFormat="1" x14ac:dyDescent="0.2">
      <c r="A198" s="317" t="s">
        <v>556</v>
      </c>
      <c r="B198" s="109"/>
      <c r="C198" s="110">
        <v>0</v>
      </c>
      <c r="D198" s="110"/>
      <c r="E198" s="161"/>
      <c r="F198" s="111"/>
      <c r="G198" s="370">
        <v>0</v>
      </c>
      <c r="H198" s="370">
        <v>0</v>
      </c>
      <c r="I198" s="370">
        <v>0</v>
      </c>
      <c r="J198" s="370">
        <v>0</v>
      </c>
      <c r="K198" s="113">
        <f t="shared" si="3"/>
        <v>0</v>
      </c>
    </row>
    <row r="199" spans="1:11" s="314" customFormat="1" x14ac:dyDescent="0.2">
      <c r="A199" s="317" t="s">
        <v>557</v>
      </c>
      <c r="B199" s="109"/>
      <c r="C199" s="110">
        <v>0</v>
      </c>
      <c r="D199" s="110"/>
      <c r="E199" s="161"/>
      <c r="F199" s="111"/>
      <c r="G199" s="370">
        <v>0</v>
      </c>
      <c r="H199" s="370">
        <v>0</v>
      </c>
      <c r="I199" s="370">
        <v>0</v>
      </c>
      <c r="J199" s="370">
        <v>0</v>
      </c>
      <c r="K199" s="113">
        <f t="shared" si="3"/>
        <v>0</v>
      </c>
    </row>
    <row r="200" spans="1:11" s="314" customFormat="1" x14ac:dyDescent="0.2">
      <c r="A200" s="317" t="s">
        <v>558</v>
      </c>
      <c r="B200" s="109">
        <v>9</v>
      </c>
      <c r="C200" s="110">
        <v>0</v>
      </c>
      <c r="D200" s="110"/>
      <c r="E200" s="161"/>
      <c r="F200" s="111">
        <v>2</v>
      </c>
      <c r="G200" s="370">
        <v>24</v>
      </c>
      <c r="H200" s="370">
        <v>26</v>
      </c>
      <c r="I200" s="370">
        <v>4</v>
      </c>
      <c r="J200" s="370">
        <v>3</v>
      </c>
      <c r="K200" s="113">
        <f t="shared" si="3"/>
        <v>68</v>
      </c>
    </row>
    <row r="201" spans="1:11" s="314" customFormat="1" x14ac:dyDescent="0.2">
      <c r="A201" s="317" t="s">
        <v>559</v>
      </c>
      <c r="B201" s="109">
        <v>7</v>
      </c>
      <c r="C201" s="110">
        <v>0</v>
      </c>
      <c r="D201" s="110"/>
      <c r="E201" s="161"/>
      <c r="F201" s="111"/>
      <c r="G201" s="370">
        <v>1</v>
      </c>
      <c r="H201" s="370">
        <v>0</v>
      </c>
      <c r="I201" s="370">
        <v>1</v>
      </c>
      <c r="J201" s="370">
        <v>0</v>
      </c>
      <c r="K201" s="113">
        <f t="shared" si="3"/>
        <v>9</v>
      </c>
    </row>
    <row r="202" spans="1:11" s="314" customFormat="1" x14ac:dyDescent="0.2">
      <c r="A202" s="317" t="s">
        <v>560</v>
      </c>
      <c r="B202" s="109"/>
      <c r="C202" s="110">
        <v>0</v>
      </c>
      <c r="D202" s="110"/>
      <c r="E202" s="161"/>
      <c r="F202" s="111"/>
      <c r="G202" s="370">
        <v>0</v>
      </c>
      <c r="H202" s="370">
        <v>0</v>
      </c>
      <c r="I202" s="370">
        <v>0</v>
      </c>
      <c r="J202" s="370">
        <v>0</v>
      </c>
      <c r="K202" s="113">
        <f t="shared" si="3"/>
        <v>0</v>
      </c>
    </row>
    <row r="203" spans="1:11" s="314" customFormat="1" x14ac:dyDescent="0.2">
      <c r="A203" s="317" t="s">
        <v>561</v>
      </c>
      <c r="B203" s="109">
        <v>4</v>
      </c>
      <c r="C203" s="110">
        <v>0</v>
      </c>
      <c r="D203" s="110"/>
      <c r="E203" s="161"/>
      <c r="F203" s="111"/>
      <c r="G203" s="370">
        <v>3</v>
      </c>
      <c r="H203" s="370">
        <v>1</v>
      </c>
      <c r="I203" s="370">
        <v>0</v>
      </c>
      <c r="J203" s="370">
        <v>0</v>
      </c>
      <c r="K203" s="113">
        <f t="shared" si="3"/>
        <v>8</v>
      </c>
    </row>
    <row r="204" spans="1:11" s="314" customFormat="1" x14ac:dyDescent="0.2">
      <c r="A204" s="317" t="s">
        <v>562</v>
      </c>
      <c r="B204" s="109"/>
      <c r="C204" s="110">
        <v>0</v>
      </c>
      <c r="D204" s="110"/>
      <c r="E204" s="161"/>
      <c r="F204" s="111"/>
      <c r="G204" s="370">
        <v>0</v>
      </c>
      <c r="H204" s="370">
        <v>1</v>
      </c>
      <c r="I204" s="370">
        <v>0</v>
      </c>
      <c r="J204" s="370">
        <v>0</v>
      </c>
      <c r="K204" s="113">
        <f t="shared" si="3"/>
        <v>1</v>
      </c>
    </row>
    <row r="205" spans="1:11" s="314" customFormat="1" x14ac:dyDescent="0.2">
      <c r="A205" s="317" t="s">
        <v>563</v>
      </c>
      <c r="B205" s="109"/>
      <c r="C205" s="110">
        <v>0</v>
      </c>
      <c r="D205" s="110"/>
      <c r="E205" s="161"/>
      <c r="F205" s="111"/>
      <c r="G205" s="370">
        <v>0</v>
      </c>
      <c r="H205" s="370">
        <v>0</v>
      </c>
      <c r="I205" s="370">
        <v>0</v>
      </c>
      <c r="J205" s="370">
        <v>0</v>
      </c>
      <c r="K205" s="113">
        <f t="shared" si="3"/>
        <v>0</v>
      </c>
    </row>
    <row r="206" spans="1:11" s="314" customFormat="1" x14ac:dyDescent="0.2">
      <c r="A206" s="317" t="s">
        <v>564</v>
      </c>
      <c r="B206" s="109"/>
      <c r="C206" s="110">
        <v>0</v>
      </c>
      <c r="D206" s="110"/>
      <c r="E206" s="161"/>
      <c r="F206" s="111"/>
      <c r="G206" s="370">
        <v>0</v>
      </c>
      <c r="H206" s="370">
        <v>0</v>
      </c>
      <c r="I206" s="370">
        <v>0</v>
      </c>
      <c r="J206" s="370">
        <v>0</v>
      </c>
      <c r="K206" s="113">
        <f t="shared" si="3"/>
        <v>0</v>
      </c>
    </row>
    <row r="207" spans="1:11" s="314" customFormat="1" x14ac:dyDescent="0.2">
      <c r="A207" s="317" t="s">
        <v>565</v>
      </c>
      <c r="B207" s="109"/>
      <c r="C207" s="110">
        <v>0</v>
      </c>
      <c r="D207" s="110"/>
      <c r="E207" s="161"/>
      <c r="F207" s="111"/>
      <c r="G207" s="370">
        <v>0</v>
      </c>
      <c r="H207" s="370">
        <v>0</v>
      </c>
      <c r="I207" s="370">
        <v>0</v>
      </c>
      <c r="J207" s="370">
        <v>0</v>
      </c>
      <c r="K207" s="113">
        <f t="shared" si="3"/>
        <v>0</v>
      </c>
    </row>
    <row r="208" spans="1:11" s="314" customFormat="1" x14ac:dyDescent="0.2">
      <c r="A208" s="317" t="s">
        <v>566</v>
      </c>
      <c r="B208" s="109"/>
      <c r="C208" s="110">
        <v>0</v>
      </c>
      <c r="D208" s="110"/>
      <c r="E208" s="161"/>
      <c r="F208" s="111"/>
      <c r="G208" s="370">
        <v>0</v>
      </c>
      <c r="H208" s="370">
        <v>0</v>
      </c>
      <c r="I208" s="370">
        <v>0</v>
      </c>
      <c r="J208" s="370">
        <v>0</v>
      </c>
      <c r="K208" s="113">
        <f t="shared" si="3"/>
        <v>0</v>
      </c>
    </row>
    <row r="209" spans="1:13" s="314" customFormat="1" x14ac:dyDescent="0.2">
      <c r="A209" s="317" t="s">
        <v>567</v>
      </c>
      <c r="B209" s="109">
        <v>11</v>
      </c>
      <c r="C209" s="110">
        <v>0</v>
      </c>
      <c r="D209" s="110"/>
      <c r="E209" s="161"/>
      <c r="F209" s="111"/>
      <c r="G209" s="370">
        <v>7</v>
      </c>
      <c r="H209" s="370">
        <v>2</v>
      </c>
      <c r="I209" s="370">
        <v>1</v>
      </c>
      <c r="J209" s="370">
        <v>0</v>
      </c>
      <c r="K209" s="113">
        <f t="shared" si="3"/>
        <v>21</v>
      </c>
    </row>
    <row r="210" spans="1:13" s="314" customFormat="1" x14ac:dyDescent="0.2">
      <c r="A210" s="317" t="s">
        <v>568</v>
      </c>
      <c r="B210" s="109"/>
      <c r="C210" s="110">
        <v>0</v>
      </c>
      <c r="D210" s="110"/>
      <c r="E210" s="161"/>
      <c r="F210" s="111"/>
      <c r="G210" s="370">
        <v>0</v>
      </c>
      <c r="H210" s="370">
        <v>0</v>
      </c>
      <c r="I210" s="370">
        <v>0</v>
      </c>
      <c r="J210" s="370">
        <v>0</v>
      </c>
      <c r="K210" s="113">
        <f t="shared" si="3"/>
        <v>0</v>
      </c>
    </row>
    <row r="211" spans="1:13" s="314" customFormat="1" x14ac:dyDescent="0.2">
      <c r="A211" s="333" t="s">
        <v>569</v>
      </c>
      <c r="B211" s="109"/>
      <c r="C211" s="110">
        <v>0</v>
      </c>
      <c r="D211" s="110"/>
      <c r="E211" s="161"/>
      <c r="F211" s="111"/>
      <c r="G211" s="370">
        <v>0</v>
      </c>
      <c r="H211" s="370">
        <v>0</v>
      </c>
      <c r="I211" s="370">
        <v>0</v>
      </c>
      <c r="J211" s="370">
        <v>0</v>
      </c>
      <c r="K211" s="113">
        <f t="shared" si="3"/>
        <v>0</v>
      </c>
    </row>
    <row r="212" spans="1:13" s="314" customFormat="1" x14ac:dyDescent="0.2">
      <c r="A212" s="333" t="s">
        <v>569</v>
      </c>
      <c r="B212" s="109"/>
      <c r="C212" s="110">
        <v>0</v>
      </c>
      <c r="D212" s="110"/>
      <c r="E212" s="161"/>
      <c r="F212" s="111"/>
      <c r="G212" s="370">
        <v>0</v>
      </c>
      <c r="H212" s="370">
        <v>0</v>
      </c>
      <c r="I212" s="370">
        <v>0</v>
      </c>
      <c r="J212" s="370">
        <v>0</v>
      </c>
      <c r="K212" s="113">
        <f t="shared" si="3"/>
        <v>0</v>
      </c>
      <c r="M212" s="101"/>
    </row>
    <row r="213" spans="1:13" s="314" customFormat="1" x14ac:dyDescent="0.2">
      <c r="A213" s="317" t="s">
        <v>570</v>
      </c>
      <c r="B213" s="109"/>
      <c r="C213" s="110">
        <v>0</v>
      </c>
      <c r="D213" s="110"/>
      <c r="E213" s="161"/>
      <c r="F213" s="111"/>
      <c r="G213" s="370">
        <v>0</v>
      </c>
      <c r="H213" s="370">
        <v>0</v>
      </c>
      <c r="I213" s="370">
        <v>0</v>
      </c>
      <c r="J213" s="370">
        <v>0</v>
      </c>
      <c r="K213" s="113">
        <f t="shared" si="3"/>
        <v>0</v>
      </c>
      <c r="M213" s="101"/>
    </row>
    <row r="214" spans="1:13" s="314" customFormat="1" x14ac:dyDescent="0.2">
      <c r="A214" s="317" t="s">
        <v>571</v>
      </c>
      <c r="B214" s="109"/>
      <c r="C214" s="110">
        <v>0</v>
      </c>
      <c r="D214" s="110"/>
      <c r="E214" s="161"/>
      <c r="F214" s="111"/>
      <c r="G214" s="370">
        <v>0</v>
      </c>
      <c r="H214" s="370">
        <v>0</v>
      </c>
      <c r="I214" s="370">
        <v>0</v>
      </c>
      <c r="J214" s="370">
        <v>0</v>
      </c>
      <c r="K214" s="113">
        <f t="shared" si="3"/>
        <v>0</v>
      </c>
    </row>
    <row r="215" spans="1:13" s="314" customFormat="1" x14ac:dyDescent="0.2">
      <c r="A215" s="317" t="s">
        <v>572</v>
      </c>
      <c r="B215" s="109"/>
      <c r="C215" s="110">
        <v>0</v>
      </c>
      <c r="D215" s="110"/>
      <c r="E215" s="161"/>
      <c r="F215" s="111"/>
      <c r="G215" s="370">
        <v>0</v>
      </c>
      <c r="H215" s="370">
        <v>1</v>
      </c>
      <c r="I215" s="370">
        <v>0</v>
      </c>
      <c r="J215" s="370">
        <v>0</v>
      </c>
      <c r="K215" s="113">
        <f t="shared" si="3"/>
        <v>1</v>
      </c>
    </row>
    <row r="216" spans="1:13" s="314" customFormat="1" x14ac:dyDescent="0.2">
      <c r="A216" s="317" t="s">
        <v>573</v>
      </c>
      <c r="B216" s="109"/>
      <c r="C216" s="110">
        <v>0</v>
      </c>
      <c r="D216" s="110"/>
      <c r="E216" s="161"/>
      <c r="F216" s="111"/>
      <c r="G216" s="370">
        <v>0</v>
      </c>
      <c r="H216" s="370">
        <v>0</v>
      </c>
      <c r="I216" s="370">
        <v>0</v>
      </c>
      <c r="J216" s="370">
        <v>0</v>
      </c>
      <c r="K216" s="113">
        <f t="shared" si="3"/>
        <v>0</v>
      </c>
    </row>
    <row r="217" spans="1:13" s="314" customFormat="1" x14ac:dyDescent="0.2">
      <c r="A217" s="317" t="s">
        <v>574</v>
      </c>
      <c r="B217" s="109"/>
      <c r="C217" s="110">
        <v>0</v>
      </c>
      <c r="D217" s="110"/>
      <c r="E217" s="161"/>
      <c r="F217" s="111"/>
      <c r="G217" s="370">
        <v>0</v>
      </c>
      <c r="H217" s="370">
        <v>0</v>
      </c>
      <c r="I217" s="370">
        <v>0</v>
      </c>
      <c r="J217" s="370">
        <v>0</v>
      </c>
      <c r="K217" s="113">
        <f t="shared" si="3"/>
        <v>0</v>
      </c>
    </row>
    <row r="218" spans="1:13" s="314" customFormat="1" x14ac:dyDescent="0.2">
      <c r="A218" s="317" t="s">
        <v>575</v>
      </c>
      <c r="B218" s="109"/>
      <c r="C218" s="110">
        <v>0</v>
      </c>
      <c r="D218" s="110"/>
      <c r="E218" s="161"/>
      <c r="F218" s="111"/>
      <c r="G218" s="370">
        <v>0</v>
      </c>
      <c r="H218" s="370">
        <v>0</v>
      </c>
      <c r="I218" s="370">
        <v>0</v>
      </c>
      <c r="J218" s="370">
        <v>0</v>
      </c>
      <c r="K218" s="113">
        <f t="shared" si="3"/>
        <v>0</v>
      </c>
    </row>
    <row r="219" spans="1:13" s="314" customFormat="1" x14ac:dyDescent="0.2">
      <c r="A219" s="317" t="s">
        <v>576</v>
      </c>
      <c r="B219" s="109"/>
      <c r="C219" s="110">
        <v>0</v>
      </c>
      <c r="D219" s="110"/>
      <c r="E219" s="161"/>
      <c r="F219" s="111"/>
      <c r="G219" s="370">
        <v>0</v>
      </c>
      <c r="H219" s="370">
        <v>0</v>
      </c>
      <c r="I219" s="370">
        <v>0</v>
      </c>
      <c r="J219" s="370">
        <v>0</v>
      </c>
      <c r="K219" s="113">
        <f t="shared" si="3"/>
        <v>0</v>
      </c>
    </row>
    <row r="220" spans="1:13" s="314" customFormat="1" x14ac:dyDescent="0.2">
      <c r="A220" s="317" t="s">
        <v>576</v>
      </c>
      <c r="B220" s="109"/>
      <c r="C220" s="110">
        <v>0</v>
      </c>
      <c r="D220" s="110"/>
      <c r="E220" s="161"/>
      <c r="F220" s="111"/>
      <c r="G220" s="370">
        <v>0</v>
      </c>
      <c r="H220" s="370">
        <v>0</v>
      </c>
      <c r="I220" s="370">
        <v>0</v>
      </c>
      <c r="J220" s="370">
        <v>0</v>
      </c>
      <c r="K220" s="113">
        <f t="shared" si="3"/>
        <v>0</v>
      </c>
    </row>
    <row r="221" spans="1:13" s="314" customFormat="1" x14ac:dyDescent="0.2">
      <c r="A221" s="317" t="s">
        <v>577</v>
      </c>
      <c r="B221" s="109"/>
      <c r="C221" s="110">
        <v>0</v>
      </c>
      <c r="D221" s="110"/>
      <c r="E221" s="161"/>
      <c r="F221" s="111"/>
      <c r="G221" s="370">
        <v>0</v>
      </c>
      <c r="H221" s="370">
        <v>0</v>
      </c>
      <c r="I221" s="370">
        <v>0</v>
      </c>
      <c r="J221" s="370">
        <v>0</v>
      </c>
      <c r="K221" s="113">
        <f t="shared" si="3"/>
        <v>0</v>
      </c>
    </row>
    <row r="222" spans="1:13" s="314" customFormat="1" x14ac:dyDescent="0.2">
      <c r="A222" s="317" t="s">
        <v>578</v>
      </c>
      <c r="B222" s="109"/>
      <c r="C222" s="110">
        <v>0</v>
      </c>
      <c r="D222" s="110"/>
      <c r="E222" s="161"/>
      <c r="F222" s="111"/>
      <c r="G222" s="370">
        <v>0</v>
      </c>
      <c r="H222" s="370">
        <v>0</v>
      </c>
      <c r="I222" s="370">
        <v>0</v>
      </c>
      <c r="J222" s="370">
        <v>0</v>
      </c>
      <c r="K222" s="113">
        <f t="shared" si="3"/>
        <v>0</v>
      </c>
    </row>
    <row r="223" spans="1:13" s="314" customFormat="1" x14ac:dyDescent="0.2">
      <c r="A223" s="317" t="s">
        <v>579</v>
      </c>
      <c r="B223" s="109"/>
      <c r="C223" s="110">
        <v>0</v>
      </c>
      <c r="D223" s="110"/>
      <c r="E223" s="161"/>
      <c r="F223" s="111"/>
      <c r="G223" s="370">
        <v>0</v>
      </c>
      <c r="H223" s="370">
        <v>0</v>
      </c>
      <c r="I223" s="370">
        <v>0</v>
      </c>
      <c r="J223" s="370">
        <v>0</v>
      </c>
      <c r="K223" s="113">
        <f t="shared" si="3"/>
        <v>0</v>
      </c>
    </row>
    <row r="224" spans="1:13" s="314" customFormat="1" x14ac:dyDescent="0.2">
      <c r="A224" s="317" t="s">
        <v>580</v>
      </c>
      <c r="B224" s="109"/>
      <c r="C224" s="110">
        <v>0</v>
      </c>
      <c r="D224" s="110"/>
      <c r="E224" s="161"/>
      <c r="F224" s="111"/>
      <c r="G224" s="370">
        <v>0</v>
      </c>
      <c r="H224" s="370">
        <v>0</v>
      </c>
      <c r="I224" s="370">
        <v>0</v>
      </c>
      <c r="J224" s="370">
        <v>0</v>
      </c>
      <c r="K224" s="113">
        <f t="shared" si="3"/>
        <v>0</v>
      </c>
    </row>
    <row r="225" spans="1:11" s="314" customFormat="1" x14ac:dyDescent="0.2">
      <c r="A225" s="317" t="s">
        <v>581</v>
      </c>
      <c r="B225" s="109"/>
      <c r="C225" s="110">
        <v>0</v>
      </c>
      <c r="D225" s="110"/>
      <c r="E225" s="161"/>
      <c r="F225" s="111"/>
      <c r="G225" s="370">
        <v>0</v>
      </c>
      <c r="H225" s="370">
        <v>0</v>
      </c>
      <c r="I225" s="370">
        <v>0</v>
      </c>
      <c r="J225" s="370">
        <v>0</v>
      </c>
      <c r="K225" s="113">
        <f t="shared" si="3"/>
        <v>0</v>
      </c>
    </row>
    <row r="226" spans="1:11" s="314" customFormat="1" x14ac:dyDescent="0.2">
      <c r="A226" s="317" t="s">
        <v>582</v>
      </c>
      <c r="B226" s="109"/>
      <c r="C226" s="110">
        <v>0</v>
      </c>
      <c r="D226" s="110"/>
      <c r="E226" s="161"/>
      <c r="F226" s="111"/>
      <c r="G226" s="370">
        <v>0</v>
      </c>
      <c r="H226" s="370">
        <v>0</v>
      </c>
      <c r="I226" s="370">
        <v>0</v>
      </c>
      <c r="J226" s="370">
        <v>0</v>
      </c>
      <c r="K226" s="113">
        <f t="shared" si="3"/>
        <v>0</v>
      </c>
    </row>
    <row r="227" spans="1:11" s="314" customFormat="1" x14ac:dyDescent="0.2">
      <c r="A227" s="317" t="s">
        <v>583</v>
      </c>
      <c r="B227" s="109"/>
      <c r="C227" s="110">
        <v>0</v>
      </c>
      <c r="D227" s="110"/>
      <c r="E227" s="161"/>
      <c r="F227" s="111"/>
      <c r="G227" s="370">
        <v>0</v>
      </c>
      <c r="H227" s="370">
        <v>0</v>
      </c>
      <c r="I227" s="370">
        <v>0</v>
      </c>
      <c r="J227" s="370">
        <v>0</v>
      </c>
      <c r="K227" s="113">
        <f t="shared" si="3"/>
        <v>0</v>
      </c>
    </row>
    <row r="228" spans="1:11" s="314" customFormat="1" x14ac:dyDescent="0.2">
      <c r="A228" s="317" t="s">
        <v>584</v>
      </c>
      <c r="B228" s="109"/>
      <c r="C228" s="110">
        <v>0</v>
      </c>
      <c r="D228" s="110"/>
      <c r="E228" s="161"/>
      <c r="F228" s="111"/>
      <c r="G228" s="370">
        <v>0</v>
      </c>
      <c r="H228" s="370">
        <v>0</v>
      </c>
      <c r="I228" s="370">
        <v>0</v>
      </c>
      <c r="J228" s="370">
        <v>0</v>
      </c>
      <c r="K228" s="113">
        <f t="shared" si="3"/>
        <v>0</v>
      </c>
    </row>
    <row r="229" spans="1:11" s="314" customFormat="1" x14ac:dyDescent="0.2">
      <c r="A229" s="317" t="s">
        <v>585</v>
      </c>
      <c r="B229" s="109"/>
      <c r="C229" s="110">
        <v>0</v>
      </c>
      <c r="D229" s="110"/>
      <c r="E229" s="161"/>
      <c r="F229" s="111"/>
      <c r="G229" s="370">
        <v>0</v>
      </c>
      <c r="H229" s="370">
        <v>0</v>
      </c>
      <c r="I229" s="370">
        <v>0</v>
      </c>
      <c r="J229" s="370">
        <v>0</v>
      </c>
      <c r="K229" s="113">
        <f t="shared" si="3"/>
        <v>0</v>
      </c>
    </row>
    <row r="230" spans="1:11" s="314" customFormat="1" x14ac:dyDescent="0.2">
      <c r="A230" s="317" t="s">
        <v>586</v>
      </c>
      <c r="B230" s="109">
        <v>16</v>
      </c>
      <c r="C230" s="110">
        <v>0</v>
      </c>
      <c r="D230" s="110"/>
      <c r="E230" s="161"/>
      <c r="F230" s="111">
        <v>8</v>
      </c>
      <c r="G230" s="370">
        <v>12</v>
      </c>
      <c r="H230" s="370">
        <v>2</v>
      </c>
      <c r="I230" s="370">
        <v>0</v>
      </c>
      <c r="J230" s="370">
        <v>0</v>
      </c>
      <c r="K230" s="113">
        <f t="shared" si="3"/>
        <v>38</v>
      </c>
    </row>
    <row r="231" spans="1:11" s="314" customFormat="1" x14ac:dyDescent="0.2">
      <c r="A231" s="317" t="s">
        <v>587</v>
      </c>
      <c r="B231" s="109"/>
      <c r="C231" s="110">
        <v>0</v>
      </c>
      <c r="D231" s="110"/>
      <c r="E231" s="161"/>
      <c r="F231" s="111"/>
      <c r="G231" s="370">
        <v>0</v>
      </c>
      <c r="H231" s="370">
        <v>0</v>
      </c>
      <c r="I231" s="370">
        <v>0</v>
      </c>
      <c r="J231" s="370">
        <v>0</v>
      </c>
      <c r="K231" s="113">
        <f t="shared" si="3"/>
        <v>0</v>
      </c>
    </row>
    <row r="232" spans="1:11" s="314" customFormat="1" x14ac:dyDescent="0.2">
      <c r="A232" s="317" t="s">
        <v>588</v>
      </c>
      <c r="B232" s="109"/>
      <c r="C232" s="110">
        <v>0</v>
      </c>
      <c r="D232" s="110"/>
      <c r="E232" s="161"/>
      <c r="F232" s="111"/>
      <c r="G232" s="370">
        <v>0</v>
      </c>
      <c r="H232" s="370">
        <v>0</v>
      </c>
      <c r="I232" s="370">
        <v>0</v>
      </c>
      <c r="J232" s="370">
        <v>0</v>
      </c>
      <c r="K232" s="113">
        <f t="shared" si="3"/>
        <v>0</v>
      </c>
    </row>
    <row r="233" spans="1:11" s="314" customFormat="1" x14ac:dyDescent="0.2">
      <c r="A233" s="317" t="s">
        <v>589</v>
      </c>
      <c r="B233" s="109">
        <v>3</v>
      </c>
      <c r="C233" s="110">
        <v>0</v>
      </c>
      <c r="D233" s="110"/>
      <c r="E233" s="161"/>
      <c r="F233" s="111"/>
      <c r="G233" s="370">
        <v>1</v>
      </c>
      <c r="H233" s="370">
        <v>1</v>
      </c>
      <c r="I233" s="370">
        <v>0</v>
      </c>
      <c r="J233" s="370">
        <v>0</v>
      </c>
      <c r="K233" s="113">
        <f t="shared" si="3"/>
        <v>5</v>
      </c>
    </row>
    <row r="234" spans="1:11" s="314" customFormat="1" x14ac:dyDescent="0.2">
      <c r="A234" s="317" t="s">
        <v>590</v>
      </c>
      <c r="B234" s="109"/>
      <c r="C234" s="110">
        <v>0</v>
      </c>
      <c r="D234" s="110"/>
      <c r="E234" s="161"/>
      <c r="F234" s="111"/>
      <c r="G234" s="370">
        <v>0</v>
      </c>
      <c r="H234" s="370">
        <v>0</v>
      </c>
      <c r="I234" s="370">
        <v>0</v>
      </c>
      <c r="J234" s="370">
        <v>0</v>
      </c>
      <c r="K234" s="113">
        <f t="shared" si="3"/>
        <v>0</v>
      </c>
    </row>
    <row r="235" spans="1:11" s="314" customFormat="1" x14ac:dyDescent="0.2">
      <c r="A235" s="317" t="s">
        <v>591</v>
      </c>
      <c r="B235" s="109"/>
      <c r="C235" s="110">
        <v>0</v>
      </c>
      <c r="D235" s="110"/>
      <c r="E235" s="161"/>
      <c r="F235" s="111"/>
      <c r="G235" s="370">
        <v>0</v>
      </c>
      <c r="H235" s="370">
        <v>0</v>
      </c>
      <c r="I235" s="370">
        <v>0</v>
      </c>
      <c r="J235" s="370">
        <v>0</v>
      </c>
      <c r="K235" s="113">
        <f t="shared" si="3"/>
        <v>0</v>
      </c>
    </row>
    <row r="236" spans="1:11" s="314" customFormat="1" x14ac:dyDescent="0.2">
      <c r="A236" s="317" t="s">
        <v>592</v>
      </c>
      <c r="B236" s="109"/>
      <c r="C236" s="110">
        <v>0</v>
      </c>
      <c r="D236" s="110"/>
      <c r="E236" s="161"/>
      <c r="F236" s="111"/>
      <c r="G236" s="370">
        <v>0</v>
      </c>
      <c r="H236" s="370">
        <v>0</v>
      </c>
      <c r="I236" s="370">
        <v>0</v>
      </c>
      <c r="J236" s="370">
        <v>0</v>
      </c>
      <c r="K236" s="113">
        <f t="shared" si="3"/>
        <v>0</v>
      </c>
    </row>
    <row r="237" spans="1:11" s="314" customFormat="1" x14ac:dyDescent="0.2">
      <c r="A237" s="317" t="s">
        <v>593</v>
      </c>
      <c r="B237" s="109"/>
      <c r="C237" s="110">
        <v>0</v>
      </c>
      <c r="D237" s="110"/>
      <c r="E237" s="161"/>
      <c r="F237" s="111"/>
      <c r="G237" s="370">
        <v>0</v>
      </c>
      <c r="H237" s="370">
        <v>0</v>
      </c>
      <c r="I237" s="370">
        <v>0</v>
      </c>
      <c r="J237" s="370">
        <v>0</v>
      </c>
      <c r="K237" s="113">
        <f t="shared" si="3"/>
        <v>0</v>
      </c>
    </row>
    <row r="238" spans="1:11" s="314" customFormat="1" x14ac:dyDescent="0.2">
      <c r="A238" s="317" t="s">
        <v>594</v>
      </c>
      <c r="B238" s="109"/>
      <c r="C238" s="110">
        <v>0</v>
      </c>
      <c r="D238" s="110"/>
      <c r="E238" s="161"/>
      <c r="F238" s="111"/>
      <c r="G238" s="370">
        <v>0</v>
      </c>
      <c r="H238" s="370">
        <v>0</v>
      </c>
      <c r="I238" s="370">
        <v>0</v>
      </c>
      <c r="J238" s="370">
        <v>0</v>
      </c>
      <c r="K238" s="113">
        <f t="shared" si="3"/>
        <v>0</v>
      </c>
    </row>
    <row r="239" spans="1:11" s="314" customFormat="1" x14ac:dyDescent="0.2">
      <c r="A239" s="317" t="s">
        <v>595</v>
      </c>
      <c r="B239" s="109"/>
      <c r="C239" s="110">
        <v>0</v>
      </c>
      <c r="D239" s="110"/>
      <c r="E239" s="161"/>
      <c r="F239" s="111"/>
      <c r="G239" s="370">
        <v>0</v>
      </c>
      <c r="H239" s="370">
        <v>0</v>
      </c>
      <c r="I239" s="370">
        <v>0</v>
      </c>
      <c r="J239" s="370">
        <v>0</v>
      </c>
      <c r="K239" s="113">
        <f t="shared" si="3"/>
        <v>0</v>
      </c>
    </row>
    <row r="240" spans="1:11" s="314" customFormat="1" x14ac:dyDescent="0.2">
      <c r="A240" s="317" t="s">
        <v>596</v>
      </c>
      <c r="B240" s="109"/>
      <c r="C240" s="110">
        <v>0</v>
      </c>
      <c r="D240" s="110"/>
      <c r="E240" s="161"/>
      <c r="F240" s="111"/>
      <c r="G240" s="370">
        <v>0</v>
      </c>
      <c r="H240" s="370">
        <v>0</v>
      </c>
      <c r="I240" s="370">
        <v>0</v>
      </c>
      <c r="J240" s="370">
        <v>0</v>
      </c>
      <c r="K240" s="113">
        <f t="shared" si="3"/>
        <v>0</v>
      </c>
    </row>
    <row r="241" spans="1:13" s="314" customFormat="1" x14ac:dyDescent="0.2">
      <c r="A241" s="317" t="s">
        <v>597</v>
      </c>
      <c r="B241" s="109"/>
      <c r="C241" s="110">
        <v>0</v>
      </c>
      <c r="D241" s="110"/>
      <c r="E241" s="161"/>
      <c r="F241" s="111"/>
      <c r="G241" s="370">
        <v>0</v>
      </c>
      <c r="H241" s="370">
        <v>0</v>
      </c>
      <c r="I241" s="370">
        <v>0</v>
      </c>
      <c r="J241" s="370">
        <v>0</v>
      </c>
      <c r="K241" s="113">
        <f t="shared" si="3"/>
        <v>0</v>
      </c>
    </row>
    <row r="242" spans="1:13" s="314" customFormat="1" x14ac:dyDescent="0.2">
      <c r="A242" s="317" t="s">
        <v>598</v>
      </c>
      <c r="B242" s="109">
        <v>3</v>
      </c>
      <c r="C242" s="110">
        <v>0</v>
      </c>
      <c r="D242" s="110"/>
      <c r="E242" s="161"/>
      <c r="F242" s="111">
        <v>17</v>
      </c>
      <c r="G242" s="370">
        <v>1</v>
      </c>
      <c r="H242" s="370">
        <v>7</v>
      </c>
      <c r="I242" s="370">
        <v>5</v>
      </c>
      <c r="J242" s="370">
        <v>18</v>
      </c>
      <c r="K242" s="113">
        <f t="shared" si="3"/>
        <v>51</v>
      </c>
    </row>
    <row r="243" spans="1:13" s="314" customFormat="1" x14ac:dyDescent="0.2">
      <c r="A243" s="317" t="s">
        <v>599</v>
      </c>
      <c r="B243" s="109"/>
      <c r="C243" s="110">
        <v>0</v>
      </c>
      <c r="D243" s="110"/>
      <c r="E243" s="161"/>
      <c r="F243" s="111"/>
      <c r="G243" s="370">
        <v>0</v>
      </c>
      <c r="H243" s="370">
        <v>0</v>
      </c>
      <c r="I243" s="370">
        <v>0</v>
      </c>
      <c r="J243" s="370">
        <v>0</v>
      </c>
      <c r="K243" s="113">
        <f t="shared" si="3"/>
        <v>0</v>
      </c>
    </row>
    <row r="244" spans="1:13" s="314" customFormat="1" x14ac:dyDescent="0.2">
      <c r="A244" s="317" t="s">
        <v>600</v>
      </c>
      <c r="B244" s="109"/>
      <c r="C244" s="110">
        <v>0</v>
      </c>
      <c r="D244" s="110"/>
      <c r="E244" s="161"/>
      <c r="F244" s="111"/>
      <c r="G244" s="370">
        <v>0</v>
      </c>
      <c r="H244" s="370">
        <v>0</v>
      </c>
      <c r="I244" s="370">
        <v>0</v>
      </c>
      <c r="J244" s="370">
        <v>0</v>
      </c>
      <c r="K244" s="113">
        <f t="shared" si="3"/>
        <v>0</v>
      </c>
    </row>
    <row r="245" spans="1:13" s="314" customFormat="1" x14ac:dyDescent="0.2">
      <c r="A245" s="317" t="s">
        <v>601</v>
      </c>
      <c r="B245" s="109"/>
      <c r="C245" s="110">
        <v>0</v>
      </c>
      <c r="D245" s="110"/>
      <c r="E245" s="161"/>
      <c r="F245" s="111"/>
      <c r="G245" s="370">
        <v>0</v>
      </c>
      <c r="H245" s="370">
        <v>0</v>
      </c>
      <c r="I245" s="370">
        <v>0</v>
      </c>
      <c r="J245" s="370">
        <v>0</v>
      </c>
      <c r="K245" s="113">
        <f t="shared" si="3"/>
        <v>0</v>
      </c>
    </row>
    <row r="246" spans="1:13" s="314" customFormat="1" x14ac:dyDescent="0.2">
      <c r="A246" s="317" t="s">
        <v>602</v>
      </c>
      <c r="B246" s="109"/>
      <c r="C246" s="110">
        <v>0</v>
      </c>
      <c r="D246" s="110"/>
      <c r="E246" s="161"/>
      <c r="F246" s="111">
        <v>1</v>
      </c>
      <c r="G246" s="370">
        <v>0</v>
      </c>
      <c r="H246" s="370">
        <v>1</v>
      </c>
      <c r="I246" s="370">
        <v>0</v>
      </c>
      <c r="J246" s="370">
        <v>0</v>
      </c>
      <c r="K246" s="113">
        <f t="shared" si="3"/>
        <v>2</v>
      </c>
    </row>
    <row r="247" spans="1:13" s="314" customFormat="1" x14ac:dyDescent="0.2">
      <c r="A247" s="317" t="s">
        <v>603</v>
      </c>
      <c r="B247" s="109"/>
      <c r="C247" s="110">
        <v>0</v>
      </c>
      <c r="D247" s="110"/>
      <c r="E247" s="161"/>
      <c r="F247" s="111"/>
      <c r="G247" s="370">
        <v>0</v>
      </c>
      <c r="H247" s="370">
        <v>0</v>
      </c>
      <c r="I247" s="370">
        <v>0</v>
      </c>
      <c r="J247" s="370">
        <v>0</v>
      </c>
      <c r="K247" s="113">
        <f t="shared" si="3"/>
        <v>0</v>
      </c>
    </row>
    <row r="248" spans="1:13" s="314" customFormat="1" x14ac:dyDescent="0.2">
      <c r="A248" s="317" t="s">
        <v>604</v>
      </c>
      <c r="B248" s="109"/>
      <c r="C248" s="110">
        <v>0</v>
      </c>
      <c r="D248" s="110"/>
      <c r="E248" s="161"/>
      <c r="F248" s="111"/>
      <c r="G248" s="370">
        <v>0</v>
      </c>
      <c r="H248" s="370">
        <v>0</v>
      </c>
      <c r="I248" s="370">
        <v>0</v>
      </c>
      <c r="J248" s="370">
        <v>0</v>
      </c>
      <c r="K248" s="113">
        <f t="shared" si="3"/>
        <v>0</v>
      </c>
    </row>
    <row r="249" spans="1:13" s="314" customFormat="1" x14ac:dyDescent="0.2">
      <c r="A249" s="317" t="s">
        <v>605</v>
      </c>
      <c r="B249" s="109"/>
      <c r="C249" s="110">
        <v>0</v>
      </c>
      <c r="D249" s="110"/>
      <c r="E249" s="161"/>
      <c r="F249" s="111"/>
      <c r="G249" s="370">
        <v>0</v>
      </c>
      <c r="H249" s="370">
        <v>0</v>
      </c>
      <c r="I249" s="370">
        <v>0</v>
      </c>
      <c r="J249" s="370">
        <v>0</v>
      </c>
      <c r="K249" s="113">
        <f t="shared" si="3"/>
        <v>0</v>
      </c>
    </row>
    <row r="250" spans="1:13" s="314" customFormat="1" x14ac:dyDescent="0.2">
      <c r="A250" s="317" t="s">
        <v>606</v>
      </c>
      <c r="B250" s="109"/>
      <c r="C250" s="110">
        <v>0</v>
      </c>
      <c r="D250" s="110"/>
      <c r="E250" s="161"/>
      <c r="F250" s="111"/>
      <c r="G250" s="370">
        <v>0</v>
      </c>
      <c r="H250" s="370">
        <v>0</v>
      </c>
      <c r="I250" s="370">
        <v>0</v>
      </c>
      <c r="J250" s="370">
        <v>0</v>
      </c>
      <c r="K250" s="113">
        <f t="shared" si="3"/>
        <v>0</v>
      </c>
    </row>
    <row r="251" spans="1:13" s="314" customFormat="1" x14ac:dyDescent="0.2">
      <c r="A251" s="317" t="s">
        <v>607</v>
      </c>
      <c r="B251" s="109"/>
      <c r="C251" s="110">
        <v>0</v>
      </c>
      <c r="D251" s="110"/>
      <c r="E251" s="161"/>
      <c r="F251" s="111"/>
      <c r="G251" s="370">
        <v>0</v>
      </c>
      <c r="H251" s="370">
        <v>0</v>
      </c>
      <c r="I251" s="370">
        <v>0</v>
      </c>
      <c r="J251" s="370">
        <v>0</v>
      </c>
      <c r="K251" s="113">
        <f t="shared" si="3"/>
        <v>0</v>
      </c>
    </row>
    <row r="252" spans="1:13" s="314" customFormat="1" x14ac:dyDescent="0.2">
      <c r="A252" s="317" t="s">
        <v>608</v>
      </c>
      <c r="B252" s="109"/>
      <c r="C252" s="110">
        <v>0</v>
      </c>
      <c r="D252" s="110"/>
      <c r="E252" s="161"/>
      <c r="F252" s="111"/>
      <c r="G252" s="370">
        <v>0</v>
      </c>
      <c r="H252" s="370">
        <v>0</v>
      </c>
      <c r="I252" s="370">
        <v>0</v>
      </c>
      <c r="J252" s="370">
        <v>0</v>
      </c>
      <c r="K252" s="113">
        <f t="shared" si="3"/>
        <v>0</v>
      </c>
    </row>
    <row r="253" spans="1:13" s="314" customFormat="1" x14ac:dyDescent="0.2">
      <c r="A253" s="317" t="s">
        <v>609</v>
      </c>
      <c r="B253" s="109"/>
      <c r="C253" s="110">
        <v>0</v>
      </c>
      <c r="D253" s="110"/>
      <c r="E253" s="161"/>
      <c r="F253" s="111"/>
      <c r="G253" s="370">
        <v>0</v>
      </c>
      <c r="H253" s="370">
        <v>0</v>
      </c>
      <c r="I253" s="370">
        <v>0</v>
      </c>
      <c r="J253" s="370">
        <v>0</v>
      </c>
      <c r="K253" s="113">
        <f t="shared" si="3"/>
        <v>0</v>
      </c>
    </row>
    <row r="254" spans="1:13" s="314" customFormat="1" x14ac:dyDescent="0.2">
      <c r="A254" s="317" t="s">
        <v>610</v>
      </c>
      <c r="B254" s="109"/>
      <c r="C254" s="110">
        <v>0</v>
      </c>
      <c r="D254" s="110"/>
      <c r="E254" s="161"/>
      <c r="F254" s="111"/>
      <c r="G254" s="370">
        <v>0</v>
      </c>
      <c r="H254" s="370">
        <v>0</v>
      </c>
      <c r="I254" s="370">
        <v>0</v>
      </c>
      <c r="J254" s="370">
        <v>0</v>
      </c>
      <c r="K254" s="113">
        <f t="shared" ref="K254:K260" si="4">SUM(B254,F254:J254)</f>
        <v>0</v>
      </c>
    </row>
    <row r="255" spans="1:13" x14ac:dyDescent="0.2">
      <c r="A255" s="317" t="s">
        <v>611</v>
      </c>
      <c r="B255" s="109"/>
      <c r="C255" s="110">
        <v>0</v>
      </c>
      <c r="D255" s="110"/>
      <c r="E255" s="161"/>
      <c r="F255" s="111"/>
      <c r="G255" s="370">
        <v>0</v>
      </c>
      <c r="H255" s="370">
        <v>0</v>
      </c>
      <c r="I255" s="370">
        <v>0</v>
      </c>
      <c r="J255" s="370">
        <v>0</v>
      </c>
      <c r="K255" s="113">
        <f t="shared" si="4"/>
        <v>0</v>
      </c>
      <c r="M255" s="314"/>
    </row>
    <row r="256" spans="1:13" x14ac:dyDescent="0.2">
      <c r="A256" s="317" t="s">
        <v>612</v>
      </c>
      <c r="B256" s="109"/>
      <c r="C256" s="110">
        <v>0</v>
      </c>
      <c r="D256" s="110"/>
      <c r="E256" s="161"/>
      <c r="F256" s="111"/>
      <c r="G256" s="370">
        <v>0</v>
      </c>
      <c r="H256" s="370">
        <v>0</v>
      </c>
      <c r="I256" s="370">
        <v>0</v>
      </c>
      <c r="J256" s="370">
        <v>0</v>
      </c>
      <c r="K256" s="113">
        <f t="shared" si="4"/>
        <v>0</v>
      </c>
      <c r="M256" s="314"/>
    </row>
    <row r="257" spans="1:13" x14ac:dyDescent="0.2">
      <c r="A257" s="317" t="s">
        <v>613</v>
      </c>
      <c r="B257" s="109"/>
      <c r="C257" s="110">
        <v>0</v>
      </c>
      <c r="D257" s="110"/>
      <c r="E257" s="161"/>
      <c r="F257" s="111"/>
      <c r="G257" s="370">
        <v>0</v>
      </c>
      <c r="H257" s="370">
        <v>0</v>
      </c>
      <c r="I257" s="370">
        <v>0</v>
      </c>
      <c r="J257" s="370">
        <v>0</v>
      </c>
      <c r="K257" s="113">
        <f t="shared" si="4"/>
        <v>0</v>
      </c>
    </row>
    <row r="258" spans="1:13" x14ac:dyDescent="0.2">
      <c r="A258" s="317" t="s">
        <v>614</v>
      </c>
      <c r="B258" s="109"/>
      <c r="C258" s="110">
        <v>0</v>
      </c>
      <c r="D258" s="110"/>
      <c r="E258" s="161"/>
      <c r="F258" s="111"/>
      <c r="G258" s="370">
        <v>0</v>
      </c>
      <c r="H258" s="370">
        <v>0</v>
      </c>
      <c r="I258" s="370">
        <v>0</v>
      </c>
      <c r="J258" s="370">
        <v>0</v>
      </c>
      <c r="K258" s="113">
        <f t="shared" si="4"/>
        <v>0</v>
      </c>
    </row>
    <row r="259" spans="1:13" x14ac:dyDescent="0.2">
      <c r="A259" s="317" t="s">
        <v>615</v>
      </c>
      <c r="B259" s="109"/>
      <c r="C259" s="110">
        <v>0</v>
      </c>
      <c r="D259" s="110"/>
      <c r="E259" s="161"/>
      <c r="F259" s="111"/>
      <c r="G259" s="370">
        <v>0</v>
      </c>
      <c r="H259" s="370">
        <v>0</v>
      </c>
      <c r="I259" s="370">
        <v>0</v>
      </c>
      <c r="J259" s="370">
        <v>0</v>
      </c>
      <c r="K259" s="113">
        <f t="shared" si="4"/>
        <v>0</v>
      </c>
    </row>
    <row r="260" spans="1:13" x14ac:dyDescent="0.2">
      <c r="A260" s="317" t="s">
        <v>339</v>
      </c>
      <c r="B260" s="109"/>
      <c r="C260" s="110">
        <v>0</v>
      </c>
      <c r="D260" s="110"/>
      <c r="E260" s="161"/>
      <c r="F260" s="111"/>
      <c r="G260" s="370">
        <v>0</v>
      </c>
      <c r="H260" s="370">
        <v>0</v>
      </c>
      <c r="I260" s="370">
        <v>0</v>
      </c>
      <c r="J260" s="370">
        <v>0</v>
      </c>
      <c r="K260" s="113">
        <f t="shared" si="4"/>
        <v>0</v>
      </c>
    </row>
    <row r="261" spans="1:13" ht="13.5" thickBot="1" x14ac:dyDescent="0.25">
      <c r="A261" s="318" t="s">
        <v>120</v>
      </c>
      <c r="B261" s="319">
        <f>SUM(B4:B260)</f>
        <v>110</v>
      </c>
      <c r="C261" s="320">
        <f t="shared" ref="C261:J261" si="5">SUM(C4:C260)</f>
        <v>0</v>
      </c>
      <c r="D261" s="320">
        <f t="shared" si="5"/>
        <v>0</v>
      </c>
      <c r="E261" s="320">
        <f t="shared" si="5"/>
        <v>1</v>
      </c>
      <c r="F261" s="321">
        <f t="shared" si="5"/>
        <v>48</v>
      </c>
      <c r="G261" s="366">
        <f t="shared" si="5"/>
        <v>104</v>
      </c>
      <c r="H261" s="367">
        <f t="shared" si="5"/>
        <v>85</v>
      </c>
      <c r="I261" s="368">
        <f t="shared" si="5"/>
        <v>13</v>
      </c>
      <c r="J261" s="367">
        <f t="shared" si="5"/>
        <v>28</v>
      </c>
      <c r="K261" s="322">
        <f>SUM(K4:K260)</f>
        <v>388</v>
      </c>
    </row>
    <row r="263" spans="1:13" ht="30" customHeight="1" x14ac:dyDescent="0.2">
      <c r="A263" s="554" t="s">
        <v>616</v>
      </c>
      <c r="B263" s="554"/>
      <c r="C263" s="554"/>
      <c r="D263" s="554"/>
      <c r="E263" s="554"/>
      <c r="F263" s="554"/>
      <c r="G263" s="554"/>
      <c r="H263" s="554"/>
      <c r="I263" s="554"/>
      <c r="J263" s="554"/>
      <c r="K263" s="554"/>
    </row>
    <row r="264" spans="1:13" ht="15" customHeight="1" x14ac:dyDescent="0.2">
      <c r="A264" s="554" t="s">
        <v>617</v>
      </c>
      <c r="B264" s="554"/>
      <c r="C264" s="554"/>
      <c r="D264" s="554"/>
      <c r="E264" s="554"/>
      <c r="F264" s="554"/>
      <c r="G264" s="554"/>
      <c r="H264" s="554"/>
      <c r="I264" s="554"/>
      <c r="J264" s="554"/>
      <c r="K264" s="554"/>
      <c r="M264" s="314"/>
    </row>
    <row r="265" spans="1:13" ht="25.5" customHeight="1" x14ac:dyDescent="0.2">
      <c r="A265" s="554" t="s">
        <v>618</v>
      </c>
      <c r="B265" s="554"/>
      <c r="C265" s="554"/>
      <c r="D265" s="554"/>
      <c r="E265" s="554"/>
      <c r="F265" s="554"/>
      <c r="G265" s="554"/>
      <c r="H265" s="554"/>
      <c r="I265" s="554"/>
      <c r="J265" s="554"/>
      <c r="K265" s="554"/>
      <c r="M265" s="314"/>
    </row>
    <row r="266" spans="1:13" ht="15" customHeight="1" x14ac:dyDescent="0.2">
      <c r="A266" s="554" t="s">
        <v>619</v>
      </c>
      <c r="B266" s="554"/>
      <c r="C266" s="554"/>
      <c r="D266" s="554"/>
      <c r="E266" s="554"/>
      <c r="F266" s="554"/>
      <c r="G266" s="554"/>
      <c r="H266" s="554"/>
      <c r="I266" s="554"/>
      <c r="J266" s="554"/>
      <c r="K266" s="554"/>
      <c r="M266" s="314"/>
    </row>
    <row r="267" spans="1:13" ht="26.25" customHeight="1" x14ac:dyDescent="0.2">
      <c r="A267" s="496" t="s">
        <v>620</v>
      </c>
      <c r="B267" s="496"/>
      <c r="C267" s="496"/>
      <c r="D267" s="496"/>
      <c r="E267" s="496"/>
      <c r="F267" s="496"/>
      <c r="G267" s="496"/>
      <c r="H267" s="496"/>
      <c r="I267" s="496"/>
      <c r="J267" s="496"/>
      <c r="K267" s="496"/>
    </row>
    <row r="268" spans="1:13" ht="26.25" customHeight="1" x14ac:dyDescent="0.2">
      <c r="A268" s="496" t="s">
        <v>621</v>
      </c>
      <c r="B268" s="496"/>
      <c r="C268" s="496"/>
      <c r="D268" s="496"/>
      <c r="E268" s="496"/>
      <c r="F268" s="496"/>
      <c r="G268" s="496"/>
      <c r="H268" s="496"/>
      <c r="I268" s="496"/>
      <c r="J268" s="496"/>
      <c r="K268" s="496"/>
    </row>
    <row r="269" spans="1:13" ht="25.5" customHeight="1" x14ac:dyDescent="0.2">
      <c r="A269" s="496" t="s">
        <v>622</v>
      </c>
      <c r="B269" s="496"/>
      <c r="C269" s="496"/>
      <c r="D269" s="496"/>
      <c r="E269" s="496"/>
      <c r="F269" s="496"/>
      <c r="G269" s="496"/>
      <c r="H269" s="496"/>
      <c r="I269" s="496"/>
      <c r="J269" s="496"/>
      <c r="K269" s="496"/>
    </row>
  </sheetData>
  <sortState xmlns:xlrd2="http://schemas.microsoft.com/office/spreadsheetml/2017/richdata2" ref="A4:A259">
    <sortCondition ref="A4:A259"/>
  </sortState>
  <mergeCells count="15">
    <mergeCell ref="E2:F2"/>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6"/>
  <sheetViews>
    <sheetView workbookViewId="0">
      <pane ySplit="3" topLeftCell="A4" activePane="bottomLeft" state="frozen"/>
      <selection pane="bottomLeft" activeCell="Q8" sqref="Q8"/>
    </sheetView>
  </sheetViews>
  <sheetFormatPr defaultRowHeight="15" x14ac:dyDescent="0.25"/>
  <cols>
    <col min="1" max="1" width="32.7109375" customWidth="1"/>
    <col min="2" max="2" width="12.7109375" customWidth="1"/>
    <col min="3" max="3" width="12.7109375" style="232" customWidth="1"/>
    <col min="4" max="4" width="12.7109375" customWidth="1"/>
    <col min="5" max="5" width="12.7109375" style="232" customWidth="1"/>
    <col min="6" max="6" width="12.7109375" customWidth="1"/>
    <col min="7" max="7" width="12.7109375" style="232" customWidth="1"/>
    <col min="8" max="8" width="12.7109375" customWidth="1"/>
    <col min="9" max="9" width="12.7109375" style="232" customWidth="1"/>
    <col min="10" max="10" width="12.7109375" customWidth="1"/>
    <col min="11" max="11" width="12.7109375" style="232" customWidth="1"/>
    <col min="12" max="15" width="10.7109375" customWidth="1"/>
  </cols>
  <sheetData>
    <row r="1" spans="1:11" ht="42.75" customHeight="1" x14ac:dyDescent="0.25">
      <c r="A1" s="726" t="s">
        <v>623</v>
      </c>
      <c r="B1" s="727"/>
      <c r="C1" s="727"/>
      <c r="D1" s="727"/>
      <c r="E1" s="727"/>
      <c r="F1" s="727"/>
      <c r="G1" s="727"/>
      <c r="H1" s="727"/>
      <c r="I1" s="727"/>
      <c r="J1" s="727"/>
      <c r="K1" s="728"/>
    </row>
    <row r="2" spans="1:11" ht="15" customHeight="1" x14ac:dyDescent="0.25">
      <c r="A2" s="729" t="s">
        <v>69</v>
      </c>
      <c r="B2" s="481" t="s">
        <v>70</v>
      </c>
      <c r="C2" s="481"/>
      <c r="D2" s="481" t="s">
        <v>71</v>
      </c>
      <c r="E2" s="481"/>
      <c r="F2" s="481" t="s">
        <v>72</v>
      </c>
      <c r="G2" s="481"/>
      <c r="H2" s="481" t="s">
        <v>73</v>
      </c>
      <c r="I2" s="481"/>
      <c r="J2" s="724" t="s">
        <v>624</v>
      </c>
      <c r="K2" s="725"/>
    </row>
    <row r="3" spans="1:11" ht="15" customHeight="1" thickBot="1" x14ac:dyDescent="0.3">
      <c r="A3" s="730"/>
      <c r="B3" s="214" t="s">
        <v>625</v>
      </c>
      <c r="C3" s="227" t="s">
        <v>626</v>
      </c>
      <c r="D3" s="214" t="s">
        <v>625</v>
      </c>
      <c r="E3" s="227" t="s">
        <v>626</v>
      </c>
      <c r="F3" s="214" t="s">
        <v>625</v>
      </c>
      <c r="G3" s="227" t="s">
        <v>626</v>
      </c>
      <c r="H3" s="214" t="s">
        <v>625</v>
      </c>
      <c r="I3" s="227" t="s">
        <v>626</v>
      </c>
      <c r="J3" s="211" t="s">
        <v>625</v>
      </c>
      <c r="K3" s="234" t="s">
        <v>626</v>
      </c>
    </row>
    <row r="4" spans="1:11" x14ac:dyDescent="0.25">
      <c r="A4" s="85" t="s">
        <v>77</v>
      </c>
      <c r="B4" s="723"/>
      <c r="C4" s="723"/>
      <c r="D4" s="723"/>
      <c r="E4" s="723"/>
      <c r="F4" s="723"/>
      <c r="G4" s="723"/>
      <c r="H4" s="723"/>
      <c r="I4" s="723"/>
      <c r="J4" s="723"/>
      <c r="K4" s="235"/>
    </row>
    <row r="5" spans="1:11" ht="45" customHeight="1" x14ac:dyDescent="0.25">
      <c r="A5" s="82" t="s">
        <v>627</v>
      </c>
      <c r="B5" s="195">
        <v>0</v>
      </c>
      <c r="C5" s="228">
        <v>0</v>
      </c>
      <c r="D5" s="195">
        <v>0</v>
      </c>
      <c r="E5" s="228">
        <v>0</v>
      </c>
      <c r="F5" s="195">
        <v>0</v>
      </c>
      <c r="G5" s="228">
        <v>0</v>
      </c>
      <c r="H5" s="195">
        <v>0</v>
      </c>
      <c r="I5" s="228">
        <v>0</v>
      </c>
      <c r="J5" s="212">
        <v>0</v>
      </c>
      <c r="K5" s="236">
        <f>C5+E5+G5+I5</f>
        <v>0</v>
      </c>
    </row>
    <row r="6" spans="1:11" ht="51.75" x14ac:dyDescent="0.25">
      <c r="A6" s="82" t="s">
        <v>628</v>
      </c>
      <c r="B6" s="81"/>
      <c r="C6" s="229"/>
      <c r="D6" s="81"/>
      <c r="E6" s="229"/>
      <c r="F6" s="81"/>
      <c r="G6" s="229"/>
      <c r="H6" s="196">
        <v>0</v>
      </c>
      <c r="I6" s="233">
        <v>0</v>
      </c>
      <c r="J6" s="215">
        <f>H6</f>
        <v>0</v>
      </c>
      <c r="K6" s="237">
        <f>I6</f>
        <v>0</v>
      </c>
    </row>
    <row r="7" spans="1:11" ht="26.25" x14ac:dyDescent="0.25">
      <c r="A7" s="79" t="s">
        <v>104</v>
      </c>
      <c r="B7" s="722"/>
      <c r="C7" s="722"/>
      <c r="D7" s="722"/>
      <c r="E7" s="722"/>
      <c r="F7" s="722"/>
      <c r="G7" s="722"/>
      <c r="H7" s="722"/>
      <c r="I7" s="722"/>
      <c r="J7" s="722"/>
      <c r="K7" s="238"/>
    </row>
    <row r="8" spans="1:11" ht="45" customHeight="1" x14ac:dyDescent="0.25">
      <c r="A8" s="82" t="s">
        <v>627</v>
      </c>
      <c r="B8" s="195">
        <v>3.9399999999999998E-2</v>
      </c>
      <c r="C8" s="228">
        <v>5</v>
      </c>
      <c r="D8" s="195">
        <v>0</v>
      </c>
      <c r="E8" s="228">
        <v>0</v>
      </c>
      <c r="F8" s="195">
        <v>4.7600000000000003E-2</v>
      </c>
      <c r="G8" s="228">
        <v>2</v>
      </c>
      <c r="H8" s="195">
        <v>9.0899999999999995E-2</v>
      </c>
      <c r="I8" s="228">
        <v>1</v>
      </c>
      <c r="J8" s="212">
        <v>4.3999999999999997E-2</v>
      </c>
      <c r="K8" s="236">
        <f>C8+E8+G8+I8</f>
        <v>8</v>
      </c>
    </row>
    <row r="9" spans="1:11" ht="51.75" x14ac:dyDescent="0.25">
      <c r="A9" s="82" t="s">
        <v>629</v>
      </c>
      <c r="B9" s="81"/>
      <c r="C9" s="229"/>
      <c r="D9" s="81"/>
      <c r="E9" s="229"/>
      <c r="F9" s="81"/>
      <c r="G9" s="229"/>
      <c r="H9" s="196">
        <v>9.0899999999999995E-2</v>
      </c>
      <c r="I9" s="233">
        <v>1</v>
      </c>
      <c r="J9" s="215">
        <f>H9</f>
        <v>9.0899999999999995E-2</v>
      </c>
      <c r="K9" s="237">
        <f>I9</f>
        <v>1</v>
      </c>
    </row>
    <row r="10" spans="1:11" x14ac:dyDescent="0.25">
      <c r="A10" s="79" t="s">
        <v>106</v>
      </c>
      <c r="B10" s="722"/>
      <c r="C10" s="722"/>
      <c r="D10" s="722"/>
      <c r="E10" s="722"/>
      <c r="F10" s="722"/>
      <c r="G10" s="722"/>
      <c r="H10" s="722"/>
      <c r="I10" s="722"/>
      <c r="J10" s="722"/>
      <c r="K10" s="238"/>
    </row>
    <row r="11" spans="1:11" ht="39" x14ac:dyDescent="0.25">
      <c r="A11" s="82" t="s">
        <v>627</v>
      </c>
      <c r="B11" s="195">
        <v>0</v>
      </c>
      <c r="C11" s="228">
        <v>0</v>
      </c>
      <c r="D11" s="195">
        <v>0</v>
      </c>
      <c r="E11" s="228">
        <v>0</v>
      </c>
      <c r="F11" s="195">
        <v>0</v>
      </c>
      <c r="G11" s="228">
        <v>0</v>
      </c>
      <c r="H11" s="195">
        <v>0</v>
      </c>
      <c r="I11" s="228">
        <v>0</v>
      </c>
      <c r="J11" s="212">
        <v>0</v>
      </c>
      <c r="K11" s="236">
        <f>C11+E11+G11+I11</f>
        <v>0</v>
      </c>
    </row>
    <row r="12" spans="1:11" ht="51.75" x14ac:dyDescent="0.25">
      <c r="A12" s="82" t="s">
        <v>628</v>
      </c>
      <c r="B12" s="81"/>
      <c r="C12" s="229"/>
      <c r="D12" s="81"/>
      <c r="E12" s="229"/>
      <c r="F12" s="81"/>
      <c r="G12" s="229"/>
      <c r="H12" s="196">
        <v>0</v>
      </c>
      <c r="I12" s="233">
        <v>0</v>
      </c>
      <c r="J12" s="215">
        <f>H12</f>
        <v>0</v>
      </c>
      <c r="K12" s="237">
        <f>I12</f>
        <v>0</v>
      </c>
    </row>
    <row r="13" spans="1:11" x14ac:dyDescent="0.25">
      <c r="A13" s="79" t="s">
        <v>108</v>
      </c>
      <c r="B13" s="722"/>
      <c r="C13" s="722"/>
      <c r="D13" s="722"/>
      <c r="E13" s="722"/>
      <c r="F13" s="722"/>
      <c r="G13" s="722"/>
      <c r="H13" s="722"/>
      <c r="I13" s="722"/>
      <c r="J13" s="722"/>
      <c r="K13" s="238"/>
    </row>
    <row r="14" spans="1:11" ht="39" x14ac:dyDescent="0.25">
      <c r="A14" s="82" t="s">
        <v>627</v>
      </c>
      <c r="B14" s="195">
        <v>1.23E-2</v>
      </c>
      <c r="C14" s="228">
        <v>3</v>
      </c>
      <c r="D14" s="195">
        <v>0</v>
      </c>
      <c r="E14" s="228">
        <v>0</v>
      </c>
      <c r="F14" s="195">
        <v>0</v>
      </c>
      <c r="G14" s="228">
        <v>0</v>
      </c>
      <c r="H14" s="195">
        <v>0</v>
      </c>
      <c r="I14" s="228">
        <v>0</v>
      </c>
      <c r="J14" s="212">
        <v>0.01</v>
      </c>
      <c r="K14" s="236">
        <f>C14+E14+G14+I14</f>
        <v>3</v>
      </c>
    </row>
    <row r="15" spans="1:11" ht="51.75" x14ac:dyDescent="0.25">
      <c r="A15" s="82" t="s">
        <v>629</v>
      </c>
      <c r="B15" s="81"/>
      <c r="C15" s="229"/>
      <c r="D15" s="81"/>
      <c r="E15" s="229"/>
      <c r="F15" s="81"/>
      <c r="G15" s="229"/>
      <c r="H15" s="196">
        <v>0</v>
      </c>
      <c r="I15" s="233">
        <v>0</v>
      </c>
      <c r="J15" s="215">
        <f>H15</f>
        <v>0</v>
      </c>
      <c r="K15" s="237">
        <f>I15</f>
        <v>0</v>
      </c>
    </row>
    <row r="16" spans="1:11" ht="26.25" x14ac:dyDescent="0.25">
      <c r="A16" s="79" t="s">
        <v>110</v>
      </c>
      <c r="B16" s="722"/>
      <c r="C16" s="722"/>
      <c r="D16" s="722"/>
      <c r="E16" s="722"/>
      <c r="F16" s="722"/>
      <c r="G16" s="722"/>
      <c r="H16" s="722"/>
      <c r="I16" s="722"/>
      <c r="J16" s="722"/>
      <c r="K16" s="238"/>
    </row>
    <row r="17" spans="1:11" ht="39" x14ac:dyDescent="0.25">
      <c r="A17" s="82" t="s">
        <v>627</v>
      </c>
      <c r="B17" s="195">
        <v>2.5999999999999999E-2</v>
      </c>
      <c r="C17" s="228">
        <v>5</v>
      </c>
      <c r="D17" s="195">
        <v>0</v>
      </c>
      <c r="E17" s="228">
        <v>0</v>
      </c>
      <c r="F17" s="195">
        <v>4.6399999999999997E-2</v>
      </c>
      <c r="G17" s="228">
        <v>7</v>
      </c>
      <c r="H17" s="195">
        <v>0</v>
      </c>
      <c r="I17" s="228">
        <v>0</v>
      </c>
      <c r="J17" s="212">
        <v>3.5000000000000003E-2</v>
      </c>
      <c r="K17" s="236">
        <f>C17+E17+G17+I17</f>
        <v>12</v>
      </c>
    </row>
    <row r="18" spans="1:11" ht="51.75" x14ac:dyDescent="0.25">
      <c r="A18" s="82" t="s">
        <v>629</v>
      </c>
      <c r="B18" s="81"/>
      <c r="C18" s="229"/>
      <c r="D18" s="81"/>
      <c r="E18" s="229"/>
      <c r="F18" s="81"/>
      <c r="G18" s="229"/>
      <c r="H18" s="196">
        <v>0</v>
      </c>
      <c r="I18" s="233">
        <v>0</v>
      </c>
      <c r="J18" s="215">
        <f>H18</f>
        <v>0</v>
      </c>
      <c r="K18" s="237">
        <f>I18</f>
        <v>0</v>
      </c>
    </row>
    <row r="19" spans="1:11" x14ac:dyDescent="0.25">
      <c r="A19" s="79" t="s">
        <v>630</v>
      </c>
      <c r="B19" s="722"/>
      <c r="C19" s="722"/>
      <c r="D19" s="722"/>
      <c r="E19" s="722"/>
      <c r="F19" s="722"/>
      <c r="G19" s="722"/>
      <c r="H19" s="722"/>
      <c r="I19" s="722"/>
      <c r="J19" s="722"/>
      <c r="K19" s="238"/>
    </row>
    <row r="20" spans="1:11" ht="45" customHeight="1" x14ac:dyDescent="0.25">
      <c r="A20" s="82" t="s">
        <v>627</v>
      </c>
      <c r="B20" s="213">
        <v>2.3E-2</v>
      </c>
      <c r="C20" s="230">
        <v>13</v>
      </c>
      <c r="D20" s="213">
        <v>0</v>
      </c>
      <c r="E20" s="230">
        <v>0</v>
      </c>
      <c r="F20" s="213">
        <v>3.56E-2</v>
      </c>
      <c r="G20" s="230">
        <v>9</v>
      </c>
      <c r="H20" s="196">
        <v>7.6899999999999996E-2</v>
      </c>
      <c r="I20" s="233">
        <v>1</v>
      </c>
      <c r="J20" s="212">
        <v>2.8000000000000001E-2</v>
      </c>
      <c r="K20" s="236">
        <f>C20+E20+G20+I20</f>
        <v>23</v>
      </c>
    </row>
    <row r="21" spans="1:11" ht="51.75" x14ac:dyDescent="0.25">
      <c r="A21" s="82" t="s">
        <v>629</v>
      </c>
      <c r="B21" s="81"/>
      <c r="C21" s="229"/>
      <c r="D21" s="81"/>
      <c r="E21" s="229"/>
      <c r="F21" s="81"/>
      <c r="G21" s="229"/>
      <c r="H21" s="196">
        <v>7.6899999999999996E-2</v>
      </c>
      <c r="I21" s="233">
        <v>1</v>
      </c>
      <c r="J21" s="215">
        <f>H21</f>
        <v>7.6899999999999996E-2</v>
      </c>
      <c r="K21" s="237">
        <f>I21</f>
        <v>1</v>
      </c>
    </row>
    <row r="22" spans="1:11" ht="15.75" thickBot="1" x14ac:dyDescent="0.3">
      <c r="A22" s="158" t="s">
        <v>69</v>
      </c>
      <c r="B22" s="197">
        <f>B20</f>
        <v>2.3E-2</v>
      </c>
      <c r="C22" s="231">
        <f>SUM(C5,C8)</f>
        <v>5</v>
      </c>
      <c r="D22" s="197">
        <f>D20</f>
        <v>0</v>
      </c>
      <c r="E22" s="231">
        <f>SUM(E5,E8)</f>
        <v>0</v>
      </c>
      <c r="F22" s="197">
        <f>F20</f>
        <v>3.56E-2</v>
      </c>
      <c r="G22" s="231">
        <f>SUM(G5,G8)</f>
        <v>2</v>
      </c>
      <c r="H22" s="197">
        <f>H21</f>
        <v>7.6899999999999996E-2</v>
      </c>
      <c r="I22" s="231">
        <f>SUM(I5,I8)</f>
        <v>1</v>
      </c>
      <c r="J22" s="216"/>
      <c r="K22" s="239"/>
    </row>
    <row r="24" spans="1:11" x14ac:dyDescent="0.25">
      <c r="A24" s="720" t="s">
        <v>212</v>
      </c>
      <c r="B24" s="720"/>
      <c r="C24" s="720"/>
      <c r="D24" s="720"/>
      <c r="E24" s="720"/>
      <c r="F24" s="720"/>
      <c r="G24" s="720"/>
      <c r="H24" s="720"/>
      <c r="I24" s="720"/>
      <c r="J24" s="720"/>
      <c r="K24" s="240"/>
    </row>
    <row r="25" spans="1:11" s="199" customFormat="1" ht="30" customHeight="1" x14ac:dyDescent="0.25">
      <c r="A25" s="721" t="s">
        <v>631</v>
      </c>
      <c r="B25" s="721"/>
      <c r="C25" s="721"/>
      <c r="D25" s="721"/>
      <c r="E25" s="721"/>
      <c r="F25" s="721"/>
      <c r="G25" s="721"/>
      <c r="H25" s="721"/>
      <c r="I25" s="721"/>
      <c r="J25" s="721"/>
      <c r="K25" s="241"/>
    </row>
    <row r="26" spans="1:11" ht="15" customHeight="1" x14ac:dyDescent="0.25"/>
  </sheetData>
  <mergeCells count="15">
    <mergeCell ref="B4:J4"/>
    <mergeCell ref="B7:J7"/>
    <mergeCell ref="J2:K2"/>
    <mergeCell ref="A1:K1"/>
    <mergeCell ref="B2:C2"/>
    <mergeCell ref="D2:E2"/>
    <mergeCell ref="F2:G2"/>
    <mergeCell ref="H2:I2"/>
    <mergeCell ref="A2:A3"/>
    <mergeCell ref="A24:J24"/>
    <mergeCell ref="A25:J25"/>
    <mergeCell ref="B19:J19"/>
    <mergeCell ref="B10:J10"/>
    <mergeCell ref="B13:J13"/>
    <mergeCell ref="B16:J16"/>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L14"/>
  <sheetViews>
    <sheetView workbookViewId="0">
      <selection activeCell="J6" sqref="J6"/>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12" ht="42.75" customHeight="1" x14ac:dyDescent="0.2">
      <c r="A1" s="693" t="s">
        <v>632</v>
      </c>
      <c r="B1" s="695"/>
      <c r="C1" s="695"/>
      <c r="D1" s="695"/>
      <c r="E1" s="696"/>
      <c r="G1" s="4"/>
      <c r="H1" s="4"/>
      <c r="I1" s="4"/>
      <c r="J1" s="4"/>
      <c r="K1" s="4"/>
      <c r="L1" s="4"/>
    </row>
    <row r="2" spans="1:12" s="4" customFormat="1" ht="15" customHeight="1" x14ac:dyDescent="0.2">
      <c r="A2" s="731" t="s">
        <v>69</v>
      </c>
      <c r="B2" s="478" t="s">
        <v>633</v>
      </c>
      <c r="C2" s="480"/>
      <c r="D2" s="478" t="s">
        <v>634</v>
      </c>
      <c r="E2" s="733"/>
    </row>
    <row r="3" spans="1:12" s="4" customFormat="1" ht="15" customHeight="1" x14ac:dyDescent="0.2">
      <c r="A3" s="732"/>
      <c r="B3" s="306" t="s">
        <v>635</v>
      </c>
      <c r="C3" s="306" t="s">
        <v>636</v>
      </c>
      <c r="D3" s="306" t="s">
        <v>635</v>
      </c>
      <c r="E3" s="297" t="s">
        <v>636</v>
      </c>
    </row>
    <row r="4" spans="1:12" s="5" customFormat="1" x14ac:dyDescent="0.2">
      <c r="A4" s="154" t="s">
        <v>77</v>
      </c>
      <c r="B4" s="432">
        <v>0</v>
      </c>
      <c r="C4" s="433">
        <v>0</v>
      </c>
      <c r="D4" s="434">
        <v>2</v>
      </c>
      <c r="E4" s="435">
        <v>0</v>
      </c>
    </row>
    <row r="5" spans="1:12" s="5" customFormat="1" ht="25.5" x14ac:dyDescent="0.2">
      <c r="A5" s="154" t="s">
        <v>104</v>
      </c>
      <c r="B5" s="436">
        <v>3</v>
      </c>
      <c r="C5" s="437">
        <v>0</v>
      </c>
      <c r="D5" s="437">
        <v>10</v>
      </c>
      <c r="E5" s="438">
        <v>0</v>
      </c>
    </row>
    <row r="6" spans="1:12" s="5" customFormat="1" x14ac:dyDescent="0.2">
      <c r="A6" s="154" t="s">
        <v>106</v>
      </c>
      <c r="B6" s="432">
        <v>1</v>
      </c>
      <c r="C6" s="433">
        <v>0</v>
      </c>
      <c r="D6" s="434">
        <v>1</v>
      </c>
      <c r="E6" s="435">
        <v>0</v>
      </c>
    </row>
    <row r="7" spans="1:12" s="5" customFormat="1" ht="25.5" x14ac:dyDescent="0.2">
      <c r="A7" s="154" t="s">
        <v>108</v>
      </c>
      <c r="B7" s="436">
        <v>0</v>
      </c>
      <c r="C7" s="437">
        <v>0</v>
      </c>
      <c r="D7" s="437">
        <v>0</v>
      </c>
      <c r="E7" s="438">
        <v>0</v>
      </c>
    </row>
    <row r="8" spans="1:12" s="5" customFormat="1" ht="25.5" x14ac:dyDescent="0.2">
      <c r="A8" s="154" t="s">
        <v>110</v>
      </c>
      <c r="B8" s="432">
        <v>3</v>
      </c>
      <c r="C8" s="433">
        <v>0</v>
      </c>
      <c r="D8" s="434">
        <v>2</v>
      </c>
      <c r="E8" s="435">
        <v>0</v>
      </c>
    </row>
    <row r="9" spans="1:12" s="5" customFormat="1" x14ac:dyDescent="0.2">
      <c r="A9" s="154" t="s">
        <v>637</v>
      </c>
      <c r="B9" s="436"/>
      <c r="C9" s="437"/>
      <c r="D9" s="437"/>
      <c r="E9" s="438"/>
    </row>
    <row r="10" spans="1:12" ht="12.75" customHeight="1" thickBot="1" x14ac:dyDescent="0.25">
      <c r="A10" s="131" t="s">
        <v>74</v>
      </c>
      <c r="B10" s="439">
        <f>SUM(B4:B9)</f>
        <v>7</v>
      </c>
      <c r="C10" s="439">
        <f>SUM(C4:C9)</f>
        <v>0</v>
      </c>
      <c r="D10" s="439">
        <f>SUM(D4:D9)</f>
        <v>15</v>
      </c>
      <c r="E10" s="440">
        <f>SUM(E4:E9)</f>
        <v>0</v>
      </c>
    </row>
    <row r="11" spans="1:12" ht="12.75" customHeight="1" x14ac:dyDescent="0.2">
      <c r="A11" s="308"/>
      <c r="B11" s="308"/>
      <c r="C11" s="308"/>
      <c r="D11" s="308"/>
      <c r="E11" s="308"/>
    </row>
    <row r="12" spans="1:12" x14ac:dyDescent="0.2">
      <c r="A12" s="101" t="s">
        <v>115</v>
      </c>
      <c r="B12" s="101"/>
      <c r="C12" s="101"/>
      <c r="D12" s="101"/>
      <c r="E12" s="101"/>
    </row>
    <row r="13" spans="1:12" ht="39.950000000000003" customHeight="1" x14ac:dyDescent="0.2">
      <c r="A13" s="496" t="s">
        <v>638</v>
      </c>
      <c r="B13" s="496"/>
      <c r="C13" s="496"/>
      <c r="D13" s="496"/>
      <c r="E13" s="496"/>
    </row>
    <row r="14" spans="1:12" ht="25.5" customHeight="1" x14ac:dyDescent="0.2">
      <c r="A14" s="496" t="s">
        <v>639</v>
      </c>
      <c r="B14" s="496"/>
      <c r="C14" s="496"/>
      <c r="D14" s="496"/>
      <c r="E14" s="496"/>
    </row>
  </sheetData>
  <mergeCells count="6">
    <mergeCell ref="A14:E14"/>
    <mergeCell ref="A1:E1"/>
    <mergeCell ref="A13:E13"/>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N20"/>
  <sheetViews>
    <sheetView zoomScaleNormal="100" workbookViewId="0">
      <selection activeCell="J7" sqref="J7"/>
    </sheetView>
  </sheetViews>
  <sheetFormatPr defaultColWidth="9.140625" defaultRowHeight="12.75" x14ac:dyDescent="0.2"/>
  <cols>
    <col min="1" max="1" width="22.7109375" style="2" customWidth="1"/>
    <col min="2" max="2" width="19.140625" style="38" customWidth="1"/>
    <col min="3" max="3" width="22.28515625" style="38" customWidth="1"/>
    <col min="4" max="4" width="19.28515625" style="38" customWidth="1"/>
    <col min="5" max="6" width="25.140625" style="38" customWidth="1"/>
    <col min="7" max="7" width="19" style="1" customWidth="1"/>
    <col min="8" max="16384" width="9.140625" style="1"/>
  </cols>
  <sheetData>
    <row r="1" spans="1:14" ht="42.75" customHeight="1" x14ac:dyDescent="0.2">
      <c r="A1" s="706" t="s">
        <v>640</v>
      </c>
      <c r="B1" s="734"/>
      <c r="C1" s="734"/>
      <c r="D1" s="734"/>
      <c r="E1" s="734"/>
      <c r="F1" s="734"/>
      <c r="G1" s="735"/>
      <c r="M1" s="4"/>
      <c r="N1" s="4"/>
    </row>
    <row r="2" spans="1:14" s="4" customFormat="1" ht="30" customHeight="1" x14ac:dyDescent="0.2">
      <c r="A2" s="12" t="s">
        <v>69</v>
      </c>
      <c r="B2" s="736" t="s">
        <v>641</v>
      </c>
      <c r="C2" s="736"/>
      <c r="D2" s="736"/>
      <c r="E2" s="736" t="s">
        <v>642</v>
      </c>
      <c r="F2" s="736"/>
      <c r="G2" s="737"/>
      <c r="H2" s="1"/>
      <c r="I2" s="1"/>
      <c r="J2" s="1"/>
      <c r="K2" s="1"/>
      <c r="L2" s="1"/>
    </row>
    <row r="3" spans="1:14" s="4" customFormat="1" ht="43.5" customHeight="1" x14ac:dyDescent="0.2">
      <c r="A3" s="12"/>
      <c r="B3" s="205" t="s">
        <v>643</v>
      </c>
      <c r="C3" s="205" t="s">
        <v>644</v>
      </c>
      <c r="D3" s="304" t="s">
        <v>645</v>
      </c>
      <c r="E3" s="298" t="s">
        <v>643</v>
      </c>
      <c r="F3" s="298" t="s">
        <v>644</v>
      </c>
      <c r="G3" s="297" t="s">
        <v>645</v>
      </c>
      <c r="H3" s="1"/>
      <c r="I3" s="1"/>
      <c r="J3" s="1"/>
      <c r="K3" s="1"/>
      <c r="L3" s="1"/>
    </row>
    <row r="4" spans="1:14" s="5" customFormat="1" ht="25.5" x14ac:dyDescent="0.2">
      <c r="A4" s="79" t="s">
        <v>277</v>
      </c>
      <c r="B4" s="357">
        <v>10</v>
      </c>
      <c r="C4" s="358">
        <v>1</v>
      </c>
      <c r="D4" s="358">
        <v>0</v>
      </c>
      <c r="E4" s="358">
        <v>0</v>
      </c>
      <c r="F4" s="358">
        <v>0</v>
      </c>
      <c r="G4" s="359">
        <v>0</v>
      </c>
      <c r="H4" s="1"/>
      <c r="I4" s="1"/>
      <c r="J4" s="1"/>
      <c r="K4" s="1"/>
      <c r="L4" s="1"/>
    </row>
    <row r="5" spans="1:14" s="5" customFormat="1" ht="13.5" customHeight="1" x14ac:dyDescent="0.2">
      <c r="A5" s="12" t="s">
        <v>296</v>
      </c>
      <c r="B5" s="360">
        <v>3</v>
      </c>
      <c r="C5" s="361">
        <v>0</v>
      </c>
      <c r="D5" s="361">
        <v>0</v>
      </c>
      <c r="E5" s="361">
        <v>0</v>
      </c>
      <c r="F5" s="361">
        <v>0</v>
      </c>
      <c r="G5" s="362">
        <v>0</v>
      </c>
      <c r="H5" s="1"/>
      <c r="I5" s="1"/>
      <c r="J5" s="1"/>
      <c r="K5" s="1"/>
      <c r="L5" s="1"/>
    </row>
    <row r="6" spans="1:14" s="5" customFormat="1" ht="25.5" x14ac:dyDescent="0.2">
      <c r="A6" s="79" t="s">
        <v>265</v>
      </c>
      <c r="B6" s="357">
        <v>87</v>
      </c>
      <c r="C6" s="358">
        <v>27</v>
      </c>
      <c r="D6" s="358">
        <v>12</v>
      </c>
      <c r="E6" s="358">
        <v>0</v>
      </c>
      <c r="F6" s="358">
        <v>0</v>
      </c>
      <c r="G6" s="359">
        <v>16</v>
      </c>
      <c r="H6" s="1"/>
      <c r="I6" s="1"/>
      <c r="J6" s="1"/>
      <c r="K6" s="1"/>
      <c r="L6" s="1"/>
    </row>
    <row r="7" spans="1:14" s="5" customFormat="1" x14ac:dyDescent="0.2">
      <c r="A7" s="12" t="s">
        <v>296</v>
      </c>
      <c r="B7" s="360">
        <v>37</v>
      </c>
      <c r="C7" s="361">
        <v>12</v>
      </c>
      <c r="D7" s="361">
        <v>7</v>
      </c>
      <c r="E7" s="361">
        <v>0</v>
      </c>
      <c r="F7" s="361">
        <v>0</v>
      </c>
      <c r="G7" s="362">
        <v>14</v>
      </c>
      <c r="H7" s="1"/>
      <c r="I7" s="1"/>
      <c r="J7" s="1"/>
      <c r="K7" s="1"/>
      <c r="L7" s="1"/>
    </row>
    <row r="8" spans="1:14" s="5" customFormat="1" x14ac:dyDescent="0.2">
      <c r="A8" s="79" t="s">
        <v>278</v>
      </c>
      <c r="B8" s="357">
        <v>3</v>
      </c>
      <c r="C8" s="358">
        <v>0</v>
      </c>
      <c r="D8" s="358">
        <v>0</v>
      </c>
      <c r="E8" s="358">
        <v>0</v>
      </c>
      <c r="F8" s="358">
        <v>0</v>
      </c>
      <c r="G8" s="359">
        <v>0</v>
      </c>
      <c r="H8" s="1"/>
      <c r="I8" s="1"/>
      <c r="J8" s="1"/>
      <c r="K8" s="1"/>
      <c r="L8" s="1"/>
    </row>
    <row r="9" spans="1:14" s="5" customFormat="1" x14ac:dyDescent="0.2">
      <c r="A9" s="12" t="s">
        <v>296</v>
      </c>
      <c r="B9" s="360">
        <v>1</v>
      </c>
      <c r="C9" s="361">
        <v>0</v>
      </c>
      <c r="D9" s="361">
        <v>0</v>
      </c>
      <c r="E9" s="361">
        <v>0</v>
      </c>
      <c r="F9" s="361">
        <v>0</v>
      </c>
      <c r="G9" s="362">
        <v>0</v>
      </c>
      <c r="H9" s="1"/>
      <c r="I9" s="1"/>
      <c r="J9" s="1"/>
      <c r="K9" s="1"/>
      <c r="L9" s="1"/>
    </row>
    <row r="10" spans="1:14" s="5" customFormat="1" ht="25.5" x14ac:dyDescent="0.2">
      <c r="A10" s="79" t="s">
        <v>276</v>
      </c>
      <c r="B10" s="36">
        <v>92</v>
      </c>
      <c r="C10" s="36">
        <v>31</v>
      </c>
      <c r="D10" s="36">
        <v>0</v>
      </c>
      <c r="E10" s="36">
        <v>0</v>
      </c>
      <c r="F10" s="36">
        <v>0</v>
      </c>
      <c r="G10" s="78">
        <v>1012</v>
      </c>
      <c r="H10" s="1"/>
      <c r="I10" s="1"/>
      <c r="J10" s="1"/>
      <c r="K10" s="1"/>
      <c r="L10" s="1"/>
    </row>
    <row r="11" spans="1:14" s="5" customFormat="1" x14ac:dyDescent="0.2">
      <c r="A11" s="12" t="s">
        <v>296</v>
      </c>
      <c r="B11" s="206">
        <v>69</v>
      </c>
      <c r="C11" s="206">
        <v>20</v>
      </c>
      <c r="D11" s="206">
        <v>0</v>
      </c>
      <c r="E11" s="206">
        <v>0</v>
      </c>
      <c r="F11" s="206">
        <v>0</v>
      </c>
      <c r="G11" s="207">
        <v>900</v>
      </c>
      <c r="H11" s="1"/>
      <c r="I11" s="1"/>
      <c r="J11" s="1"/>
      <c r="K11" s="1"/>
      <c r="L11" s="1"/>
    </row>
    <row r="12" spans="1:14" s="5" customFormat="1" ht="25.5" x14ac:dyDescent="0.2">
      <c r="A12" s="79" t="s">
        <v>275</v>
      </c>
      <c r="B12" s="357">
        <v>8</v>
      </c>
      <c r="C12" s="358">
        <v>5</v>
      </c>
      <c r="D12" s="358">
        <v>0</v>
      </c>
      <c r="E12" s="358">
        <v>8</v>
      </c>
      <c r="F12" s="358">
        <v>0</v>
      </c>
      <c r="G12" s="359">
        <v>4</v>
      </c>
      <c r="H12" s="1"/>
      <c r="I12" s="1"/>
      <c r="J12" s="1"/>
      <c r="K12" s="1"/>
      <c r="L12" s="1"/>
    </row>
    <row r="13" spans="1:14" s="5" customFormat="1" x14ac:dyDescent="0.2">
      <c r="A13" s="12" t="s">
        <v>296</v>
      </c>
      <c r="B13" s="360">
        <v>2</v>
      </c>
      <c r="C13" s="361">
        <v>1</v>
      </c>
      <c r="D13" s="361">
        <v>0</v>
      </c>
      <c r="E13" s="361">
        <v>4</v>
      </c>
      <c r="F13" s="361">
        <v>0</v>
      </c>
      <c r="G13" s="362">
        <v>3</v>
      </c>
      <c r="H13" s="1"/>
      <c r="I13" s="1"/>
      <c r="J13" s="1"/>
      <c r="K13" s="1"/>
      <c r="L13" s="1"/>
    </row>
    <row r="14" spans="1:14" x14ac:dyDescent="0.2">
      <c r="A14" s="25" t="s">
        <v>74</v>
      </c>
      <c r="B14" s="208">
        <f>B4+B6+B8+B10+B12</f>
        <v>200</v>
      </c>
      <c r="C14" s="208">
        <f t="shared" ref="C14:G14" si="0">C4+C6+C8+C10+C12</f>
        <v>64</v>
      </c>
      <c r="D14" s="208">
        <f t="shared" si="0"/>
        <v>12</v>
      </c>
      <c r="E14" s="208">
        <f t="shared" si="0"/>
        <v>8</v>
      </c>
      <c r="F14" s="208">
        <f t="shared" si="0"/>
        <v>0</v>
      </c>
      <c r="G14" s="208">
        <f t="shared" si="0"/>
        <v>1032</v>
      </c>
    </row>
    <row r="15" spans="1:14" x14ac:dyDescent="0.2">
      <c r="A15" s="41" t="s">
        <v>296</v>
      </c>
      <c r="B15" s="45">
        <f>B5+B7+B9+B11+B13</f>
        <v>112</v>
      </c>
      <c r="C15" s="45">
        <f t="shared" ref="C15:G15" si="1">C5+C7+C9+C11+C13</f>
        <v>33</v>
      </c>
      <c r="D15" s="45">
        <f t="shared" si="1"/>
        <v>7</v>
      </c>
      <c r="E15" s="45">
        <f>E5+E7+E9+E11+E13</f>
        <v>4</v>
      </c>
      <c r="F15" s="45">
        <f t="shared" si="1"/>
        <v>0</v>
      </c>
      <c r="G15" s="45">
        <f t="shared" si="1"/>
        <v>917</v>
      </c>
    </row>
    <row r="17" spans="1:7" ht="30" customHeight="1" x14ac:dyDescent="0.2">
      <c r="A17" s="496" t="s">
        <v>646</v>
      </c>
      <c r="B17" s="496"/>
      <c r="C17" s="496"/>
      <c r="D17" s="496"/>
      <c r="E17" s="496"/>
      <c r="F17" s="496"/>
      <c r="G17" s="496"/>
    </row>
    <row r="18" spans="1:7" ht="15" customHeight="1" x14ac:dyDescent="0.2">
      <c r="A18" s="516" t="s">
        <v>647</v>
      </c>
      <c r="B18" s="516"/>
      <c r="C18" s="516"/>
      <c r="D18" s="516"/>
      <c r="E18" s="516"/>
      <c r="F18" s="516"/>
      <c r="G18" s="516"/>
    </row>
    <row r="19" spans="1:7" ht="15" customHeight="1" x14ac:dyDescent="0.2">
      <c r="A19" s="516" t="s">
        <v>648</v>
      </c>
      <c r="B19" s="516"/>
      <c r="C19" s="516"/>
      <c r="D19" s="516"/>
      <c r="E19" s="516"/>
      <c r="F19" s="516"/>
      <c r="G19" s="516"/>
    </row>
    <row r="20" spans="1:7" x14ac:dyDescent="0.2">
      <c r="A20" s="1"/>
      <c r="B20" s="1"/>
      <c r="C20" s="1"/>
      <c r="D20" s="1"/>
      <c r="E20" s="1"/>
      <c r="F20" s="1"/>
    </row>
  </sheetData>
  <mergeCells count="6">
    <mergeCell ref="A17:G17"/>
    <mergeCell ref="A18:G18"/>
    <mergeCell ref="A19:G19"/>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O17"/>
  <sheetViews>
    <sheetView workbookViewId="0">
      <selection activeCell="M13" sqref="M13"/>
    </sheetView>
  </sheetViews>
  <sheetFormatPr defaultColWidth="9.140625" defaultRowHeight="12.75" x14ac:dyDescent="0.2"/>
  <cols>
    <col min="1" max="1" width="40.7109375" style="2" customWidth="1"/>
    <col min="2" max="2" width="17.7109375" style="38" customWidth="1"/>
    <col min="3" max="7" width="10" style="38" customWidth="1"/>
    <col min="8" max="8" width="10" style="1" customWidth="1"/>
    <col min="9" max="16384" width="9.140625" style="1"/>
  </cols>
  <sheetData>
    <row r="1" spans="1:15" ht="42.75" customHeight="1" x14ac:dyDescent="0.2">
      <c r="A1" s="738" t="s">
        <v>649</v>
      </c>
      <c r="B1" s="739"/>
      <c r="C1" s="740"/>
      <c r="D1" s="740"/>
      <c r="E1" s="740"/>
      <c r="F1" s="740"/>
      <c r="G1" s="740"/>
      <c r="H1" s="741"/>
    </row>
    <row r="2" spans="1:15" s="4" customFormat="1" x14ac:dyDescent="0.2">
      <c r="A2" s="555" t="s">
        <v>69</v>
      </c>
      <c r="B2" s="743" t="s">
        <v>650</v>
      </c>
      <c r="C2" s="745" t="s">
        <v>651</v>
      </c>
      <c r="D2" s="746"/>
      <c r="E2" s="746"/>
      <c r="F2" s="746"/>
      <c r="G2" s="746"/>
      <c r="H2" s="747"/>
      <c r="J2" s="5"/>
      <c r="K2" s="5"/>
      <c r="L2" s="5"/>
      <c r="M2" s="5"/>
      <c r="N2" s="5"/>
      <c r="O2" s="5"/>
    </row>
    <row r="3" spans="1:15" s="4" customFormat="1" x14ac:dyDescent="0.2">
      <c r="A3" s="555"/>
      <c r="B3" s="743"/>
      <c r="C3" s="697" t="s">
        <v>70</v>
      </c>
      <c r="D3" s="699"/>
      <c r="E3" s="697" t="s">
        <v>71</v>
      </c>
      <c r="F3" s="699"/>
      <c r="G3" s="697" t="s">
        <v>72</v>
      </c>
      <c r="H3" s="748"/>
      <c r="J3" s="5"/>
      <c r="K3" s="5"/>
      <c r="L3" s="5"/>
      <c r="M3" s="5"/>
      <c r="N3" s="5"/>
      <c r="O3" s="5"/>
    </row>
    <row r="4" spans="1:15" s="4" customFormat="1" ht="39" customHeight="1" x14ac:dyDescent="0.2">
      <c r="A4" s="742"/>
      <c r="B4" s="744"/>
      <c r="C4" s="301" t="s">
        <v>652</v>
      </c>
      <c r="D4" s="301" t="s">
        <v>653</v>
      </c>
      <c r="E4" s="301" t="s">
        <v>652</v>
      </c>
      <c r="F4" s="301" t="s">
        <v>653</v>
      </c>
      <c r="G4" s="301" t="s">
        <v>652</v>
      </c>
      <c r="H4" s="302" t="s">
        <v>653</v>
      </c>
      <c r="J4" s="5"/>
      <c r="K4" s="5"/>
      <c r="L4" s="5"/>
      <c r="M4" s="5"/>
      <c r="N4" s="5"/>
      <c r="O4" s="5"/>
    </row>
    <row r="5" spans="1:15" s="5" customFormat="1" ht="15.75" customHeight="1" x14ac:dyDescent="0.2">
      <c r="A5" s="79" t="s">
        <v>277</v>
      </c>
      <c r="B5" s="36">
        <v>0</v>
      </c>
      <c r="C5" s="300">
        <v>0</v>
      </c>
      <c r="D5" s="300">
        <v>0</v>
      </c>
      <c r="E5" s="300">
        <v>0</v>
      </c>
      <c r="F5" s="300">
        <v>0</v>
      </c>
      <c r="G5" s="300">
        <v>0</v>
      </c>
      <c r="H5" s="78">
        <v>0</v>
      </c>
    </row>
    <row r="6" spans="1:15" s="5" customFormat="1" x14ac:dyDescent="0.2">
      <c r="A6" s="79" t="s">
        <v>265</v>
      </c>
      <c r="B6" s="357">
        <v>17</v>
      </c>
      <c r="C6" s="363">
        <v>0</v>
      </c>
      <c r="D6" s="364">
        <v>14</v>
      </c>
      <c r="E6" s="364">
        <v>0</v>
      </c>
      <c r="F6" s="364">
        <v>0</v>
      </c>
      <c r="G6" s="364">
        <v>0</v>
      </c>
      <c r="H6" s="365">
        <v>3</v>
      </c>
    </row>
    <row r="7" spans="1:15" s="5" customFormat="1" x14ac:dyDescent="0.2">
      <c r="A7" s="79" t="s">
        <v>278</v>
      </c>
      <c r="B7" s="357">
        <v>2</v>
      </c>
      <c r="C7" s="363">
        <v>0</v>
      </c>
      <c r="D7" s="364">
        <v>1</v>
      </c>
      <c r="E7" s="364">
        <v>0</v>
      </c>
      <c r="F7" s="364">
        <v>0</v>
      </c>
      <c r="G7" s="364">
        <v>0</v>
      </c>
      <c r="H7" s="365">
        <v>1</v>
      </c>
    </row>
    <row r="8" spans="1:15" s="5" customFormat="1" x14ac:dyDescent="0.2">
      <c r="A8" s="79" t="s">
        <v>276</v>
      </c>
      <c r="B8" s="357">
        <v>13</v>
      </c>
      <c r="C8" s="363">
        <v>0</v>
      </c>
      <c r="D8" s="364">
        <v>1091</v>
      </c>
      <c r="E8" s="364">
        <v>0</v>
      </c>
      <c r="F8" s="364">
        <v>0</v>
      </c>
      <c r="G8" s="364">
        <v>0</v>
      </c>
      <c r="H8" s="365">
        <v>210</v>
      </c>
    </row>
    <row r="9" spans="1:15" s="5" customFormat="1" x14ac:dyDescent="0.2">
      <c r="A9" s="79" t="s">
        <v>275</v>
      </c>
      <c r="B9" s="357">
        <v>14</v>
      </c>
      <c r="C9" s="363">
        <v>7</v>
      </c>
      <c r="D9" s="364">
        <v>7</v>
      </c>
      <c r="E9" s="364">
        <v>0</v>
      </c>
      <c r="F9" s="364">
        <v>0</v>
      </c>
      <c r="G9" s="364">
        <v>0</v>
      </c>
      <c r="H9" s="365">
        <v>0</v>
      </c>
    </row>
    <row r="10" spans="1:15" ht="13.5" thickBot="1" x14ac:dyDescent="0.25">
      <c r="A10" s="22" t="s">
        <v>74</v>
      </c>
      <c r="B10" s="37">
        <f>SUM(B5:B9)</f>
        <v>46</v>
      </c>
      <c r="C10" s="37">
        <f t="shared" ref="C10:H10" si="0">SUM(C5:C9)</f>
        <v>7</v>
      </c>
      <c r="D10" s="37">
        <f t="shared" si="0"/>
        <v>1113</v>
      </c>
      <c r="E10" s="37">
        <f t="shared" si="0"/>
        <v>0</v>
      </c>
      <c r="F10" s="37">
        <f t="shared" si="0"/>
        <v>0</v>
      </c>
      <c r="G10" s="37">
        <f t="shared" si="0"/>
        <v>0</v>
      </c>
      <c r="H10" s="37">
        <f t="shared" si="0"/>
        <v>214</v>
      </c>
    </row>
    <row r="12" spans="1:15" ht="25.5" customHeight="1" x14ac:dyDescent="0.2">
      <c r="A12" s="554" t="s">
        <v>654</v>
      </c>
      <c r="B12" s="554"/>
      <c r="C12" s="554"/>
      <c r="D12" s="554"/>
      <c r="E12" s="554"/>
      <c r="F12" s="554"/>
      <c r="G12" s="554"/>
      <c r="H12" s="554"/>
    </row>
    <row r="13" spans="1:15" ht="30" customHeight="1" x14ac:dyDescent="0.2">
      <c r="A13" s="516" t="s">
        <v>655</v>
      </c>
      <c r="B13" s="516"/>
      <c r="C13" s="516"/>
      <c r="D13" s="516"/>
      <c r="E13" s="516"/>
      <c r="F13" s="516"/>
      <c r="G13" s="516"/>
      <c r="H13" s="516"/>
    </row>
    <row r="14" spans="1:15" ht="40.5" customHeight="1" x14ac:dyDescent="0.2">
      <c r="A14" s="516" t="s">
        <v>656</v>
      </c>
      <c r="B14" s="516"/>
      <c r="C14" s="516"/>
      <c r="D14" s="516"/>
      <c r="E14" s="516"/>
      <c r="F14" s="516"/>
      <c r="G14" s="516"/>
      <c r="H14" s="516"/>
    </row>
    <row r="15" spans="1:15" ht="12.75" customHeight="1" x14ac:dyDescent="0.2">
      <c r="A15" s="554" t="s">
        <v>657</v>
      </c>
      <c r="B15" s="554"/>
      <c r="C15" s="554"/>
      <c r="D15" s="554"/>
      <c r="E15" s="554"/>
      <c r="F15" s="554"/>
      <c r="G15" s="554"/>
      <c r="H15" s="554"/>
    </row>
    <row r="16" spans="1:15" x14ac:dyDescent="0.2">
      <c r="A16" s="554"/>
      <c r="B16" s="554"/>
      <c r="C16" s="554"/>
      <c r="D16" s="554"/>
      <c r="E16" s="554"/>
      <c r="F16" s="554"/>
      <c r="G16" s="554"/>
      <c r="H16" s="554"/>
    </row>
    <row r="17" spans="1:8" x14ac:dyDescent="0.2">
      <c r="A17" s="90"/>
      <c r="B17" s="90"/>
      <c r="C17" s="90"/>
      <c r="D17" s="90"/>
      <c r="E17" s="90"/>
      <c r="F17" s="90"/>
      <c r="G17" s="90"/>
      <c r="H17" s="90"/>
    </row>
  </sheetData>
  <mergeCells count="11">
    <mergeCell ref="A12:H12"/>
    <mergeCell ref="A13:H13"/>
    <mergeCell ref="A14:H14"/>
    <mergeCell ref="A15:H16"/>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K16" sqref="K16"/>
    </sheetView>
  </sheetViews>
  <sheetFormatPr defaultColWidth="9.140625" defaultRowHeight="12.75" x14ac:dyDescent="0.2"/>
  <cols>
    <col min="1" max="1" width="55.42578125" style="2" customWidth="1"/>
    <col min="2" max="2" width="17.140625" style="38"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07" t="s">
        <v>658</v>
      </c>
      <c r="B1" s="755"/>
      <c r="C1" s="755"/>
      <c r="D1" s="755"/>
      <c r="E1" s="756"/>
      <c r="G1" s="749" t="s">
        <v>659</v>
      </c>
      <c r="H1" s="750"/>
      <c r="I1" s="750"/>
      <c r="J1" s="750"/>
      <c r="K1" s="750"/>
    </row>
    <row r="2" spans="1:11" ht="16.5" customHeight="1" x14ac:dyDescent="0.2">
      <c r="A2" s="12" t="s">
        <v>69</v>
      </c>
      <c r="B2" s="757"/>
      <c r="C2" s="758"/>
      <c r="D2" s="758"/>
      <c r="E2" s="759"/>
      <c r="G2" s="751" t="s">
        <v>660</v>
      </c>
      <c r="H2" s="751"/>
      <c r="I2" s="751"/>
      <c r="J2" s="148" t="s">
        <v>661</v>
      </c>
      <c r="K2" s="148" t="s">
        <v>662</v>
      </c>
    </row>
    <row r="3" spans="1:11" ht="18" customHeight="1" x14ac:dyDescent="0.2">
      <c r="A3" s="155"/>
      <c r="B3" s="156" t="s">
        <v>663</v>
      </c>
      <c r="C3" s="156" t="s">
        <v>664</v>
      </c>
      <c r="D3" s="163" t="s">
        <v>665</v>
      </c>
      <c r="E3" s="49" t="s">
        <v>666</v>
      </c>
      <c r="G3" s="751"/>
      <c r="H3" s="751"/>
      <c r="I3" s="751"/>
      <c r="J3" s="148">
        <f>SUM(D9:D11)</f>
        <v>34</v>
      </c>
      <c r="K3" s="167">
        <f>SUM(E9:E11)</f>
        <v>819400</v>
      </c>
    </row>
    <row r="4" spans="1:11" ht="16.5" customHeight="1" x14ac:dyDescent="0.2">
      <c r="A4" s="15" t="s">
        <v>667</v>
      </c>
      <c r="B4" s="68">
        <v>0</v>
      </c>
      <c r="C4" s="68">
        <v>0</v>
      </c>
      <c r="D4" s="164">
        <v>0</v>
      </c>
      <c r="E4" s="166">
        <v>0</v>
      </c>
      <c r="G4" s="751"/>
      <c r="H4" s="751"/>
      <c r="I4" s="751"/>
      <c r="J4" s="752" t="s">
        <v>668</v>
      </c>
      <c r="K4" s="752"/>
    </row>
    <row r="5" spans="1:11" ht="15.75" customHeight="1" x14ac:dyDescent="0.2">
      <c r="A5" s="15" t="s">
        <v>669</v>
      </c>
      <c r="B5" s="68">
        <v>0</v>
      </c>
      <c r="C5" s="68">
        <v>0</v>
      </c>
      <c r="D5" s="164">
        <v>0</v>
      </c>
      <c r="E5" s="166">
        <v>0</v>
      </c>
      <c r="G5" s="751"/>
      <c r="H5" s="751"/>
      <c r="I5" s="751"/>
      <c r="J5" s="753">
        <f>K3/J3</f>
        <v>24100</v>
      </c>
      <c r="K5" s="753"/>
    </row>
    <row r="6" spans="1:11" ht="16.5" customHeight="1" x14ac:dyDescent="0.2">
      <c r="A6" s="15" t="s">
        <v>670</v>
      </c>
      <c r="B6" s="68">
        <v>0</v>
      </c>
      <c r="C6" s="68">
        <v>0</v>
      </c>
      <c r="D6" s="164">
        <v>0</v>
      </c>
      <c r="E6" s="166">
        <v>0</v>
      </c>
    </row>
    <row r="7" spans="1:11" ht="17.25" customHeight="1" x14ac:dyDescent="0.2">
      <c r="A7" s="15" t="s">
        <v>671</v>
      </c>
      <c r="B7" s="68">
        <v>0</v>
      </c>
      <c r="C7" s="68">
        <v>0</v>
      </c>
      <c r="D7" s="164">
        <v>0</v>
      </c>
      <c r="E7" s="166">
        <v>0</v>
      </c>
    </row>
    <row r="8" spans="1:11" ht="17.25" customHeight="1" x14ac:dyDescent="0.2">
      <c r="A8" s="19" t="s">
        <v>672</v>
      </c>
      <c r="B8" s="116">
        <v>1</v>
      </c>
      <c r="C8" s="116">
        <v>0</v>
      </c>
      <c r="D8" s="165">
        <f>SUM(B8:C8)</f>
        <v>1</v>
      </c>
      <c r="E8" s="166">
        <v>0</v>
      </c>
    </row>
    <row r="9" spans="1:11" ht="17.25" customHeight="1" x14ac:dyDescent="0.2">
      <c r="A9" s="19" t="s">
        <v>673</v>
      </c>
      <c r="B9" s="116">
        <v>0</v>
      </c>
      <c r="C9" s="116">
        <v>0</v>
      </c>
      <c r="D9" s="165">
        <f>SUM(B9:C9)</f>
        <v>0</v>
      </c>
      <c r="E9" s="203">
        <v>0</v>
      </c>
    </row>
    <row r="10" spans="1:11" ht="17.25" customHeight="1" x14ac:dyDescent="0.2">
      <c r="A10" s="19" t="s">
        <v>674</v>
      </c>
      <c r="B10" s="68">
        <v>33</v>
      </c>
      <c r="C10" s="68">
        <v>1</v>
      </c>
      <c r="D10" s="165">
        <f>B10+C10</f>
        <v>34</v>
      </c>
      <c r="E10" s="203">
        <v>819400</v>
      </c>
    </row>
    <row r="11" spans="1:11" ht="17.25" customHeight="1" x14ac:dyDescent="0.2">
      <c r="A11" s="162" t="s">
        <v>675</v>
      </c>
      <c r="B11" s="117">
        <v>0</v>
      </c>
      <c r="C11" s="117">
        <v>0</v>
      </c>
      <c r="D11" s="89">
        <v>0</v>
      </c>
      <c r="E11" s="204">
        <v>0</v>
      </c>
    </row>
    <row r="12" spans="1:11" ht="17.25" customHeight="1" x14ac:dyDescent="0.2">
      <c r="A12" s="4"/>
      <c r="B12" s="4"/>
      <c r="C12" s="4"/>
      <c r="D12" s="4"/>
      <c r="E12" s="4"/>
    </row>
    <row r="13" spans="1:11" ht="15.75" customHeight="1" x14ac:dyDescent="0.2">
      <c r="A13" s="556" t="s">
        <v>676</v>
      </c>
      <c r="B13" s="556"/>
      <c r="C13" s="556"/>
      <c r="D13" s="556"/>
      <c r="E13" s="556"/>
    </row>
    <row r="14" spans="1:11" ht="15" customHeight="1" x14ac:dyDescent="0.2">
      <c r="A14" s="554" t="s">
        <v>677</v>
      </c>
      <c r="B14" s="554"/>
      <c r="C14" s="554"/>
      <c r="D14" s="554"/>
      <c r="E14" s="554"/>
    </row>
    <row r="15" spans="1:11" ht="30" customHeight="1" x14ac:dyDescent="0.2">
      <c r="A15" s="496" t="s">
        <v>678</v>
      </c>
      <c r="B15" s="496"/>
      <c r="C15" s="496"/>
      <c r="D15" s="496"/>
      <c r="E15" s="496"/>
    </row>
    <row r="16" spans="1:11" ht="75" customHeight="1" x14ac:dyDescent="0.2">
      <c r="A16" s="754" t="s">
        <v>679</v>
      </c>
      <c r="B16" s="754"/>
      <c r="C16" s="754"/>
      <c r="D16" s="754"/>
      <c r="E16" s="754"/>
      <c r="F16" s="157"/>
      <c r="G16" s="157"/>
    </row>
    <row r="17" spans="1:7" ht="75" customHeight="1" x14ac:dyDescent="0.2">
      <c r="A17" s="754" t="s">
        <v>680</v>
      </c>
      <c r="B17" s="754"/>
      <c r="C17" s="754"/>
      <c r="D17" s="754"/>
      <c r="E17" s="754"/>
      <c r="F17" s="157"/>
      <c r="G17" s="157"/>
    </row>
    <row r="18" spans="1:7" ht="75" customHeight="1" x14ac:dyDescent="0.2">
      <c r="A18" s="754" t="s">
        <v>681</v>
      </c>
      <c r="B18" s="754"/>
      <c r="C18" s="754"/>
      <c r="D18" s="754"/>
      <c r="E18" s="754"/>
      <c r="F18" s="157"/>
      <c r="G18" s="157"/>
    </row>
    <row r="19" spans="1:7" ht="60" customHeight="1" x14ac:dyDescent="0.2">
      <c r="A19" s="754" t="s">
        <v>682</v>
      </c>
      <c r="B19" s="754"/>
      <c r="C19" s="754"/>
      <c r="D19" s="754"/>
      <c r="E19" s="754"/>
      <c r="F19" s="157"/>
      <c r="G19" s="157"/>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G1" sqref="G1:K1"/>
    </sheetView>
  </sheetViews>
  <sheetFormatPr defaultColWidth="9.140625" defaultRowHeight="12.75" x14ac:dyDescent="0.2"/>
  <cols>
    <col min="1" max="1" width="27.85546875" style="99" customWidth="1"/>
    <col min="2" max="2" width="15.7109375" style="100" customWidth="1"/>
    <col min="3" max="16384" width="9.140625" style="101"/>
  </cols>
  <sheetData>
    <row r="1" spans="1:4" ht="42.75" customHeight="1" x14ac:dyDescent="0.2">
      <c r="A1" s="507" t="s">
        <v>683</v>
      </c>
      <c r="B1" s="760"/>
    </row>
    <row r="2" spans="1:4" s="308" customFormat="1" x14ac:dyDescent="0.2">
      <c r="A2" s="112" t="s">
        <v>69</v>
      </c>
      <c r="B2" s="304" t="s">
        <v>318</v>
      </c>
    </row>
    <row r="3" spans="1:4" ht="15" customHeight="1" x14ac:dyDescent="0.2">
      <c r="A3" s="130" t="s">
        <v>684</v>
      </c>
      <c r="B3" s="183">
        <f>342+422</f>
        <v>764</v>
      </c>
    </row>
    <row r="4" spans="1:4" ht="30" customHeight="1" x14ac:dyDescent="0.2">
      <c r="A4" s="130" t="s">
        <v>685</v>
      </c>
      <c r="B4" s="183">
        <v>0</v>
      </c>
    </row>
    <row r="5" spans="1:4" ht="30" customHeight="1" x14ac:dyDescent="0.2">
      <c r="A5" s="130" t="s">
        <v>686</v>
      </c>
      <c r="B5" s="183">
        <f>174+142</f>
        <v>316</v>
      </c>
    </row>
    <row r="6" spans="1:4" ht="39.950000000000003" customHeight="1" x14ac:dyDescent="0.2">
      <c r="A6" s="130" t="s">
        <v>687</v>
      </c>
      <c r="B6" s="183">
        <f>174+142</f>
        <v>316</v>
      </c>
    </row>
    <row r="7" spans="1:4" ht="15" customHeight="1" x14ac:dyDescent="0.2">
      <c r="A7" s="309" t="s">
        <v>688</v>
      </c>
      <c r="B7" s="183">
        <f>26901+44555</f>
        <v>71456</v>
      </c>
    </row>
    <row r="8" spans="1:4" ht="30" customHeight="1" x14ac:dyDescent="0.2">
      <c r="A8" s="130" t="s">
        <v>689</v>
      </c>
      <c r="B8" s="183">
        <v>0</v>
      </c>
    </row>
    <row r="9" spans="1:4" ht="30" customHeight="1" x14ac:dyDescent="0.2">
      <c r="A9" s="130" t="s">
        <v>690</v>
      </c>
      <c r="B9" s="183">
        <v>0</v>
      </c>
    </row>
    <row r="10" spans="1:4" ht="30" customHeight="1" x14ac:dyDescent="0.2">
      <c r="A10" s="130" t="s">
        <v>691</v>
      </c>
      <c r="B10" s="183">
        <v>0</v>
      </c>
    </row>
    <row r="11" spans="1:4" ht="30" customHeight="1" x14ac:dyDescent="0.2">
      <c r="A11" s="130" t="s">
        <v>692</v>
      </c>
      <c r="B11" s="183">
        <f>85911+1082</f>
        <v>86993</v>
      </c>
    </row>
    <row r="12" spans="1:4" s="99" customFormat="1" ht="42" customHeight="1" x14ac:dyDescent="0.2">
      <c r="A12" s="130" t="s">
        <v>693</v>
      </c>
      <c r="B12" s="310">
        <f>93377+28857</f>
        <v>122234</v>
      </c>
      <c r="C12" s="99" t="s">
        <v>694</v>
      </c>
    </row>
    <row r="13" spans="1:4" ht="30" customHeight="1" thickBot="1" x14ac:dyDescent="0.25">
      <c r="A13" s="136" t="s">
        <v>695</v>
      </c>
      <c r="B13" s="311">
        <v>0</v>
      </c>
    </row>
    <row r="15" spans="1:4" ht="39.6" customHeight="1" x14ac:dyDescent="0.2">
      <c r="A15" s="554" t="s">
        <v>696</v>
      </c>
      <c r="B15" s="554"/>
      <c r="C15" s="305"/>
      <c r="D15" s="305"/>
    </row>
    <row r="16" spans="1:4" ht="93.6" customHeight="1" x14ac:dyDescent="0.2">
      <c r="A16" s="554" t="s">
        <v>697</v>
      </c>
      <c r="B16" s="554"/>
      <c r="C16" s="305"/>
      <c r="D16" s="305"/>
    </row>
    <row r="17" spans="1:2" ht="80.099999999999994" customHeight="1" x14ac:dyDescent="0.2">
      <c r="A17" s="554" t="s">
        <v>698</v>
      </c>
      <c r="B17" s="554"/>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G16"/>
  <sheetViews>
    <sheetView workbookViewId="0">
      <selection activeCell="N28" sqref="N28"/>
    </sheetView>
  </sheetViews>
  <sheetFormatPr defaultColWidth="9.140625" defaultRowHeight="12.75" x14ac:dyDescent="0.2"/>
  <cols>
    <col min="1" max="1" width="38.5703125" style="2" customWidth="1"/>
    <col min="2" max="2" width="14.5703125" style="1" customWidth="1"/>
    <col min="3" max="16384" width="9.140625" style="1"/>
  </cols>
  <sheetData>
    <row r="1" spans="1:7" ht="42.75" customHeight="1" x14ac:dyDescent="0.2">
      <c r="A1" s="706" t="s">
        <v>699</v>
      </c>
      <c r="B1" s="696"/>
      <c r="D1" s="4"/>
      <c r="E1" s="4"/>
      <c r="F1" s="4"/>
      <c r="G1" s="4"/>
    </row>
    <row r="2" spans="1:7" s="4" customFormat="1" ht="30" customHeight="1" x14ac:dyDescent="0.2">
      <c r="A2" s="12" t="s">
        <v>69</v>
      </c>
      <c r="B2" s="303" t="s">
        <v>318</v>
      </c>
    </row>
    <row r="3" spans="1:7" s="5" customFormat="1" ht="12.75" customHeight="1" x14ac:dyDescent="0.2">
      <c r="A3" s="28" t="s">
        <v>700</v>
      </c>
      <c r="B3" s="26">
        <v>6131</v>
      </c>
    </row>
    <row r="4" spans="1:7" s="5" customFormat="1" ht="12.75" customHeight="1" x14ac:dyDescent="0.2">
      <c r="A4" s="28" t="s">
        <v>701</v>
      </c>
      <c r="B4" s="26">
        <v>6077</v>
      </c>
    </row>
    <row r="5" spans="1:7" s="5" customFormat="1" ht="12.75" customHeight="1" x14ac:dyDescent="0.2">
      <c r="A5" s="28" t="s">
        <v>702</v>
      </c>
      <c r="B5" s="26">
        <v>54</v>
      </c>
    </row>
    <row r="6" spans="1:7" s="5" customFormat="1" ht="12.75" customHeight="1" x14ac:dyDescent="0.2">
      <c r="A6" s="28" t="s">
        <v>703</v>
      </c>
      <c r="B6" s="26">
        <v>245939</v>
      </c>
    </row>
    <row r="7" spans="1:7" s="5" customFormat="1" ht="12.75" customHeight="1" x14ac:dyDescent="0.2">
      <c r="A7" s="28" t="s">
        <v>704</v>
      </c>
      <c r="B7" s="26">
        <v>245135</v>
      </c>
    </row>
    <row r="8" spans="1:7" s="5" customFormat="1" ht="12.75" customHeight="1" x14ac:dyDescent="0.2">
      <c r="A8" s="28" t="s">
        <v>705</v>
      </c>
      <c r="B8" s="26">
        <v>804</v>
      </c>
    </row>
    <row r="9" spans="1:7" s="5" customFormat="1" ht="25.5" x14ac:dyDescent="0.2">
      <c r="A9" s="12" t="s">
        <v>706</v>
      </c>
      <c r="B9" s="26">
        <v>156</v>
      </c>
    </row>
    <row r="10" spans="1:7" s="5" customFormat="1" ht="15" customHeight="1" x14ac:dyDescent="0.2">
      <c r="A10" s="12" t="s">
        <v>707</v>
      </c>
      <c r="B10" s="26">
        <v>19</v>
      </c>
    </row>
    <row r="11" spans="1:7" s="5" customFormat="1" ht="15" customHeight="1" thickBot="1" x14ac:dyDescent="0.25">
      <c r="A11" s="107" t="s">
        <v>708</v>
      </c>
      <c r="B11" s="102">
        <v>27</v>
      </c>
    </row>
    <row r="13" spans="1:7" ht="56.25" customHeight="1" x14ac:dyDescent="0.2">
      <c r="A13" s="516" t="s">
        <v>709</v>
      </c>
      <c r="B13" s="516"/>
    </row>
    <row r="14" spans="1:7" ht="57" customHeight="1" x14ac:dyDescent="0.2">
      <c r="A14" s="516" t="s">
        <v>710</v>
      </c>
      <c r="B14" s="516"/>
    </row>
    <row r="16" spans="1:7" ht="51.75" customHeight="1" x14ac:dyDescent="0.2">
      <c r="A16" s="516" t="s">
        <v>711</v>
      </c>
      <c r="B16" s="516"/>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DC62C2CC765424EB9ED166AE55D50E8" ma:contentTypeVersion="16" ma:contentTypeDescription="Vytvoří nový dokument" ma:contentTypeScope="" ma:versionID="2e7ba2007a49323ced874856f3c61dff">
  <xsd:schema xmlns:xsd="http://www.w3.org/2001/XMLSchema" xmlns:xs="http://www.w3.org/2001/XMLSchema" xmlns:p="http://schemas.microsoft.com/office/2006/metadata/properties" xmlns:ns2="24b6ca24-0cdb-41cb-9e72-6e4bc698b958" xmlns:ns3="cf0e49a6-f893-49b6-a9db-8ffaa353dc89" targetNamespace="http://schemas.microsoft.com/office/2006/metadata/properties" ma:root="true" ma:fieldsID="314e382e570edd0bf37b2e14b8850a20" ns2:_="" ns3:_="">
    <xsd:import namespace="24b6ca24-0cdb-41cb-9e72-6e4bc698b958"/>
    <xsd:import namespace="cf0e49a6-f893-49b6-a9db-8ffaa353dc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2:TaxCatchAll" minOccurs="0"/>
                <xsd:element ref="ns3:MediaServiceOCR" minOccurs="0"/>
                <xsd:element ref="ns3:MediaServiceGenerationTime" minOccurs="0"/>
                <xsd:element ref="ns3:MediaServiceEventHashCode" minOccurs="0"/>
                <xsd:element ref="ns3:lcf76f155ced4ddcb4097134ff3c332f"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b6ca24-0cdb-41cb-9e72-6e4bc698b958"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description="" ma:internalName="SharedWithDetails" ma:readOnly="true">
      <xsd:simpleType>
        <xsd:restriction base="dms:Note">
          <xsd:maxLength value="255"/>
        </xsd:restriction>
      </xsd:simpleType>
    </xsd:element>
    <xsd:element name="TaxCatchAll" ma:index="14" nillable="true" ma:displayName="Taxonomy Catch All Column" ma:hidden="true" ma:list="{9f6483c9-1068-4a75-9fff-9233b49e4523}" ma:internalName="TaxCatchAll" ma:showField="CatchAllData" ma:web="24b6ca24-0cdb-41cb-9e72-6e4bc698b95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f0e49a6-f893-49b6-a9db-8ffaa353dc8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Značky obrázků" ma:readOnly="false" ma:fieldId="{5cf76f15-5ced-4ddc-b409-7134ff3c332f}" ma:taxonomyMulti="true" ma:sspId="bce56c0d-8add-4fe5-85a8-9b3e3d2b7a8a"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F2FC64-EA92-4BFC-B504-1F1760423C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b6ca24-0cdb-41cb-9e72-6e4bc698b958"/>
    <ds:schemaRef ds:uri="cf0e49a6-f893-49b6-a9db-8ffaa353dc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F6B315-B104-44DB-85E7-328C812E0B3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2023-06-30T06:17:10Z</dcterms:modified>
  <cp:category/>
  <cp:contentStatus/>
</cp:coreProperties>
</file>