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codeName="ThisWorkbook" defaultThemeVersion="124226"/>
  <xr:revisionPtr revIDLastSave="0" documentId="13_ncr:1_{2713535F-FAF5-4D01-901A-87896570C139}" xr6:coauthVersionLast="47" xr6:coauthVersionMax="47" xr10:uidLastSave="{00000000-0000-0000-0000-000000000000}"/>
  <bookViews>
    <workbookView xWindow="-110" yWindow="-110" windowWidth="19420" windowHeight="10300" tabRatio="803" firstSheet="1" activeTab="27"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s>
  <externalReferences>
    <externalReference r:id="rId31"/>
    <externalReference r:id="rId32"/>
  </externalReferences>
  <definedNames>
    <definedName name="_xlnm._FilterDatabase" localSheetId="22" hidden="1">'7.2'!$A$1:$K$261</definedName>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5" i="1" l="1"/>
  <c r="D85" i="1"/>
  <c r="E85" i="1"/>
  <c r="F85" i="1"/>
  <c r="C78" i="1" l="1"/>
  <c r="I78" i="1"/>
  <c r="J78" i="1"/>
  <c r="C77" i="1" l="1"/>
  <c r="E77" i="1"/>
  <c r="G77" i="1"/>
  <c r="H77" i="1"/>
  <c r="I77" i="1"/>
  <c r="J77" i="1"/>
  <c r="C86" i="1" l="1"/>
  <c r="K86" i="1" s="1"/>
  <c r="D86" i="1"/>
  <c r="E86" i="1"/>
  <c r="F86" i="1"/>
  <c r="G86" i="1"/>
  <c r="H86" i="1"/>
  <c r="I86" i="1"/>
  <c r="J86" i="1"/>
  <c r="G85" i="1" l="1"/>
  <c r="H85" i="1"/>
  <c r="I85" i="1"/>
  <c r="J85" i="1"/>
  <c r="K85" i="1" l="1"/>
  <c r="C84" i="1"/>
  <c r="D84" i="1"/>
  <c r="E84" i="1"/>
  <c r="F84" i="1"/>
  <c r="G84" i="1"/>
  <c r="H84" i="1"/>
  <c r="I84" i="1"/>
  <c r="J84" i="1"/>
  <c r="K84" i="1" l="1"/>
  <c r="C83" i="1"/>
  <c r="D83" i="1"/>
  <c r="E83" i="1"/>
  <c r="F83" i="1"/>
  <c r="G83" i="1"/>
  <c r="H83" i="1"/>
  <c r="I83" i="1"/>
  <c r="J83" i="1"/>
  <c r="K83" i="1" l="1"/>
  <c r="C82" i="1"/>
  <c r="D82" i="1"/>
  <c r="E82" i="1"/>
  <c r="F82" i="1"/>
  <c r="G82" i="1"/>
  <c r="H82" i="1"/>
  <c r="I82" i="1"/>
  <c r="J82" i="1"/>
  <c r="K82" i="1" l="1"/>
  <c r="C81" i="1"/>
  <c r="D81" i="1"/>
  <c r="E81" i="1"/>
  <c r="F81" i="1"/>
  <c r="G81" i="1"/>
  <c r="H81" i="1"/>
  <c r="I81" i="1"/>
  <c r="J81" i="1"/>
  <c r="K81" i="1" l="1"/>
  <c r="C80" i="1"/>
  <c r="D80" i="1"/>
  <c r="E80" i="1"/>
  <c r="F80" i="1"/>
  <c r="G80" i="1"/>
  <c r="H80" i="1"/>
  <c r="I80" i="1"/>
  <c r="J80" i="1"/>
  <c r="K80" i="1" l="1"/>
  <c r="C79" i="1"/>
  <c r="D79" i="1"/>
  <c r="E79" i="1"/>
  <c r="F79" i="1"/>
  <c r="G79" i="1"/>
  <c r="H79" i="1"/>
  <c r="I79" i="1"/>
  <c r="J79" i="1"/>
  <c r="K79" i="1" l="1"/>
  <c r="D78" i="1"/>
  <c r="E78" i="1"/>
  <c r="F78" i="1"/>
  <c r="G78" i="1"/>
  <c r="H78" i="1"/>
  <c r="K78" i="1" l="1"/>
  <c r="D77" i="1"/>
  <c r="F77" i="1"/>
  <c r="K77" i="1" l="1"/>
  <c r="C76" i="1"/>
  <c r="C87" i="1"/>
  <c r="D76" i="1"/>
  <c r="D87" i="1"/>
  <c r="E76" i="1"/>
  <c r="E87" i="1"/>
  <c r="F76" i="1"/>
  <c r="F87" i="1"/>
  <c r="G76" i="1"/>
  <c r="G87" i="1"/>
  <c r="H76" i="1"/>
  <c r="H87" i="1"/>
  <c r="I76" i="1"/>
  <c r="I87" i="1"/>
  <c r="J76" i="1"/>
  <c r="J87" i="1"/>
  <c r="K76" i="1" l="1"/>
  <c r="K87" i="1" s="1"/>
  <c r="C261" i="43" l="1"/>
  <c r="D261" i="43"/>
  <c r="E261" i="43"/>
  <c r="F261" i="43"/>
  <c r="B261" i="43"/>
  <c r="D14" i="64"/>
  <c r="E14" i="64"/>
  <c r="F14" i="64"/>
  <c r="G14" i="64"/>
  <c r="H14" i="64"/>
  <c r="I14" i="64"/>
  <c r="J14" i="64"/>
  <c r="D13" i="64"/>
  <c r="E13" i="64"/>
  <c r="F13" i="64"/>
  <c r="G13" i="64"/>
  <c r="H13" i="64"/>
  <c r="I13" i="64"/>
  <c r="J13" i="64"/>
  <c r="C14" i="64"/>
  <c r="C13" i="64"/>
  <c r="H50" i="23"/>
  <c r="L49" i="23"/>
  <c r="L47" i="23"/>
  <c r="I47" i="23" l="1"/>
  <c r="J46" i="23"/>
  <c r="J48" i="23"/>
  <c r="K48" i="23"/>
  <c r="K49" i="23"/>
  <c r="K46" i="23"/>
  <c r="K50" i="23" s="1"/>
  <c r="I46" i="23"/>
  <c r="B46" i="23"/>
  <c r="B48" i="23"/>
  <c r="L48" i="23" s="1"/>
  <c r="C48" i="23"/>
  <c r="M48" i="23" s="1"/>
  <c r="C49" i="23"/>
  <c r="M49" i="23" s="1"/>
  <c r="D46" i="23"/>
  <c r="D50" i="23" s="1"/>
  <c r="C47" i="23"/>
  <c r="M47" i="23" s="1"/>
  <c r="E46" i="23"/>
  <c r="E50" i="23" s="1"/>
  <c r="F46" i="23"/>
  <c r="F50" i="23" s="1"/>
  <c r="C46" i="23"/>
  <c r="G46" i="23"/>
  <c r="G50" i="23" s="1"/>
  <c r="I50" i="23" l="1"/>
  <c r="J50" i="23"/>
  <c r="M46" i="23"/>
  <c r="C50" i="23"/>
  <c r="L46" i="23"/>
  <c r="B50" i="23"/>
  <c r="L50" i="23" l="1"/>
  <c r="M50" i="23"/>
  <c r="C99" i="17"/>
  <c r="D99" i="17"/>
  <c r="E99" i="17"/>
  <c r="F99" i="17"/>
  <c r="G99" i="17"/>
  <c r="H99" i="17"/>
  <c r="I99" i="17"/>
  <c r="J99" i="17"/>
  <c r="C98" i="17" l="1"/>
  <c r="D98" i="17"/>
  <c r="E98" i="17"/>
  <c r="F98" i="17"/>
  <c r="G98" i="17"/>
  <c r="H98" i="17"/>
  <c r="I98" i="17"/>
  <c r="J98" i="17"/>
  <c r="K99" i="17"/>
  <c r="C96" i="17" l="1"/>
  <c r="K96" i="17"/>
  <c r="D96" i="17"/>
  <c r="E96" i="17"/>
  <c r="F96" i="17"/>
  <c r="G96" i="17"/>
  <c r="H96" i="17"/>
  <c r="I96" i="17"/>
  <c r="J96" i="17"/>
  <c r="K98" i="17"/>
  <c r="C95" i="17" l="1"/>
  <c r="K95" i="17"/>
  <c r="D95" i="17"/>
  <c r="E95" i="17"/>
  <c r="F95" i="17"/>
  <c r="G95" i="17"/>
  <c r="H95" i="17"/>
  <c r="I95" i="17"/>
  <c r="J95" i="17"/>
  <c r="C94" i="17" l="1"/>
  <c r="K94" i="17"/>
  <c r="D94" i="17"/>
  <c r="E94" i="17"/>
  <c r="F94" i="17"/>
  <c r="G94" i="17"/>
  <c r="H94" i="17"/>
  <c r="I94" i="17"/>
  <c r="J94" i="17"/>
  <c r="C93" i="17" l="1"/>
  <c r="K93" i="17"/>
  <c r="D93" i="17"/>
  <c r="E93" i="17"/>
  <c r="F93" i="17"/>
  <c r="G93" i="17"/>
  <c r="H93" i="17"/>
  <c r="I93" i="17"/>
  <c r="J93" i="17"/>
  <c r="C92" i="17" l="1"/>
  <c r="K92" i="17"/>
  <c r="D92" i="17"/>
  <c r="E92" i="17"/>
  <c r="F92" i="17"/>
  <c r="G92" i="17"/>
  <c r="H92" i="17"/>
  <c r="I92" i="17"/>
  <c r="J92" i="17"/>
  <c r="C91" i="17" l="1"/>
  <c r="K91" i="17"/>
  <c r="D91" i="17"/>
  <c r="E91" i="17"/>
  <c r="F91" i="17"/>
  <c r="G91" i="17"/>
  <c r="H91" i="17"/>
  <c r="I91" i="17"/>
  <c r="J91" i="17"/>
  <c r="C90" i="17" l="1"/>
  <c r="K90" i="17"/>
  <c r="D90" i="17"/>
  <c r="E90" i="17"/>
  <c r="F90" i="17"/>
  <c r="G90" i="17"/>
  <c r="H90" i="17"/>
  <c r="I90" i="17"/>
  <c r="J90" i="17"/>
  <c r="C89" i="17" l="1"/>
  <c r="K89" i="17"/>
  <c r="D89" i="17"/>
  <c r="E89" i="17"/>
  <c r="F89" i="17"/>
  <c r="G89" i="17"/>
  <c r="H89" i="17"/>
  <c r="I89" i="17"/>
  <c r="J89" i="17"/>
  <c r="C88" i="17" l="1"/>
  <c r="K88" i="17"/>
  <c r="D88" i="17"/>
  <c r="E88" i="17"/>
  <c r="F88" i="17"/>
  <c r="G88" i="17"/>
  <c r="H88" i="17"/>
  <c r="I88" i="17"/>
  <c r="J88" i="17"/>
  <c r="C87" i="17" l="1"/>
  <c r="K87" i="17"/>
  <c r="D87" i="17"/>
  <c r="E87" i="17"/>
  <c r="F87" i="17"/>
  <c r="G87" i="17"/>
  <c r="H87" i="17"/>
  <c r="I87" i="17"/>
  <c r="J87" i="17"/>
  <c r="C86" i="17" l="1"/>
  <c r="K86" i="17"/>
  <c r="D86" i="17"/>
  <c r="D97" i="17"/>
  <c r="E86" i="17"/>
  <c r="E97" i="17"/>
  <c r="F86" i="17"/>
  <c r="F97" i="17"/>
  <c r="G86" i="17"/>
  <c r="G97" i="17"/>
  <c r="H86" i="17"/>
  <c r="H97" i="17"/>
  <c r="I86" i="17"/>
  <c r="I97" i="17"/>
  <c r="J86" i="17"/>
  <c r="J97" i="17"/>
  <c r="B15" i="28"/>
  <c r="C15" i="28" s="1"/>
  <c r="N9" i="63"/>
  <c r="M9" i="63"/>
  <c r="L9" i="63"/>
  <c r="K9" i="63"/>
  <c r="J9" i="63"/>
  <c r="I9" i="63"/>
  <c r="H9" i="63"/>
  <c r="G9" i="63"/>
  <c r="F9" i="63"/>
  <c r="E9" i="63"/>
  <c r="D9" i="63"/>
  <c r="C9" i="63"/>
  <c r="B9" i="63"/>
  <c r="C97" i="17" l="1"/>
  <c r="K97" i="17" s="1"/>
  <c r="C86" i="14"/>
  <c r="K86" i="14"/>
  <c r="D86" i="14"/>
  <c r="E86" i="14"/>
  <c r="F86" i="14"/>
  <c r="G86" i="14"/>
  <c r="H86" i="14"/>
  <c r="I86" i="14"/>
  <c r="J86" i="14"/>
  <c r="C85" i="14" l="1"/>
  <c r="K85" i="14"/>
  <c r="D85" i="14"/>
  <c r="E85" i="14"/>
  <c r="F85" i="14"/>
  <c r="G85" i="14"/>
  <c r="H85" i="14"/>
  <c r="I85" i="14"/>
  <c r="J85" i="14"/>
  <c r="C84" i="14" l="1"/>
  <c r="K84" i="14"/>
  <c r="D84" i="14"/>
  <c r="E84" i="14"/>
  <c r="F84" i="14"/>
  <c r="G84" i="14"/>
  <c r="H84" i="14"/>
  <c r="I84" i="14"/>
  <c r="J84" i="14"/>
  <c r="C83" i="14" l="1"/>
  <c r="K83" i="14"/>
  <c r="D83" i="14"/>
  <c r="E83" i="14"/>
  <c r="F83" i="14"/>
  <c r="G83" i="14"/>
  <c r="H83" i="14"/>
  <c r="I83" i="14"/>
  <c r="J83" i="14"/>
  <c r="C82" i="14" l="1"/>
  <c r="K82" i="14"/>
  <c r="D82" i="14"/>
  <c r="E82" i="14"/>
  <c r="F82" i="14"/>
  <c r="G82" i="14"/>
  <c r="H82" i="14"/>
  <c r="I82" i="14"/>
  <c r="J82" i="14"/>
  <c r="C81" i="14" l="1"/>
  <c r="K81" i="14"/>
  <c r="D81" i="14"/>
  <c r="E81" i="14"/>
  <c r="F81" i="14"/>
  <c r="G81" i="14"/>
  <c r="H81" i="14"/>
  <c r="I81" i="14"/>
  <c r="J81" i="14"/>
  <c r="C80" i="14" l="1"/>
  <c r="K80" i="14"/>
  <c r="D80" i="14"/>
  <c r="E80" i="14"/>
  <c r="F80" i="14"/>
  <c r="G80" i="14"/>
  <c r="H80" i="14"/>
  <c r="I80" i="14"/>
  <c r="J80" i="14"/>
  <c r="C79" i="14" l="1"/>
  <c r="K79" i="14"/>
  <c r="D79" i="14"/>
  <c r="E79" i="14"/>
  <c r="F79" i="14"/>
  <c r="G79" i="14"/>
  <c r="H79" i="14"/>
  <c r="I79" i="14"/>
  <c r="J79" i="14"/>
  <c r="C78" i="14" l="1"/>
  <c r="K78" i="14"/>
  <c r="D78" i="14"/>
  <c r="E78" i="14"/>
  <c r="F78" i="14"/>
  <c r="G78" i="14"/>
  <c r="H78" i="14"/>
  <c r="I78" i="14"/>
  <c r="J78" i="14"/>
  <c r="C77" i="14" l="1"/>
  <c r="K77" i="14"/>
  <c r="D77" i="14"/>
  <c r="E77" i="14"/>
  <c r="F77" i="14"/>
  <c r="G77" i="14"/>
  <c r="H77" i="14"/>
  <c r="I77" i="14"/>
  <c r="J77" i="14"/>
  <c r="C76" i="14" l="1"/>
  <c r="C87" i="14"/>
  <c r="D76" i="14"/>
  <c r="D87" i="14"/>
  <c r="E76" i="14"/>
  <c r="E87" i="14"/>
  <c r="F76" i="14"/>
  <c r="F87" i="14"/>
  <c r="G76" i="14"/>
  <c r="G87" i="14"/>
  <c r="H76" i="14"/>
  <c r="H87" i="14"/>
  <c r="I76" i="14"/>
  <c r="I87" i="14"/>
  <c r="J76" i="14"/>
  <c r="J87" i="14"/>
  <c r="G98" i="47"/>
  <c r="C98" i="47"/>
  <c r="K17" i="33"/>
  <c r="I17" i="33"/>
  <c r="H17" i="33"/>
  <c r="G17" i="33"/>
  <c r="F17" i="33"/>
  <c r="E17" i="33"/>
  <c r="D17" i="33"/>
  <c r="C17" i="33"/>
  <c r="J16" i="33"/>
  <c r="J15" i="33"/>
  <c r="J14" i="33"/>
  <c r="J13" i="33"/>
  <c r="J12" i="33"/>
  <c r="J11" i="33"/>
  <c r="J10" i="33"/>
  <c r="J9" i="33"/>
  <c r="J8" i="33"/>
  <c r="J7" i="33"/>
  <c r="J6" i="33"/>
  <c r="H17" i="32"/>
  <c r="G17" i="32"/>
  <c r="F17" i="32"/>
  <c r="E17" i="32"/>
  <c r="D17" i="32"/>
  <c r="C17" i="32"/>
  <c r="J16" i="32"/>
  <c r="J15" i="32"/>
  <c r="J14" i="32"/>
  <c r="J13" i="32"/>
  <c r="J12" i="32"/>
  <c r="J11" i="32"/>
  <c r="J10" i="32"/>
  <c r="J9" i="32"/>
  <c r="J8" i="32"/>
  <c r="J7" i="32"/>
  <c r="J6" i="32"/>
  <c r="I4" i="8"/>
  <c r="I3" i="8"/>
  <c r="B16" i="8"/>
  <c r="B15" i="8"/>
  <c r="B14" i="8"/>
  <c r="B13" i="8"/>
  <c r="B12" i="8"/>
  <c r="B11" i="8"/>
  <c r="B10" i="8"/>
  <c r="B9" i="8"/>
  <c r="B8" i="8"/>
  <c r="B7" i="8"/>
  <c r="B6" i="8"/>
  <c r="B5" i="8"/>
  <c r="B4" i="8"/>
  <c r="B3" i="8"/>
  <c r="G4" i="7"/>
  <c r="F4" i="7"/>
  <c r="E4" i="7"/>
  <c r="G3" i="7"/>
  <c r="F3" i="7"/>
  <c r="E3" i="7"/>
  <c r="D1" i="6"/>
  <c r="I3" i="6"/>
  <c r="I4" i="6"/>
  <c r="A1" i="6"/>
  <c r="A2" i="6"/>
  <c r="B2" i="6"/>
  <c r="A3" i="6"/>
  <c r="B3" i="6"/>
  <c r="A4" i="6"/>
  <c r="B4" i="6"/>
  <c r="A5" i="6"/>
  <c r="B5" i="6"/>
  <c r="A6" i="6"/>
  <c r="B6" i="6"/>
  <c r="A7" i="6"/>
  <c r="B7" i="6"/>
  <c r="A8" i="6"/>
  <c r="B8" i="6"/>
  <c r="A9" i="6"/>
  <c r="B9" i="6"/>
  <c r="A10" i="6"/>
  <c r="B10" i="6"/>
  <c r="A11" i="6"/>
  <c r="B11" i="6"/>
  <c r="A12" i="6"/>
  <c r="B12" i="6"/>
  <c r="A13" i="6"/>
  <c r="B13" i="6"/>
  <c r="A14" i="6"/>
  <c r="B14" i="6"/>
  <c r="A15" i="6"/>
  <c r="B15" i="6"/>
  <c r="A16" i="6"/>
  <c r="B16" i="6"/>
  <c r="A17" i="6"/>
  <c r="B17" i="6"/>
  <c r="A18" i="6"/>
  <c r="B18" i="6"/>
  <c r="A19" i="6"/>
  <c r="B19" i="6"/>
  <c r="A20" i="6"/>
  <c r="B20" i="6"/>
  <c r="A21" i="6"/>
  <c r="B21" i="6"/>
  <c r="A22" i="6"/>
  <c r="B22" i="6"/>
  <c r="A23" i="6"/>
  <c r="B23" i="6"/>
  <c r="A24" i="6"/>
  <c r="B24" i="6"/>
  <c r="A25" i="6"/>
  <c r="B25" i="6"/>
  <c r="A26" i="6"/>
  <c r="B26" i="6"/>
  <c r="A27" i="6"/>
  <c r="B27" i="6"/>
  <c r="A28" i="6"/>
  <c r="B28" i="6"/>
  <c r="A29" i="6"/>
  <c r="B29" i="6"/>
  <c r="A30" i="6"/>
  <c r="B30" i="6"/>
  <c r="A31" i="6"/>
  <c r="B31" i="6"/>
  <c r="A32" i="6"/>
  <c r="B32" i="6"/>
  <c r="A33" i="6"/>
  <c r="B33" i="6"/>
  <c r="A34" i="6"/>
  <c r="B34" i="6"/>
  <c r="A35" i="6"/>
  <c r="B35" i="6"/>
  <c r="A36" i="6"/>
  <c r="B36" i="6"/>
  <c r="A37" i="6"/>
  <c r="B37" i="6"/>
  <c r="A38" i="6"/>
  <c r="B38" i="6"/>
  <c r="A39" i="6"/>
  <c r="B39" i="6"/>
  <c r="A40" i="6"/>
  <c r="B40" i="6"/>
  <c r="A41" i="6"/>
  <c r="B41" i="6"/>
  <c r="A42" i="6"/>
  <c r="B42" i="6"/>
  <c r="A43" i="6"/>
  <c r="B43" i="6"/>
  <c r="A44" i="6"/>
  <c r="B44" i="6"/>
  <c r="A45" i="6"/>
  <c r="B45" i="6"/>
  <c r="A46" i="6"/>
  <c r="B46" i="6"/>
  <c r="A47" i="6"/>
  <c r="B47" i="6"/>
  <c r="A48" i="6"/>
  <c r="B48" i="6"/>
  <c r="A49" i="6"/>
  <c r="B49" i="6"/>
  <c r="A50" i="6"/>
  <c r="B50" i="6"/>
  <c r="A51" i="6"/>
  <c r="B51" i="6"/>
  <c r="A52" i="6"/>
  <c r="B52" i="6"/>
  <c r="A53" i="6"/>
  <c r="B53" i="6"/>
  <c r="A54" i="6"/>
  <c r="B54" i="6"/>
  <c r="A55" i="6"/>
  <c r="B55" i="6"/>
  <c r="A56" i="6"/>
  <c r="B56" i="6"/>
  <c r="A57" i="6"/>
  <c r="B57" i="6"/>
  <c r="A58" i="6"/>
  <c r="B58" i="6"/>
  <c r="A59" i="6"/>
  <c r="B59" i="6"/>
  <c r="A60" i="6"/>
  <c r="B60" i="6"/>
  <c r="A61" i="6"/>
  <c r="B61" i="6"/>
  <c r="A62" i="6"/>
  <c r="B62" i="6"/>
  <c r="A63" i="6"/>
  <c r="B63" i="6"/>
  <c r="A64" i="6"/>
  <c r="B64" i="6"/>
  <c r="A65" i="6"/>
  <c r="B65" i="6"/>
  <c r="A66" i="6"/>
  <c r="B66" i="6"/>
  <c r="A67" i="6"/>
  <c r="B67" i="6"/>
  <c r="A68" i="6"/>
  <c r="B68" i="6"/>
  <c r="A69" i="6"/>
  <c r="B69" i="6"/>
  <c r="A70" i="6"/>
  <c r="B70" i="6"/>
  <c r="A71" i="6"/>
  <c r="B71" i="6"/>
  <c r="A72" i="6"/>
  <c r="B72" i="6"/>
  <c r="A73" i="6"/>
  <c r="B73" i="6"/>
  <c r="A74" i="6"/>
  <c r="B74" i="6"/>
  <c r="A75" i="6"/>
  <c r="B75" i="6"/>
  <c r="A76" i="6"/>
  <c r="B76" i="6"/>
  <c r="A77" i="6"/>
  <c r="B77" i="6"/>
  <c r="A78" i="6"/>
  <c r="B78" i="6"/>
  <c r="A79" i="6"/>
  <c r="B79" i="6"/>
  <c r="A80" i="6"/>
  <c r="B80" i="6"/>
  <c r="A81" i="6"/>
  <c r="B81" i="6"/>
  <c r="A82" i="6"/>
  <c r="B82" i="6"/>
  <c r="A83" i="6"/>
  <c r="B83" i="6"/>
  <c r="A84" i="6"/>
  <c r="B84" i="6"/>
  <c r="A85" i="6"/>
  <c r="B85" i="6"/>
  <c r="A86" i="6"/>
  <c r="B86" i="6"/>
  <c r="A87" i="6"/>
  <c r="B87" i="6"/>
  <c r="A88" i="6"/>
  <c r="B88" i="6"/>
  <c r="A89" i="6"/>
  <c r="B89" i="6"/>
  <c r="A90" i="6"/>
  <c r="B90" i="6"/>
  <c r="A91" i="6"/>
  <c r="B91" i="6"/>
  <c r="A92" i="6"/>
  <c r="B92" i="6"/>
  <c r="A93" i="6"/>
  <c r="B93" i="6"/>
  <c r="A94" i="6"/>
  <c r="B94" i="6"/>
  <c r="A95" i="6"/>
  <c r="B95" i="6"/>
  <c r="A96" i="6"/>
  <c r="B96" i="6"/>
  <c r="A97" i="6"/>
  <c r="B97" i="6"/>
  <c r="A98" i="6"/>
  <c r="B98" i="6"/>
  <c r="A99" i="6"/>
  <c r="B99" i="6"/>
  <c r="A100" i="6"/>
  <c r="B100" i="6"/>
  <c r="A101" i="6"/>
  <c r="B101" i="6"/>
  <c r="A102" i="6"/>
  <c r="B102" i="6"/>
  <c r="A103" i="6"/>
  <c r="B103" i="6"/>
  <c r="A104" i="6"/>
  <c r="B104" i="6"/>
  <c r="A105" i="6"/>
  <c r="B105" i="6"/>
  <c r="A106" i="6"/>
  <c r="B106" i="6"/>
  <c r="A107" i="6"/>
  <c r="B107" i="6"/>
  <c r="A108" i="6"/>
  <c r="B108" i="6"/>
  <c r="A109" i="6"/>
  <c r="B109" i="6"/>
  <c r="A110" i="6"/>
  <c r="B110" i="6"/>
  <c r="A111" i="6"/>
  <c r="B111" i="6"/>
  <c r="A112" i="6"/>
  <c r="B112" i="6"/>
  <c r="A113" i="6"/>
  <c r="B113" i="6"/>
  <c r="A114" i="6"/>
  <c r="B114" i="6"/>
  <c r="A115" i="6"/>
  <c r="B115" i="6"/>
  <c r="I4" i="7" l="1"/>
  <c r="J17" i="33"/>
  <c r="J17" i="32"/>
  <c r="K76" i="14"/>
  <c r="K87" i="14" s="1"/>
  <c r="G97" i="47"/>
  <c r="I97" i="47"/>
  <c r="K87" i="47"/>
  <c r="C87" i="47"/>
  <c r="K86" i="47"/>
  <c r="C86" i="47"/>
  <c r="G88" i="47"/>
  <c r="K90" i="47"/>
  <c r="C90" i="47"/>
  <c r="F91" i="47"/>
  <c r="I92" i="47"/>
  <c r="K94" i="47"/>
  <c r="C94" i="47"/>
  <c r="H95" i="47"/>
  <c r="J99" i="47"/>
  <c r="D87" i="47"/>
  <c r="G99" i="47"/>
  <c r="F88" i="47"/>
  <c r="D86" i="47"/>
  <c r="D97" i="47"/>
  <c r="H88" i="47"/>
  <c r="D90" i="47"/>
  <c r="G91" i="47"/>
  <c r="J92" i="47"/>
  <c r="D94" i="47"/>
  <c r="I95" i="47"/>
  <c r="E87" i="47"/>
  <c r="H99" i="47"/>
  <c r="K99" i="47"/>
  <c r="H98" i="47"/>
  <c r="E86" i="47"/>
  <c r="E97" i="47"/>
  <c r="E90" i="47"/>
  <c r="H91" i="47"/>
  <c r="E94" i="47"/>
  <c r="J95" i="47"/>
  <c r="F87" i="47"/>
  <c r="I88" i="47"/>
  <c r="C95" i="47"/>
  <c r="I99" i="47"/>
  <c r="F97" i="47"/>
  <c r="F86" i="47"/>
  <c r="C89" i="47"/>
  <c r="K89" i="47"/>
  <c r="F90" i="47"/>
  <c r="I91" i="47"/>
  <c r="C93" i="47"/>
  <c r="K93" i="47"/>
  <c r="F94" i="47"/>
  <c r="G87" i="47"/>
  <c r="J88" i="47"/>
  <c r="D95" i="47"/>
  <c r="J98" i="47"/>
  <c r="D89" i="47"/>
  <c r="C96" i="47"/>
  <c r="K96" i="47"/>
  <c r="H86" i="47"/>
  <c r="H97" i="47"/>
  <c r="E89" i="47"/>
  <c r="H90" i="47"/>
  <c r="E93" i="47"/>
  <c r="H94" i="47"/>
  <c r="D96" i="47"/>
  <c r="I87" i="47"/>
  <c r="E98" i="47"/>
  <c r="K98" i="47"/>
  <c r="I98" i="47"/>
  <c r="G90" i="47"/>
  <c r="I86" i="47"/>
  <c r="F89" i="47"/>
  <c r="I90" i="47"/>
  <c r="K92" i="47"/>
  <c r="C92" i="47"/>
  <c r="F93" i="47"/>
  <c r="I94" i="47"/>
  <c r="E96" i="47"/>
  <c r="J87" i="47"/>
  <c r="F98" i="47"/>
  <c r="J96" i="47"/>
  <c r="D93" i="47"/>
  <c r="J97" i="47"/>
  <c r="J86" i="47"/>
  <c r="G89" i="47"/>
  <c r="J90" i="47"/>
  <c r="D92" i="47"/>
  <c r="G93" i="47"/>
  <c r="J94" i="47"/>
  <c r="F96" i="47"/>
  <c r="H92" i="47"/>
  <c r="G86" i="47"/>
  <c r="G94" i="47"/>
  <c r="H89" i="47"/>
  <c r="E92" i="47"/>
  <c r="H93" i="47"/>
  <c r="G96" i="47"/>
  <c r="C88" i="47"/>
  <c r="D99" i="47"/>
  <c r="D98" i="47"/>
  <c r="C99" i="47"/>
  <c r="G95" i="47"/>
  <c r="J91" i="47"/>
  <c r="H87" i="47"/>
  <c r="I89" i="47"/>
  <c r="K91" i="47"/>
  <c r="C91" i="47"/>
  <c r="F92" i="47"/>
  <c r="I93" i="47"/>
  <c r="E95" i="47"/>
  <c r="K95" i="47"/>
  <c r="H96" i="47"/>
  <c r="D88" i="47"/>
  <c r="E99" i="47"/>
  <c r="E91" i="47"/>
  <c r="K88" i="47"/>
  <c r="E88" i="47"/>
  <c r="J89" i="47"/>
  <c r="D91" i="47"/>
  <c r="G92" i="47"/>
  <c r="J93" i="47"/>
  <c r="F95" i="47"/>
  <c r="I96" i="47"/>
  <c r="F99" i="47"/>
  <c r="K97" i="47" l="1"/>
  <c r="C97" i="47"/>
  <c r="D16" i="71" l="1"/>
  <c r="E16" i="71"/>
  <c r="C16" i="71"/>
  <c r="F16" i="71" s="1"/>
  <c r="F6" i="71"/>
  <c r="F7" i="71"/>
  <c r="F8" i="71"/>
  <c r="F9" i="71"/>
  <c r="F10" i="71"/>
  <c r="F11" i="71"/>
  <c r="F12" i="71"/>
  <c r="F13" i="71"/>
  <c r="F14" i="71"/>
  <c r="F15" i="71"/>
  <c r="F5" i="71"/>
  <c r="K3" i="40" l="1"/>
  <c r="J3" i="40"/>
</calcChain>
</file>

<file path=xl/sharedStrings.xml><?xml version="1.0" encoding="utf-8"?>
<sst xmlns="http://schemas.openxmlformats.org/spreadsheetml/2006/main" count="2329" uniqueCount="707">
  <si>
    <t>Bakalářské studium</t>
  </si>
  <si>
    <t>Navazující magisterské studium</t>
  </si>
  <si>
    <t>Magisterské studium</t>
  </si>
  <si>
    <t>Doktorské studium</t>
  </si>
  <si>
    <t>CELKEM</t>
  </si>
  <si>
    <t>P = prezenční</t>
  </si>
  <si>
    <t>K/D = kombinované / distanční</t>
  </si>
  <si>
    <t>P</t>
  </si>
  <si>
    <t>K/D</t>
  </si>
  <si>
    <t>Vysoká škola (název)</t>
  </si>
  <si>
    <t>Typ programu (bakalářský, navazující magisterský, magisterský, doktorský)</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</si>
  <si>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</si>
  <si>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</si>
  <si>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</si>
  <si>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</si>
  <si>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</si>
  <si>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</si>
  <si>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</si>
  <si>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</si>
  <si>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</si>
  <si>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</si>
  <si>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</si>
  <si>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</si>
  <si>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</si>
  <si>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</si>
  <si>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</si>
  <si>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</si>
  <si>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</si>
  <si>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</si>
  <si>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</si>
  <si>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</si>
  <si>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</si>
  <si>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Počet</t>
  </si>
  <si>
    <t>Účel stipendia</t>
  </si>
  <si>
    <t>Počty studentů</t>
  </si>
  <si>
    <t>Počet lůžek v pronajatých zařízeních</t>
  </si>
  <si>
    <t>Kurzy orientované na výkon povolání</t>
  </si>
  <si>
    <t>Kurzy zájmové</t>
  </si>
  <si>
    <t>U3V</t>
  </si>
  <si>
    <t>Z toho počet účastníků, jež byli přijímaní do akreditovaných studijních programů podle § 60 zákona o vysokých školách</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</si>
  <si>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</si>
  <si>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</si>
  <si>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</si>
  <si>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</si>
  <si>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</si>
  <si>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</si>
  <si>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</si>
  <si>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</si>
  <si>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</si>
  <si>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</si>
  <si>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</si>
  <si>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</si>
  <si>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</si>
  <si>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</si>
  <si>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</si>
  <si>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</si>
  <si>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</si>
  <si>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</si>
  <si>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</si>
  <si>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</si>
  <si>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</si>
  <si>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</si>
  <si>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</si>
  <si>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</si>
  <si>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</si>
  <si>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</si>
  <si>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</si>
  <si>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</si>
  <si>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</si>
  <si>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</si>
  <si>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</si>
  <si>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</si>
  <si>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</si>
  <si>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</si>
  <si>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</si>
  <si>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</si>
  <si>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</si>
  <si>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</si>
  <si>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</si>
  <si>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</si>
  <si>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</si>
  <si>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</si>
  <si>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</si>
  <si>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</si>
  <si>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</si>
  <si>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</si>
  <si>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</si>
  <si>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</si>
  <si>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</si>
  <si>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</si>
  <si>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</si>
  <si>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</si>
  <si>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</si>
  <si>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</si>
  <si>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</si>
  <si>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</si>
  <si>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</si>
  <si>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</si>
  <si>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</si>
  <si>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</si>
  <si>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</si>
  <si>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</si>
  <si>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</si>
  <si>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</si>
  <si>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</si>
  <si>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</si>
  <si>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</si>
  <si>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</si>
  <si>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</si>
  <si>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</si>
  <si>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</si>
  <si>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</si>
  <si>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</si>
  <si>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</si>
  <si>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</si>
  <si>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</si>
  <si>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</si>
  <si>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</si>
  <si>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</si>
  <si>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</si>
  <si>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</si>
  <si>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</si>
  <si>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Pozn.: ** = Do počtu titulů v obou formách se uvádějí pouze tituly, kde jsou obě formy placené zvlášť (tzn. v případě, že je předplácena tištěná forma a elektronická je jako bonus zdarma, uvádí se pouze tištěná forma atd.).</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</si>
  <si>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</si>
  <si>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</si>
  <si>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</si>
  <si>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</si>
  <si>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</si>
  <si>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</si>
  <si>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</si>
  <si>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</si>
  <si>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</si>
  <si>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</si>
  <si>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</si>
  <si>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</si>
  <si>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</si>
  <si>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</si>
  <si>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</si>
  <si>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</si>
  <si>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</si>
  <si>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</si>
  <si>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</si>
  <si>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</si>
  <si>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</si>
  <si>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</si>
  <si>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</si>
  <si>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</si>
  <si>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</si>
  <si>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</si>
  <si>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</si>
  <si>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</si>
  <si>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</si>
  <si>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</si>
  <si>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</si>
  <si>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</si>
  <si>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</si>
  <si>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</si>
  <si>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</si>
  <si>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</si>
  <si>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</si>
  <si>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</si>
  <si>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</si>
  <si>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</si>
  <si>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</si>
  <si>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</si>
  <si>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</si>
  <si>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</si>
  <si>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</si>
  <si>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</si>
  <si>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</si>
  <si>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</si>
  <si>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</si>
  <si>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</si>
  <si>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</si>
  <si>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</si>
  <si>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</si>
  <si>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</si>
  <si>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</si>
  <si>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</si>
  <si>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</si>
  <si>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</si>
  <si>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</si>
  <si>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</si>
  <si>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</si>
  <si>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</si>
  <si>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</si>
  <si>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</si>
  <si>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</si>
  <si>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</si>
  <si>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</si>
  <si>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</si>
  <si>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</si>
  <si>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</si>
  <si>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</si>
  <si>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</si>
  <si>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</si>
  <si>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</si>
  <si>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</si>
  <si>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</si>
  <si>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</si>
  <si>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</si>
  <si>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</si>
  <si>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</si>
  <si>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</si>
  <si>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</si>
  <si>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</si>
  <si>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</si>
  <si>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</si>
  <si>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</si>
  <si>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</si>
  <si>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</si>
  <si>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</si>
  <si>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</si>
  <si>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</si>
  <si>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</si>
  <si>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</si>
  <si>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</si>
  <si>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</si>
  <si>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</si>
  <si>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</si>
  <si>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</si>
  <si>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</si>
  <si>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</si>
  <si>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</si>
  <si>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</si>
  <si>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</si>
  <si>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</si>
  <si>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</si>
  <si>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</si>
  <si>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</si>
  <si>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</si>
  <si>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</si>
  <si>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</si>
  <si>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</si>
  <si>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</si>
  <si>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</si>
  <si>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</si>
  <si>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</si>
  <si>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</si>
  <si>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</si>
  <si>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</si>
  <si>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</si>
  <si>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</si>
  <si>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</si>
  <si>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</si>
  <si>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</si>
  <si>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</si>
  <si>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</si>
  <si>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</si>
  <si>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</si>
  <si>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</si>
  <si>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</si>
  <si>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</si>
  <si>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</si>
  <si>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</si>
  <si>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</si>
  <si>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</si>
  <si>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</si>
  <si>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</si>
  <si>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</si>
  <si>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</si>
  <si>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</si>
  <si>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</si>
  <si>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</si>
  <si>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</si>
  <si>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</si>
  <si>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</si>
  <si>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</si>
  <si>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</si>
  <si>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</si>
  <si>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</si>
  <si>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</si>
  <si>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</si>
  <si>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</si>
  <si>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</si>
  <si>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</si>
  <si>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</si>
  <si>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</si>
  <si>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</si>
  <si>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</si>
  <si>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</si>
  <si>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</si>
  <si>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</si>
  <si>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</si>
  <si>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</si>
  <si>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</si>
  <si>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</si>
  <si>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</si>
  <si>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</si>
  <si>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</si>
  <si>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</si>
  <si>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</si>
  <si>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</si>
  <si>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</si>
  <si>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</si>
  <si>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</si>
  <si>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</si>
  <si>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</si>
  <si>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</si>
  <si>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</si>
  <si>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</si>
  <si>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</si>
  <si>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</si>
  <si>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</si>
  <si>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</si>
  <si>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</si>
  <si>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</si>
  <si>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</si>
  <si>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</si>
  <si>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</si>
  <si>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</si>
  <si>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</si>
  <si>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</si>
  <si>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</si>
  <si>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</si>
  <si>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</si>
  <si>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</si>
  <si>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</si>
  <si>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</si>
  <si>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</si>
  <si>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</si>
  <si>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</si>
  <si>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</si>
  <si>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</si>
  <si>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</si>
  <si>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</si>
  <si>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</si>
  <si>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</si>
  <si>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</si>
  <si>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</si>
  <si>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</si>
  <si>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</si>
  <si>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</si>
  <si>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</si>
  <si>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</si>
  <si>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</si>
  <si>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</si>
  <si>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</si>
  <si>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</si>
  <si>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</si>
  <si>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</si>
  <si>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</si>
  <si>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</si>
  <si>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</si>
  <si>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</si>
  <si>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</si>
  <si>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</si>
  <si>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</si>
  <si>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</si>
  <si>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</si>
  <si>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</si>
  <si>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</si>
  <si>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</si>
  <si>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</si>
  <si>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</si>
  <si>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</si>
  <si>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</si>
  <si>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</si>
  <si>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</si>
  <si>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</si>
  <si>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</si>
  <si>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</si>
  <si>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</si>
  <si>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</si>
  <si>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</si>
  <si>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</si>
  <si>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</si>
  <si>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</si>
  <si>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</si>
  <si>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</si>
  <si>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</si>
  <si>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</si>
  <si>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</si>
  <si>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</si>
  <si>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</si>
  <si>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</si>
  <si>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</si>
  <si>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</si>
  <si>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</si>
  <si>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</si>
  <si>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</si>
  <si>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Příjmy CELKEM</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</si>
  <si>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</si>
  <si>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</si>
  <si>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</si>
  <si>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</si>
  <si>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</si>
  <si>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</si>
  <si>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</si>
  <si>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</si>
  <si>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</si>
  <si>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</si>
  <si>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</si>
  <si>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</si>
  <si>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</si>
  <si>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</si>
  <si>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</si>
  <si>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</si>
  <si>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</si>
  <si>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</si>
  <si>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</si>
  <si>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</si>
  <si>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</si>
  <si>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</si>
  <si>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</si>
  <si>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</si>
  <si>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</si>
  <si>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</si>
  <si>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</si>
  <si>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Věkový průměr nově jmenovaných***</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</si>
  <si>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</si>
  <si>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</si>
  <si>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</si>
  <si>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</si>
  <si>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</si>
  <si>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</si>
  <si>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</si>
  <si>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</si>
  <si>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</si>
  <si>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</si>
  <si>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</si>
  <si>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</si>
  <si>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</si>
  <si>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</si>
  <si>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</si>
  <si>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</si>
  <si>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</si>
  <si>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</si>
  <si>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</si>
  <si>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</si>
  <si>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</si>
  <si>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</si>
  <si>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</si>
  <si>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</si>
  <si>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</si>
  <si>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</si>
  <si>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</si>
  <si>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</si>
  <si>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</si>
  <si>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</si>
  <si>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</si>
  <si>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</si>
  <si>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</si>
  <si>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</si>
  <si>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</si>
  <si>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</si>
  <si>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</si>
  <si>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</si>
  <si>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</si>
  <si>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</si>
  <si>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</si>
  <si>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</si>
  <si>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</si>
  <si>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</si>
  <si>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</si>
  <si>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</si>
  <si>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</si>
  <si>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</si>
  <si>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</si>
  <si>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</si>
  <si>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</si>
  <si>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</si>
  <si>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</si>
  <si>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</si>
  <si>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</si>
  <si>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</si>
  <si>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</si>
  <si>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</si>
  <si>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</si>
  <si>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</si>
  <si>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</si>
  <si>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</si>
  <si>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</si>
  <si>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</si>
  <si>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</si>
  <si>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</si>
  <si>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</si>
  <si>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</si>
  <si>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</si>
  <si>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</si>
  <si>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</si>
  <si>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</si>
  <si>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Departement Mayotte</t>
  </si>
  <si>
    <t>Konžská demokratická republika</t>
  </si>
  <si>
    <t>Falklandy (Malvíny)</t>
  </si>
  <si>
    <t>Francouzská Guyana</t>
  </si>
  <si>
    <t>Francouzská jižní a antarktická území</t>
  </si>
  <si>
    <t>Grenada</t>
  </si>
  <si>
    <t>Martinik</t>
  </si>
  <si>
    <t>Republika Severní Makedonie</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</si>
  <si>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</si>
  <si>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</si>
  <si>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</si>
  <si>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</si>
  <si>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</si>
  <si>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</si>
  <si>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</si>
  <si>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</si>
  <si>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</si>
  <si>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</si>
  <si>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</si>
  <si>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</si>
  <si>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</si>
  <si>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</si>
  <si>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</si>
  <si>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</si>
  <si>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</si>
  <si>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</si>
  <si>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</si>
  <si>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</si>
  <si>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</si>
  <si>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</si>
  <si>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</si>
  <si>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</si>
  <si>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</si>
  <si>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</si>
  <si>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</si>
  <si>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</si>
  <si>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</si>
  <si>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</si>
  <si>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</si>
  <si>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</si>
  <si>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</si>
  <si>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</si>
  <si>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</si>
  <si>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</si>
  <si>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</si>
  <si>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</si>
  <si>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</si>
  <si>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</si>
  <si>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</si>
  <si>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</si>
  <si>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</si>
  <si>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</si>
  <si>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</si>
  <si>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</si>
  <si>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</si>
  <si>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</si>
  <si>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</si>
  <si>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</si>
  <si>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</si>
  <si>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 nespadající do ostatních kategorií</t>
    </r>
  </si>
  <si>
    <t>Absolventské stáže (z celkem)******</t>
  </si>
  <si>
    <t>Fyzické***</t>
  </si>
  <si>
    <t>Virtuální***</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</si>
  <si>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</si>
  <si>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</si>
  <si>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</si>
  <si>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</si>
  <si>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</si>
  <si>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</si>
  <si>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</si>
  <si>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</si>
  <si>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</si>
  <si>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</si>
  <si>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</si>
  <si>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</si>
  <si>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</si>
  <si>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</si>
  <si>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</si>
  <si>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</si>
  <si>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</si>
  <si>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</si>
  <si>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</si>
  <si>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</si>
  <si>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</si>
  <si>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</si>
  <si>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</si>
  <si>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</si>
  <si>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</si>
  <si>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</si>
  <si>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</si>
  <si>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</si>
  <si>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</si>
  <si>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</si>
  <si>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</si>
  <si>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</si>
  <si>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</si>
  <si>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</si>
  <si>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</si>
  <si>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</si>
  <si>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</si>
  <si>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</si>
  <si>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</si>
  <si>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</si>
  <si>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</si>
  <si>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</si>
  <si>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</si>
  <si>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</si>
  <si>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</si>
  <si>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</si>
  <si>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</si>
  <si>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</si>
  <si>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</si>
  <si>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</si>
  <si>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</si>
  <si>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</si>
  <si>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t>Univerzita Hradec Králové</t>
  </si>
  <si>
    <t>Pedagogická fakulta</t>
  </si>
  <si>
    <t>Fakulta informatiky a managementu</t>
  </si>
  <si>
    <t>Filozofická fakulta</t>
  </si>
  <si>
    <t>Přírodovědecká fakulta</t>
  </si>
  <si>
    <r>
      <t xml:space="preserve">UHK </t>
    </r>
    <r>
      <rPr>
        <b/>
        <sz val="10"/>
        <rFont val="Calibri"/>
        <family val="2"/>
        <charset val="238"/>
      </rPr>
      <t>–</t>
    </r>
    <r>
      <rPr>
        <b/>
        <i/>
        <sz val="10"/>
        <rFont val="Calibri"/>
        <family val="2"/>
        <charset val="238"/>
        <scheme val="minor"/>
      </rPr>
      <t xml:space="preserve"> mimo fakulty</t>
    </r>
  </si>
  <si>
    <t>UHK CELKEM</t>
  </si>
  <si>
    <t>UHK – mimo fakulty</t>
  </si>
  <si>
    <t>Počátek realizace programu</t>
  </si>
  <si>
    <t>Délka studia (semestry)</t>
  </si>
  <si>
    <t>Název studijního programu</t>
  </si>
  <si>
    <t>Aplikovaná informatika</t>
  </si>
  <si>
    <t>0613</t>
  </si>
  <si>
    <t>Univerzita Pardubice</t>
  </si>
  <si>
    <t>2010</t>
  </si>
  <si>
    <t>Doktorské</t>
  </si>
  <si>
    <t>Specializace v pedagogice</t>
  </si>
  <si>
    <t>0111</t>
  </si>
  <si>
    <t>Ostravská univerzita v Ostravě, Západočeská univerzita v Plzni</t>
  </si>
  <si>
    <t>2004</t>
  </si>
  <si>
    <t>0188</t>
  </si>
  <si>
    <t>Ostravská univerzita v Ostravě, Západočeská univerzita v Plzni, Jihočeská univerzita v Českých Budějovicích</t>
  </si>
  <si>
    <t>2007</t>
  </si>
  <si>
    <t>Systémové inženýrství a informatika</t>
  </si>
  <si>
    <t>0688</t>
  </si>
  <si>
    <t>Univerzita Pardubice, Technická univerzita Liberec</t>
  </si>
  <si>
    <t>2000</t>
  </si>
  <si>
    <t>2019</t>
  </si>
  <si>
    <t>Toxikologie</t>
  </si>
  <si>
    <t>0512</t>
  </si>
  <si>
    <t>Univerzita Palackého v Olomouci</t>
  </si>
  <si>
    <t>2022</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</si>
  <si>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</si>
  <si>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Do 15 hod</t>
  </si>
  <si>
    <t>Od 16 do 100 hod</t>
  </si>
  <si>
    <t>Více než 100 hod</t>
  </si>
  <si>
    <t xml:space="preserve"> Programy a kvalifikace – všeobecné vzdělání</t>
  </si>
  <si>
    <t xml:space="preserve"> Vzdělávání a výchova</t>
  </si>
  <si>
    <t xml:space="preserve"> Umění a humanitní vědy</t>
  </si>
  <si>
    <t xml:space="preserve"> Společenské vědy, žurnalistika a informační vědy</t>
  </si>
  <si>
    <t xml:space="preserve"> Obchod, administrativa a právo</t>
  </si>
  <si>
    <t xml:space="preserve"> Přírodní vědy, matematika a statistika</t>
  </si>
  <si>
    <t xml:space="preserve"> Informační a komunikační technologie</t>
  </si>
  <si>
    <t xml:space="preserve"> Technika, výroba a stavebnictví</t>
  </si>
  <si>
    <t xml:space="preserve"> Zemědělství, lesnictví, rybářství a veterinářství</t>
  </si>
  <si>
    <t xml:space="preserve"> Zdravotní a sociální péče, péče o příznivé životní podmínky</t>
  </si>
  <si>
    <t xml:space="preserve"> Služby</t>
  </si>
  <si>
    <t>Z toho počet žen na Pedagogické fakultě</t>
  </si>
  <si>
    <t>Z toho počet cizinců na Pedagogické fakultě</t>
  </si>
  <si>
    <t>Z toho počet žen na Fakultě informatiky a managementu</t>
  </si>
  <si>
    <t>Z toho počet cizinců na Fakultě informatiky a managementu</t>
  </si>
  <si>
    <t>Z toho počet žen na Filozofické fakultě</t>
  </si>
  <si>
    <t>Z toho počet cizinců na Filozofické fakultě</t>
  </si>
  <si>
    <t>Z toho počet žen na Přírodovědecké fakultě</t>
  </si>
  <si>
    <t>Z toho počet cizinců na Přírodovědecké fakultě</t>
  </si>
  <si>
    <t>Z toho počet žen na UHK – mimo fakulty</t>
  </si>
  <si>
    <t>Z toho počet cizinců na UHK – mimo fakulty</t>
  </si>
  <si>
    <t>IJHK CELKEM</t>
  </si>
  <si>
    <t>UHK – mimo fakulty celkem</t>
  </si>
  <si>
    <t>Počty žen na PdF</t>
  </si>
  <si>
    <t>Počty žen na FIM</t>
  </si>
  <si>
    <t>Počty žen na FF</t>
  </si>
  <si>
    <t>Počty žen na PřF</t>
  </si>
  <si>
    <t>Vědečtí pracovníci*</t>
  </si>
  <si>
    <t xml:space="preserve"> Univerzita Hradec Králové - úroveň VŠ/rektorátu, nikoliv údaje za součásti VŠ</t>
  </si>
  <si>
    <t>Z toho ženy</t>
  </si>
  <si>
    <t xml:space="preserve"> Pedagogická fakulta</t>
  </si>
  <si>
    <t xml:space="preserve"> Filozofická fakulta</t>
  </si>
  <si>
    <t xml:space="preserve"> Přírodovědecká fakulta</t>
  </si>
  <si>
    <t xml:space="preserve"> Fakulta informatiky a managementu</t>
  </si>
  <si>
    <t xml:space="preserve">Pedagogická fakulta </t>
  </si>
  <si>
    <t xml:space="preserve">Filozofická fakulta </t>
  </si>
  <si>
    <t>6.6 Nově jmenovaní docenti a profesoři</t>
  </si>
  <si>
    <t>Profesoři jmenovaní v kalendářním roce</t>
  </si>
  <si>
    <t>Docenti jmenovaní v kalendářním roce</t>
  </si>
  <si>
    <t>H2021/ 7. rámcový program EK</t>
  </si>
  <si>
    <r>
      <t xml:space="preserve">Tab. 7.2: </t>
    </r>
    <r>
      <rPr>
        <b/>
        <sz val="14"/>
        <color rgb="FFFFFFFF"/>
        <rFont val="Calibri"/>
        <family val="2"/>
        <charset val="238"/>
        <scheme val="minor"/>
      </rPr>
      <t>Mobilita studentů, akademických a ostatních pracovníků podle zemí***** (bez ohledu na zdroj financování) (vysoká škola bez dalšího zásahu pouze vyplní tabulku příslušnými hodnotami)</t>
    </r>
  </si>
  <si>
    <t>Univerzita Hrade Králové</t>
  </si>
  <si>
    <r>
      <t xml:space="preserve">Univerzita Hradec Králové </t>
    </r>
    <r>
      <rPr>
        <b/>
        <sz val="10"/>
        <color theme="1"/>
        <rFont val="Calibri"/>
        <family val="2"/>
        <charset val="238"/>
      </rPr>
      <t>–</t>
    </r>
    <r>
      <rPr>
        <b/>
        <i/>
        <sz val="10"/>
        <color theme="1"/>
        <rFont val="Calibri"/>
        <family val="2"/>
        <charset val="238"/>
        <scheme val="minor"/>
      </rPr>
      <t xml:space="preserve"> mimo fakulty</t>
    </r>
  </si>
  <si>
    <r>
      <rPr>
        <b/>
        <sz val="12"/>
        <color indexed="9"/>
        <rFont val="Calibri"/>
        <family val="2"/>
        <charset val="238"/>
      </rPr>
      <t xml:space="preserve">Tab. 8.1: </t>
    </r>
    <r>
      <rPr>
        <b/>
        <sz val="14"/>
        <color indexed="9"/>
        <rFont val="Calibri"/>
        <family val="2"/>
        <charset val="238"/>
      </rPr>
      <t xml:space="preserve"> Konference (spolu)pořádané vysokou školou (počty)</t>
    </r>
  </si>
  <si>
    <t>S počtem účastníků vyšším než 60</t>
  </si>
  <si>
    <t>Počet osob podílejících se na zajištění praxí**</t>
  </si>
  <si>
    <t xml:space="preserve"> UHK - mimo fakulty</t>
  </si>
  <si>
    <t>CELKOVÝ POČET</t>
  </si>
  <si>
    <t>CELKOVÝ POČET - Z TOHO ŽENY</t>
  </si>
  <si>
    <t>Počty studijních oborů nebo programů</t>
  </si>
  <si>
    <t xml:space="preserve"> Počet nových spin-off/start-up podniků*</t>
  </si>
  <si>
    <t xml:space="preserve"> Patentové přihlášky podané</t>
  </si>
  <si>
    <t xml:space="preserve"> Udělené patenty**</t>
  </si>
  <si>
    <t xml:space="preserve"> Zapsané užitné vzory</t>
  </si>
  <si>
    <t xml:space="preserve"> Licenční smlouvy platné k 31. 12.</t>
  </si>
  <si>
    <t xml:space="preserve"> Licenční smlouvy nově uzavřené</t>
  </si>
  <si>
    <t xml:space="preserve"> Smluvní výzkum***, konzultace a poradentství***</t>
  </si>
  <si>
    <t xml:space="preserve"> Placené vzdělávací kurzy pro zaměstnance subjektů aplikační sféry***</t>
  </si>
  <si>
    <t>Lůžková kapacita kolejí UHK celková</t>
  </si>
  <si>
    <t>Počet podaných žádostí/rezervací o ubytování k 31.12.</t>
  </si>
  <si>
    <t>Počet kladně vyřízených žádostí/rezervací o ubytování k 31.12. 2022</t>
  </si>
  <si>
    <t>Počet lůžkodnů v kalendářním roce</t>
  </si>
  <si>
    <t>Počet hlavních jídel vydaných v kalendářním roce studentům</t>
  </si>
  <si>
    <t>Počet hlavních jídel vydaných v kalendářním roce zaměstnancům vysoké školy</t>
  </si>
  <si>
    <t>Počet hlavních jídel vydaných v kalendářním roce ostatním strávníkům</t>
  </si>
  <si>
    <t xml:space="preserve">  Přírůstek knihovního fondu za rok</t>
  </si>
  <si>
    <t xml:space="preserve">    z toho přírůstek fyzických jednotek</t>
  </si>
  <si>
    <t xml:space="preserve">    z toho přírůstek e-knih v trvalém nákupu</t>
  </si>
  <si>
    <t xml:space="preserve">  Knihovní fond celkem</t>
  </si>
  <si>
    <t xml:space="preserve">    z toho fyzických jednotek</t>
  </si>
  <si>
    <t xml:space="preserve">    z toho e-knih v trvalém nákupu</t>
  </si>
  <si>
    <t xml:space="preserve">    Počet odebíraných titulů periodik: - fyzicky</t>
  </si>
  <si>
    <t xml:space="preserve">    - elektronicky (odhad)*</t>
  </si>
  <si>
    <t xml:space="preserve">     - v obou formách**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</si>
</sst>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
  </numFmts>
  <fonts count="53"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0"/>
      <name val="Calibri"/>
      <family val="2"/>
      <charset val="238"/>
    </font>
    <font>
      <b/>
      <sz val="10"/>
      <name val="Calibri"/>
      <family val="2"/>
      <scheme val="minor"/>
    </font>
    <font>
      <b/>
      <sz val="10"/>
      <color rgb="FF000000"/>
      <name val="Calibri"/>
      <family val="2"/>
      <charset val="238"/>
    </font>
    <font>
      <sz val="10"/>
      <color rgb="FF000000"/>
      <name val="Calibri"/>
      <family val="2"/>
      <charset val="238"/>
    </font>
    <font>
      <b/>
      <sz val="9"/>
      <color rgb="FF000000"/>
      <name val="Arial"/>
      <family val="2"/>
      <charset val="238"/>
    </font>
    <font>
      <sz val="8"/>
      <color rgb="FF000000"/>
      <name val="Arial"/>
      <family val="2"/>
      <charset val="238"/>
    </font>
    <font>
      <b/>
      <sz val="4"/>
      <color rgb="FFBFBFBF"/>
      <name val="Arial"/>
      <family val="2"/>
      <charset val="238"/>
    </font>
    <font>
      <sz val="10"/>
      <color rgb="FF000000"/>
      <name val="Tahoma"/>
      <family val="2"/>
      <charset val="238"/>
    </font>
    <font>
      <b/>
      <sz val="8"/>
      <color rgb="FF000000"/>
      <name val="Arial"/>
      <family val="2"/>
      <charset val="238"/>
    </font>
    <font>
      <sz val="11"/>
      <color indexed="8"/>
      <name val="Calibri"/>
      <family val="2"/>
    </font>
    <font>
      <b/>
      <sz val="10"/>
      <color theme="1"/>
      <name val="Calibri"/>
      <family val="2"/>
      <charset val="238"/>
    </font>
    <font>
      <b/>
      <sz val="12"/>
      <color theme="0"/>
      <name val="Tahoma"/>
      <family val="2"/>
    </font>
    <font>
      <b/>
      <sz val="14"/>
      <color rgb="FFFFFFFF"/>
      <name val="Calibri"/>
      <family val="2"/>
      <charset val="238"/>
      <scheme val="minor"/>
    </font>
    <font>
      <b/>
      <sz val="12"/>
      <color rgb="FFFFFFFF"/>
      <name val="Calibri"/>
      <family val="2"/>
      <charset val="238"/>
      <scheme val="minor"/>
    </font>
    <font>
      <i/>
      <sz val="10"/>
      <color rgb="FF000000"/>
      <name val="Calibri"/>
      <family val="2"/>
      <charset val="238"/>
    </font>
    <font>
      <b/>
      <sz val="8"/>
      <color rgb="FF000000"/>
      <name val="Tahoma"/>
      <family val="2"/>
      <charset val="238"/>
    </font>
    <font>
      <sz val="10"/>
      <name val="Calibri"/>
      <family val="2"/>
      <charset val="238"/>
    </font>
  </fonts>
  <fills count="2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E40AC0"/>
        <bgColor indexed="64"/>
      </patternFill>
    </fill>
    <fill>
      <patternFill patternType="solid">
        <fgColor rgb="FF00B0F0"/>
        <bgColor indexed="64"/>
      </patternFill>
    </fill>
    <fill>
      <patternFill patternType="solid">
        <fgColor rgb="FF92D050"/>
        <bgColor indexed="64"/>
      </patternFill>
    </fill>
    <fill>
      <patternFill patternType="solid">
        <fgColor rgb="FFF1CD17"/>
        <bgColor indexed="64"/>
      </patternFill>
    </fill>
    <fill>
      <patternFill patternType="solid">
        <fgColor theme="7" tint="0.39997558519241921"/>
        <bgColor indexed="64"/>
      </patternFill>
    </fill>
    <fill>
      <patternFill patternType="solid">
        <fgColor theme="1" tint="0.499984740745262"/>
        <bgColor indexed="64"/>
      </patternFill>
    </fill>
    <fill>
      <patternFill patternType="solid">
        <fgColor rgb="FFBFBFBF"/>
        <bgColor rgb="FF000000"/>
      </patternFill>
    </fill>
    <fill>
      <patternFill patternType="solid">
        <fgColor rgb="FFFFFFFF"/>
        <bgColor rgb="FF000000"/>
      </patternFill>
    </fill>
    <fill>
      <patternFill patternType="solid">
        <fgColor rgb="FFA5A5A5"/>
        <bgColor rgb="FF000000"/>
      </patternFill>
    </fill>
    <fill>
      <patternFill patternType="solid">
        <fgColor rgb="FFD8D8D8"/>
        <bgColor rgb="FF000000"/>
      </patternFill>
    </fill>
    <fill>
      <patternFill patternType="solid">
        <fgColor rgb="FFFFFFFF"/>
        <bgColor indexed="64"/>
      </patternFill>
    </fill>
    <fill>
      <patternFill patternType="solid">
        <fgColor rgb="FFFCFBC7"/>
        <bgColor rgb="FF000000"/>
      </patternFill>
    </fill>
    <fill>
      <patternFill patternType="solid">
        <fgColor rgb="FF808080"/>
        <bgColor rgb="FF000000"/>
      </patternFill>
    </fill>
  </fills>
  <borders count="8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s>
  <cellStyleXfs count="12">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0" fontId="31" fillId="0" borderId="0"/>
    <xf numFmtId="164" fontId="1" fillId="0" borderId="0" applyFont="0" applyFill="0" applyBorder="0" applyAlignment="0" applyProtection="0"/>
    <xf numFmtId="44" fontId="31" fillId="0" borderId="0" applyFont="0" applyFill="0" applyBorder="0" applyAlignment="0" applyProtection="0"/>
    <xf numFmtId="164" fontId="1" fillId="0" borderId="0" applyFont="0" applyFill="0" applyBorder="0" applyAlignment="0" applyProtection="0"/>
    <xf numFmtId="44" fontId="31" fillId="0" borderId="0" applyFont="0" applyFill="0" applyBorder="0" applyAlignment="0" applyProtection="0"/>
    <xf numFmtId="0" fontId="45" fillId="0" borderId="0"/>
  </cellStyleXfs>
  <cellXfs count="742">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5" fillId="0" borderId="2" xfId="0" applyFont="1" applyBorder="1"/>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9" fillId="0" borderId="0" xfId="0" applyFont="1" applyAlignment="1">
      <alignment horizontal="left" vertical="center"/>
    </xf>
    <xf numFmtId="0" fontId="21" fillId="0" borderId="0" xfId="0" applyFont="1" applyAlignment="1">
      <alignment wrapText="1"/>
    </xf>
    <xf numFmtId="0" fontId="16" fillId="0" borderId="0" xfId="0" applyFont="1"/>
    <xf numFmtId="0" fontId="19"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5" fillId="0" borderId="11" xfId="0" applyFont="1" applyBorder="1"/>
    <xf numFmtId="0" fontId="6" fillId="3" borderId="56" xfId="0" applyFont="1" applyFill="1" applyBorder="1" applyAlignment="1">
      <alignment wrapText="1"/>
    </xf>
    <xf numFmtId="0" fontId="5" fillId="3" borderId="44" xfId="0" applyFont="1" applyFill="1" applyBorder="1"/>
    <xf numFmtId="0" fontId="5" fillId="3" borderId="45" xfId="0" applyFont="1" applyFill="1" applyBorder="1"/>
    <xf numFmtId="0" fontId="5" fillId="0" borderId="10" xfId="0" applyFont="1" applyBorder="1"/>
    <xf numFmtId="0" fontId="7" fillId="2" borderId="30" xfId="0" applyFont="1" applyFill="1" applyBorder="1"/>
    <xf numFmtId="0" fontId="7" fillId="2" borderId="31" xfId="0" applyFont="1" applyFill="1" applyBorder="1"/>
    <xf numFmtId="0" fontId="7" fillId="2" borderId="17" xfId="0" applyFont="1" applyFill="1" applyBorder="1"/>
    <xf numFmtId="0" fontId="18" fillId="0" borderId="0" xfId="0" applyFont="1" applyAlignment="1">
      <alignment vertical="top" wrapText="1"/>
    </xf>
    <xf numFmtId="0" fontId="6" fillId="0" borderId="2"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0" xfId="0" applyFont="1" applyAlignment="1">
      <alignment horizontal="left" vertical="top" wrapText="1"/>
    </xf>
    <xf numFmtId="0" fontId="18" fillId="0" borderId="1" xfId="0" applyFont="1" applyBorder="1"/>
    <xf numFmtId="0" fontId="18" fillId="3" borderId="3"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4"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3" xfId="0" applyFont="1" applyFill="1" applyBorder="1"/>
    <xf numFmtId="0" fontId="10" fillId="0" borderId="11" xfId="0" applyFont="1" applyBorder="1" applyAlignment="1">
      <alignment horizontal="center" wrapText="1"/>
    </xf>
    <xf numFmtId="0" fontId="18" fillId="0" borderId="2"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29" fillId="0" borderId="0" xfId="0" applyFont="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165" fontId="6" fillId="3" borderId="1" xfId="5" applyNumberFormat="1" applyFont="1" applyFill="1" applyBorder="1"/>
    <xf numFmtId="0" fontId="6" fillId="0" borderId="3" xfId="0" applyFont="1" applyBorder="1" applyAlignment="1">
      <alignment horizontal="center" vertical="center" wrapText="1"/>
    </xf>
    <xf numFmtId="0" fontId="6" fillId="0" borderId="4" xfId="0" applyFont="1" applyBorder="1" applyAlignment="1">
      <alignment wrapText="1"/>
    </xf>
    <xf numFmtId="0" fontId="6" fillId="3" borderId="40" xfId="0" applyFont="1" applyFill="1" applyBorder="1" applyAlignment="1">
      <alignment wrapText="1"/>
    </xf>
    <xf numFmtId="0" fontId="5" fillId="3" borderId="41" xfId="0" applyFont="1" applyFill="1" applyBorder="1" applyAlignment="1">
      <alignment horizontal="center"/>
    </xf>
    <xf numFmtId="0" fontId="5" fillId="3" borderId="41" xfId="0" applyFont="1" applyFill="1" applyBorder="1"/>
    <xf numFmtId="0" fontId="5" fillId="3" borderId="43" xfId="0" applyFont="1" applyFill="1" applyBorder="1"/>
    <xf numFmtId="3" fontId="18" fillId="0" borderId="1" xfId="0" applyNumberFormat="1" applyFont="1" applyBorder="1" applyAlignment="1">
      <alignment horizontal="right"/>
    </xf>
    <xf numFmtId="0" fontId="6" fillId="3" borderId="15" xfId="0" applyFont="1" applyFill="1" applyBorder="1"/>
    <xf numFmtId="0" fontId="26" fillId="2" borderId="22" xfId="0" applyFont="1" applyFill="1" applyBorder="1" applyAlignment="1">
      <alignment wrapText="1"/>
    </xf>
    <xf numFmtId="0" fontId="18" fillId="3" borderId="23" xfId="0" applyFont="1" applyFill="1" applyBorder="1"/>
    <xf numFmtId="0" fontId="10" fillId="3" borderId="35" xfId="0" applyFont="1" applyFill="1" applyBorder="1" applyAlignment="1">
      <alignment wrapText="1"/>
    </xf>
    <xf numFmtId="0" fontId="10" fillId="4" borderId="10" xfId="0" applyFont="1" applyFill="1" applyBorder="1" applyAlignment="1">
      <alignment wrapText="1"/>
    </xf>
    <xf numFmtId="0" fontId="0" fillId="0" borderId="0" xfId="0" applyAlignment="1">
      <alignment wrapText="1"/>
    </xf>
    <xf numFmtId="167" fontId="0" fillId="0" borderId="1" xfId="0" applyNumberFormat="1" applyBorder="1"/>
    <xf numFmtId="0" fontId="6" fillId="0" borderId="5" xfId="0" applyFont="1" applyBorder="1" applyAlignment="1">
      <alignment horizontal="center" wrapText="1"/>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5" fillId="0" borderId="0" xfId="0" applyFont="1" applyAlignment="1">
      <alignment horizontal="center"/>
    </xf>
    <xf numFmtId="0" fontId="15" fillId="0" borderId="0" xfId="0" applyFont="1"/>
    <xf numFmtId="166" fontId="0" fillId="0" borderId="0" xfId="0" applyNumberFormat="1"/>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3" borderId="24" xfId="0" applyNumberFormat="1" applyFont="1" applyFill="1" applyBorder="1"/>
    <xf numFmtId="168" fontId="10" fillId="3" borderId="38" xfId="0" applyNumberFormat="1" applyFont="1" applyFill="1" applyBorder="1" applyAlignment="1">
      <alignment horizontal="right"/>
    </xf>
    <xf numFmtId="168" fontId="10" fillId="3" borderId="38"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4" fillId="0" borderId="0" xfId="0" applyFont="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18" fillId="3" borderId="7" xfId="0" applyFont="1" applyFill="1" applyBorder="1" applyAlignment="1">
      <alignment wrapText="1"/>
    </xf>
    <xf numFmtId="0" fontId="18" fillId="3" borderId="8" xfId="0" applyFont="1" applyFill="1" applyBorder="1" applyAlignment="1">
      <alignment horizontal="center"/>
    </xf>
    <xf numFmtId="0" fontId="18" fillId="0" borderId="1" xfId="0" applyFont="1" applyBorder="1" applyAlignment="1">
      <alignment horizontal="center"/>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3" borderId="22" xfId="0" applyFont="1" applyFill="1" applyBorder="1" applyAlignment="1">
      <alignment wrapText="1"/>
    </xf>
    <xf numFmtId="0" fontId="15" fillId="0" borderId="0" xfId="0" applyFont="1" applyAlignment="1">
      <alignment vertical="center" wrapText="1"/>
    </xf>
    <xf numFmtId="0" fontId="18" fillId="0" borderId="0" xfId="0" applyFont="1" applyAlignment="1">
      <alignment vertical="top"/>
    </xf>
    <xf numFmtId="0" fontId="10" fillId="0" borderId="0" xfId="0" applyFont="1" applyAlignment="1">
      <alignment wrapText="1"/>
    </xf>
    <xf numFmtId="0" fontId="33" fillId="0" borderId="0" xfId="0" applyFont="1"/>
    <xf numFmtId="0" fontId="26" fillId="0" borderId="0" xfId="0" applyFont="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49" xfId="0" applyFont="1" applyFill="1" applyBorder="1"/>
    <xf numFmtId="0" fontId="24" fillId="0" borderId="1" xfId="0" applyFont="1" applyBorder="1" applyAlignment="1">
      <alignment horizontal="left" vertical="top" wrapText="1"/>
    </xf>
    <xf numFmtId="0" fontId="0" fillId="0" borderId="1" xfId="0" applyBorder="1" applyAlignment="1">
      <alignment horizontal="left" vertical="top" wrapText="1"/>
    </xf>
    <xf numFmtId="0" fontId="24"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1" fillId="3" borderId="1" xfId="0" applyNumberFormat="1" applyFont="1" applyFill="1" applyBorder="1" applyAlignment="1">
      <alignment horizontal="left" vertical="top" wrapText="1"/>
    </xf>
    <xf numFmtId="0" fontId="6" fillId="0" borderId="8" xfId="0" applyFont="1" applyBorder="1" applyAlignment="1">
      <alignment horizontal="center" wrapText="1"/>
    </xf>
    <xf numFmtId="0" fontId="6" fillId="3" borderId="1" xfId="0" applyFont="1" applyFill="1" applyBorder="1" applyAlignment="1">
      <alignment horizont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10" fillId="0" borderId="18" xfId="0" applyFont="1" applyBorder="1" applyAlignment="1">
      <alignment horizontal="center" wrapText="1"/>
    </xf>
    <xf numFmtId="0" fontId="6" fillId="3" borderId="6" xfId="0" applyFont="1" applyFill="1" applyBorder="1" applyAlignment="1">
      <alignment horizontal="center" wrapText="1"/>
    </xf>
    <xf numFmtId="0" fontId="26" fillId="8" borderId="2" xfId="0" applyFont="1" applyFill="1" applyBorder="1" applyAlignment="1">
      <alignment wrapText="1"/>
    </xf>
    <xf numFmtId="0" fontId="26" fillId="8" borderId="1" xfId="0" applyFont="1" applyFill="1" applyBorder="1" applyAlignment="1">
      <alignment horizontal="right"/>
    </xf>
    <xf numFmtId="0" fontId="26" fillId="9" borderId="2" xfId="0" applyFont="1" applyFill="1" applyBorder="1" applyAlignment="1">
      <alignment wrapText="1"/>
    </xf>
    <xf numFmtId="0" fontId="26" fillId="9" borderId="1" xfId="0" applyFont="1" applyFill="1" applyBorder="1" applyAlignment="1">
      <alignment horizontal="right"/>
    </xf>
    <xf numFmtId="0" fontId="26" fillId="10" borderId="2" xfId="0" applyFont="1" applyFill="1" applyBorder="1" applyAlignment="1">
      <alignment wrapText="1"/>
    </xf>
    <xf numFmtId="0" fontId="26" fillId="10" borderId="1" xfId="0" applyFont="1" applyFill="1" applyBorder="1" applyAlignment="1">
      <alignment horizontal="right"/>
    </xf>
    <xf numFmtId="0" fontId="26" fillId="11" borderId="2" xfId="0" applyFont="1" applyFill="1" applyBorder="1" applyAlignment="1">
      <alignment wrapText="1"/>
    </xf>
    <xf numFmtId="0" fontId="26" fillId="11" borderId="1" xfId="0" applyFont="1" applyFill="1" applyBorder="1" applyAlignment="1">
      <alignment horizontal="right"/>
    </xf>
    <xf numFmtId="0" fontId="26" fillId="12" borderId="2" xfId="0" applyFont="1" applyFill="1" applyBorder="1" applyAlignment="1">
      <alignment wrapText="1"/>
    </xf>
    <xf numFmtId="0" fontId="26" fillId="12" borderId="1" xfId="0" applyFont="1" applyFill="1" applyBorder="1" applyAlignment="1">
      <alignment horizontal="right"/>
    </xf>
    <xf numFmtId="0" fontId="7" fillId="7" borderId="14" xfId="0" applyFont="1" applyFill="1" applyBorder="1" applyAlignment="1">
      <alignment wrapText="1"/>
    </xf>
    <xf numFmtId="0" fontId="7" fillId="7" borderId="15" xfId="0" applyFont="1" applyFill="1" applyBorder="1" applyAlignment="1">
      <alignment horizontal="right"/>
    </xf>
    <xf numFmtId="0" fontId="6" fillId="0" borderId="2" xfId="0" applyFont="1" applyBorder="1" applyAlignment="1" applyProtection="1">
      <alignment wrapText="1"/>
      <protection locked="0"/>
    </xf>
    <xf numFmtId="0" fontId="6" fillId="0" borderId="3" xfId="0" applyFont="1" applyBorder="1" applyAlignment="1" applyProtection="1">
      <alignment horizontal="right" wrapText="1"/>
      <protection locked="0"/>
    </xf>
    <xf numFmtId="0" fontId="6" fillId="3" borderId="2" xfId="0" applyFont="1" applyFill="1" applyBorder="1" applyAlignment="1" applyProtection="1">
      <alignment wrapText="1"/>
      <protection locked="0"/>
    </xf>
    <xf numFmtId="49" fontId="6" fillId="3" borderId="3" xfId="0" applyNumberFormat="1" applyFont="1" applyFill="1" applyBorder="1" applyAlignment="1" applyProtection="1">
      <alignment horizontal="right" wrapText="1"/>
      <protection locked="0"/>
    </xf>
    <xf numFmtId="0" fontId="5" fillId="0" borderId="2" xfId="0" applyFont="1" applyBorder="1" applyAlignment="1" applyProtection="1">
      <alignment wrapText="1"/>
      <protection locked="0"/>
    </xf>
    <xf numFmtId="49" fontId="5" fillId="0" borderId="3" xfId="0" applyNumberFormat="1" applyFont="1" applyBorder="1" applyAlignment="1" applyProtection="1">
      <alignment horizontal="right" wrapText="1"/>
      <protection locked="0"/>
    </xf>
    <xf numFmtId="1" fontId="5" fillId="0" borderId="3" xfId="0" applyNumberFormat="1" applyFont="1" applyBorder="1" applyAlignment="1" applyProtection="1">
      <alignment horizontal="right" wrapText="1"/>
      <protection locked="0"/>
    </xf>
    <xf numFmtId="0" fontId="5" fillId="0" borderId="2" xfId="0" applyFont="1" applyBorder="1" applyProtection="1">
      <protection locked="0"/>
    </xf>
    <xf numFmtId="3" fontId="5" fillId="0" borderId="3" xfId="0" applyNumberFormat="1" applyFont="1" applyBorder="1" applyAlignment="1" applyProtection="1">
      <alignment horizontal="right" wrapText="1"/>
      <protection locked="0"/>
    </xf>
    <xf numFmtId="0" fontId="10" fillId="0" borderId="7" xfId="0" applyFont="1" applyBorder="1" applyProtection="1">
      <protection locked="0"/>
    </xf>
    <xf numFmtId="3" fontId="15" fillId="0" borderId="9" xfId="0" applyNumberFormat="1" applyFont="1" applyBorder="1" applyAlignment="1" applyProtection="1">
      <alignment horizontal="right" wrapText="1"/>
      <protection locked="0"/>
    </xf>
    <xf numFmtId="0" fontId="6" fillId="3" borderId="22" xfId="0" applyFont="1" applyFill="1" applyBorder="1" applyAlignment="1" applyProtection="1">
      <alignment wrapText="1"/>
      <protection locked="0"/>
    </xf>
    <xf numFmtId="49" fontId="6" fillId="3" borderId="24" xfId="0" applyNumberFormat="1" applyFont="1" applyFill="1" applyBorder="1" applyAlignment="1" applyProtection="1">
      <alignment horizontal="right" wrapText="1"/>
      <protection locked="0"/>
    </xf>
    <xf numFmtId="0" fontId="10" fillId="0" borderId="10" xfId="0" applyFont="1" applyBorder="1" applyProtection="1">
      <protection locked="0"/>
    </xf>
    <xf numFmtId="0" fontId="6" fillId="3" borderId="24" xfId="0" applyFont="1" applyFill="1" applyBorder="1" applyAlignment="1" applyProtection="1">
      <alignment horizontal="right" wrapText="1"/>
      <protection locked="0"/>
    </xf>
    <xf numFmtId="0" fontId="5" fillId="0" borderId="3" xfId="0" applyFont="1" applyBorder="1" applyAlignment="1" applyProtection="1">
      <alignment horizontal="right" wrapText="1"/>
      <protection locked="0"/>
    </xf>
    <xf numFmtId="0" fontId="10" fillId="0" borderId="48" xfId="0" applyFont="1" applyBorder="1" applyProtection="1">
      <protection locked="0"/>
    </xf>
    <xf numFmtId="0" fontId="15" fillId="0" borderId="4" xfId="0" applyFont="1" applyBorder="1" applyAlignment="1" applyProtection="1">
      <alignment horizontal="right" wrapText="1"/>
      <protection locked="0"/>
    </xf>
    <xf numFmtId="3" fontId="15" fillId="0" borderId="4" xfId="0" applyNumberFormat="1" applyFont="1" applyBorder="1" applyAlignment="1" applyProtection="1">
      <alignment horizontal="right" wrapText="1"/>
      <protection locked="0"/>
    </xf>
    <xf numFmtId="0" fontId="5" fillId="0" borderId="0" xfId="0" applyFont="1" applyAlignment="1" applyProtection="1">
      <alignment wrapText="1"/>
      <protection locked="0"/>
    </xf>
    <xf numFmtId="0" fontId="5" fillId="0" borderId="0" xfId="0" applyFont="1" applyAlignment="1" applyProtection="1">
      <alignment horizontal="right" wrapText="1"/>
      <protection locked="0"/>
    </xf>
    <xf numFmtId="0" fontId="6" fillId="0" borderId="2" xfId="0" applyFont="1" applyBorder="1" applyProtection="1">
      <protection locked="0"/>
    </xf>
    <xf numFmtId="0" fontId="6" fillId="0" borderId="1" xfId="0" applyFont="1" applyBorder="1" applyAlignment="1" applyProtection="1">
      <alignment horizontal="center" wrapText="1"/>
      <protection locked="0"/>
    </xf>
    <xf numFmtId="0" fontId="6" fillId="0" borderId="3" xfId="0" applyFont="1" applyBorder="1" applyAlignment="1" applyProtection="1">
      <alignment horizontal="center" vertical="center" wrapText="1"/>
      <protection locked="0"/>
    </xf>
    <xf numFmtId="0" fontId="5" fillId="0" borderId="10" xfId="0" applyFont="1" applyBorder="1" applyProtection="1">
      <protection locked="0"/>
    </xf>
    <xf numFmtId="0" fontId="10" fillId="3" borderId="2" xfId="0" applyFont="1" applyFill="1" applyBorder="1" applyAlignment="1" applyProtection="1">
      <alignment wrapText="1"/>
      <protection locked="0"/>
    </xf>
    <xf numFmtId="49" fontId="37" fillId="3" borderId="3" xfId="0" applyNumberFormat="1" applyFont="1" applyFill="1" applyBorder="1" applyAlignment="1" applyProtection="1">
      <alignment horizontal="right" wrapText="1"/>
      <protection locked="0"/>
    </xf>
    <xf numFmtId="0" fontId="10" fillId="0" borderId="2" xfId="0" applyFont="1" applyBorder="1" applyAlignment="1" applyProtection="1">
      <alignment wrapText="1"/>
      <protection locked="0"/>
    </xf>
    <xf numFmtId="49" fontId="37" fillId="0" borderId="3" xfId="0" applyNumberFormat="1" applyFont="1" applyBorder="1" applyAlignment="1" applyProtection="1">
      <alignment horizontal="right" wrapText="1"/>
      <protection locked="0"/>
    </xf>
    <xf numFmtId="0" fontId="18" fillId="0" borderId="2" xfId="0" applyFont="1" applyBorder="1" applyAlignment="1" applyProtection="1">
      <alignment wrapText="1"/>
      <protection locked="0"/>
    </xf>
    <xf numFmtId="1" fontId="37" fillId="0" borderId="3" xfId="0" applyNumberFormat="1" applyFont="1" applyBorder="1" applyAlignment="1" applyProtection="1">
      <alignment horizontal="right" wrapText="1"/>
      <protection locked="0"/>
    </xf>
    <xf numFmtId="3" fontId="37" fillId="0" borderId="3" xfId="0" applyNumberFormat="1" applyFont="1" applyBorder="1" applyAlignment="1" applyProtection="1">
      <alignment horizontal="right" wrapText="1"/>
      <protection locked="0"/>
    </xf>
    <xf numFmtId="0" fontId="37" fillId="3" borderId="3" xfId="0" applyFont="1" applyFill="1" applyBorder="1" applyAlignment="1" applyProtection="1">
      <alignment horizontal="right" wrapText="1"/>
      <protection locked="0"/>
    </xf>
    <xf numFmtId="0" fontId="37" fillId="0" borderId="3" xfId="0" applyFont="1" applyBorder="1" applyAlignment="1" applyProtection="1">
      <alignment horizontal="right" wrapText="1"/>
      <protection locked="0"/>
    </xf>
    <xf numFmtId="0" fontId="5" fillId="0" borderId="0" xfId="0" applyFont="1" applyAlignment="1" applyProtection="1">
      <alignment horizontal="right"/>
      <protection locked="0"/>
    </xf>
    <xf numFmtId="0" fontId="6" fillId="0" borderId="1" xfId="0" applyFont="1" applyBorder="1" applyAlignment="1" applyProtection="1">
      <alignment wrapText="1"/>
      <protection locked="0"/>
    </xf>
    <xf numFmtId="0" fontId="18" fillId="0" borderId="1" xfId="0" applyFont="1" applyBorder="1" applyAlignment="1" applyProtection="1">
      <alignment wrapText="1"/>
      <protection locked="0"/>
    </xf>
    <xf numFmtId="0" fontId="6" fillId="0" borderId="3" xfId="0" applyFont="1" applyBorder="1" applyAlignment="1" applyProtection="1">
      <alignment horizontal="right" vertical="center" wrapText="1"/>
      <protection locked="0"/>
    </xf>
    <xf numFmtId="0" fontId="5" fillId="0" borderId="11" xfId="0" applyFont="1" applyBorder="1" applyProtection="1">
      <protection locked="0"/>
    </xf>
    <xf numFmtId="0" fontId="18" fillId="0" borderId="11" xfId="0" applyFont="1" applyBorder="1" applyProtection="1">
      <protection locked="0"/>
    </xf>
    <xf numFmtId="0" fontId="10" fillId="0" borderId="11" xfId="0" applyFont="1" applyBorder="1" applyProtection="1">
      <protection locked="0"/>
    </xf>
    <xf numFmtId="49" fontId="5" fillId="0" borderId="3" xfId="0" applyNumberFormat="1" applyFont="1" applyBorder="1" applyAlignment="1" applyProtection="1">
      <alignment horizontal="right"/>
      <protection locked="0"/>
    </xf>
    <xf numFmtId="1" fontId="5" fillId="0" borderId="3" xfId="0" applyNumberFormat="1" applyFont="1" applyBorder="1" applyAlignment="1" applyProtection="1">
      <alignment horizontal="right"/>
      <protection locked="0"/>
    </xf>
    <xf numFmtId="3" fontId="5" fillId="0" borderId="3" xfId="0" applyNumberFormat="1" applyFont="1" applyBorder="1" applyAlignment="1" applyProtection="1">
      <alignment horizontal="right"/>
      <protection locked="0"/>
    </xf>
    <xf numFmtId="0" fontId="6" fillId="3" borderId="3" xfId="0" applyFont="1" applyFill="1" applyBorder="1" applyAlignment="1" applyProtection="1">
      <alignment horizontal="right" wrapText="1"/>
      <protection locked="0"/>
    </xf>
    <xf numFmtId="0" fontId="5" fillId="0" borderId="3" xfId="0" applyFont="1" applyBorder="1" applyAlignment="1" applyProtection="1">
      <alignment horizontal="right"/>
      <protection locked="0"/>
    </xf>
    <xf numFmtId="0" fontId="6" fillId="0" borderId="10" xfId="0" applyFont="1" applyBorder="1" applyAlignment="1" applyProtection="1">
      <alignment wrapText="1"/>
      <protection locked="0"/>
    </xf>
    <xf numFmtId="0" fontId="5" fillId="0" borderId="4" xfId="0" applyFont="1" applyBorder="1" applyAlignment="1" applyProtection="1">
      <alignment horizontal="right"/>
      <protection locked="0"/>
    </xf>
    <xf numFmtId="0" fontId="6" fillId="0" borderId="3" xfId="0" applyFont="1" applyBorder="1" applyAlignment="1" applyProtection="1">
      <alignment wrapText="1"/>
      <protection locked="0"/>
    </xf>
    <xf numFmtId="0" fontId="6" fillId="0" borderId="4" xfId="0" applyFont="1" applyBorder="1" applyAlignment="1" applyProtection="1">
      <alignment wrapText="1"/>
      <protection locked="0"/>
    </xf>
    <xf numFmtId="49" fontId="38" fillId="14" borderId="71" xfId="0" applyNumberFormat="1" applyFont="1" applyFill="1" applyBorder="1" applyAlignment="1">
      <alignment horizontal="centerContinuous" vertical="center" wrapText="1"/>
    </xf>
    <xf numFmtId="0" fontId="38" fillId="15" borderId="74" xfId="0" applyFont="1" applyFill="1" applyBorder="1" applyAlignment="1" applyProtection="1">
      <alignment horizontal="center" vertical="justify" wrapText="1"/>
      <protection locked="0"/>
    </xf>
    <xf numFmtId="49" fontId="38" fillId="14" borderId="77" xfId="0" applyNumberFormat="1" applyFont="1" applyFill="1" applyBorder="1" applyAlignment="1">
      <alignment horizontal="centerContinuous" vertical="center" wrapText="1"/>
    </xf>
    <xf numFmtId="0" fontId="38" fillId="15" borderId="78" xfId="0" applyFont="1" applyFill="1" applyBorder="1" applyAlignment="1" applyProtection="1">
      <alignment horizontal="center" vertical="justify" wrapText="1"/>
      <protection locked="0"/>
    </xf>
    <xf numFmtId="0" fontId="41" fillId="16" borderId="79" xfId="0" applyFont="1" applyFill="1" applyBorder="1" applyAlignment="1">
      <alignment horizontal="left" vertical="center"/>
    </xf>
    <xf numFmtId="0" fontId="42" fillId="16" borderId="74" xfId="0" applyFont="1" applyFill="1" applyBorder="1" applyAlignment="1">
      <alignment horizontal="left" vertical="center"/>
    </xf>
    <xf numFmtId="0" fontId="41" fillId="16" borderId="80" xfId="0" applyFont="1" applyFill="1" applyBorder="1" applyAlignment="1">
      <alignment horizontal="left" vertical="center"/>
    </xf>
    <xf numFmtId="0" fontId="41" fillId="16" borderId="78" xfId="0" applyFont="1" applyFill="1" applyBorder="1" applyAlignment="1">
      <alignment horizontal="left" vertical="center"/>
    </xf>
    <xf numFmtId="0" fontId="38" fillId="15" borderId="77" xfId="0" applyFont="1" applyFill="1" applyBorder="1" applyAlignment="1" applyProtection="1">
      <alignment horizontal="left" vertical="center" wrapText="1"/>
      <protection locked="0"/>
    </xf>
    <xf numFmtId="0" fontId="38" fillId="15" borderId="71" xfId="0" applyFont="1" applyFill="1" applyBorder="1" applyAlignment="1" applyProtection="1">
      <alignment horizontal="left" vertical="center" wrapText="1"/>
      <protection locked="0"/>
    </xf>
    <xf numFmtId="169" fontId="38" fillId="15" borderId="71" xfId="0" applyNumberFormat="1" applyFont="1" applyFill="1" applyBorder="1" applyAlignment="1" applyProtection="1">
      <alignment horizontal="center" vertical="center" wrapText="1"/>
      <protection locked="0"/>
    </xf>
    <xf numFmtId="169" fontId="38" fillId="15" borderId="72" xfId="0" applyNumberFormat="1" applyFont="1" applyFill="1" applyBorder="1" applyAlignment="1" applyProtection="1">
      <alignment horizontal="center" vertical="center" wrapText="1"/>
      <protection locked="0"/>
    </xf>
    <xf numFmtId="169" fontId="38" fillId="15" borderId="73" xfId="0" applyNumberFormat="1" applyFont="1" applyFill="1" applyBorder="1" applyAlignment="1" applyProtection="1">
      <alignment horizontal="center" vertical="center" wrapText="1"/>
      <protection locked="0"/>
    </xf>
    <xf numFmtId="49" fontId="39" fillId="14" borderId="75" xfId="0" applyNumberFormat="1" applyFont="1" applyFill="1" applyBorder="1" applyAlignment="1">
      <alignment horizontal="left" vertical="center"/>
    </xf>
    <xf numFmtId="169" fontId="38" fillId="15" borderId="81" xfId="0" applyNumberFormat="1" applyFont="1" applyFill="1" applyBorder="1" applyAlignment="1" applyProtection="1">
      <alignment horizontal="right" vertical="center" wrapText="1"/>
      <protection locked="0"/>
    </xf>
    <xf numFmtId="49" fontId="39" fillId="14" borderId="71" xfId="0" applyNumberFormat="1" applyFont="1" applyFill="1" applyBorder="1" applyAlignment="1">
      <alignment horizontal="left" vertical="center"/>
    </xf>
    <xf numFmtId="169" fontId="38" fillId="15" borderId="77" xfId="0" applyNumberFormat="1" applyFont="1" applyFill="1" applyBorder="1" applyAlignment="1" applyProtection="1">
      <alignment horizontal="right" vertical="center" wrapText="1"/>
      <protection locked="0"/>
    </xf>
    <xf numFmtId="49" fontId="39" fillId="14" borderId="69" xfId="0" applyNumberFormat="1" applyFont="1" applyFill="1" applyBorder="1" applyAlignment="1">
      <alignment horizontal="left" vertical="center"/>
    </xf>
    <xf numFmtId="169" fontId="38" fillId="15" borderId="74" xfId="0" applyNumberFormat="1" applyFont="1" applyFill="1" applyBorder="1" applyAlignment="1" applyProtection="1">
      <alignment horizontal="right" vertical="center" wrapText="1"/>
      <protection locked="0"/>
    </xf>
    <xf numFmtId="169" fontId="38" fillId="15" borderId="77" xfId="0" applyNumberFormat="1" applyFont="1" applyFill="1" applyBorder="1" applyAlignment="1" applyProtection="1">
      <alignment wrapText="1"/>
      <protection locked="0"/>
    </xf>
    <xf numFmtId="49" fontId="38" fillId="14" borderId="73" xfId="0" applyNumberFormat="1" applyFont="1" applyFill="1" applyBorder="1" applyAlignment="1">
      <alignment horizontal="centerContinuous" vertical="center" wrapText="1"/>
    </xf>
    <xf numFmtId="0" fontId="18" fillId="3" borderId="6" xfId="0" applyFont="1" applyFill="1" applyBorder="1" applyAlignment="1">
      <alignment wrapText="1"/>
    </xf>
    <xf numFmtId="0" fontId="5" fillId="3" borderId="41" xfId="0" applyFont="1" applyFill="1" applyBorder="1" applyAlignment="1">
      <alignment horizontal="right"/>
    </xf>
    <xf numFmtId="0" fontId="5" fillId="3" borderId="43" xfId="0" applyFont="1" applyFill="1" applyBorder="1" applyAlignment="1">
      <alignment horizontal="right"/>
    </xf>
    <xf numFmtId="9" fontId="43" fillId="17" borderId="77" xfId="0" applyNumberFormat="1" applyFont="1" applyFill="1" applyBorder="1" applyAlignment="1">
      <alignment horizontal="right" vertical="center" wrapText="1"/>
    </xf>
    <xf numFmtId="167" fontId="24" fillId="3" borderId="3" xfId="0" applyNumberFormat="1" applyFont="1" applyFill="1" applyBorder="1"/>
    <xf numFmtId="0" fontId="7" fillId="8" borderId="14" xfId="0" applyFont="1" applyFill="1" applyBorder="1" applyAlignment="1">
      <alignment wrapText="1"/>
    </xf>
    <xf numFmtId="0" fontId="7" fillId="9" borderId="14" xfId="0" applyFont="1" applyFill="1" applyBorder="1" applyAlignment="1">
      <alignment wrapText="1"/>
    </xf>
    <xf numFmtId="9" fontId="43" fillId="4" borderId="77" xfId="0" applyNumberFormat="1" applyFont="1" applyFill="1" applyBorder="1" applyAlignment="1">
      <alignment horizontal="right" vertical="center" wrapText="1"/>
    </xf>
    <xf numFmtId="167" fontId="0" fillId="4" borderId="1" xfId="0" applyNumberFormat="1" applyFill="1" applyBorder="1"/>
    <xf numFmtId="0" fontId="7" fillId="10" borderId="14" xfId="0" applyFont="1" applyFill="1" applyBorder="1" applyAlignment="1">
      <alignment wrapText="1"/>
    </xf>
    <xf numFmtId="0" fontId="7" fillId="11" borderId="2" xfId="0" applyFont="1" applyFill="1" applyBorder="1" applyAlignment="1">
      <alignment wrapText="1"/>
    </xf>
    <xf numFmtId="0" fontId="10" fillId="12" borderId="19" xfId="0" applyFont="1" applyFill="1" applyBorder="1" applyAlignment="1">
      <alignment horizontal="left"/>
    </xf>
    <xf numFmtId="167" fontId="24" fillId="0" borderId="11" xfId="0" applyNumberFormat="1" applyFont="1" applyBorder="1"/>
    <xf numFmtId="0" fontId="40" fillId="14" borderId="77" xfId="0" applyFont="1" applyFill="1" applyBorder="1" applyAlignment="1">
      <alignment horizontal="centerContinuous" vertical="center"/>
    </xf>
    <xf numFmtId="3" fontId="41" fillId="14" borderId="77" xfId="0" applyNumberFormat="1" applyFont="1" applyFill="1" applyBorder="1" applyAlignment="1" applyProtection="1">
      <alignment horizontal="right" vertical="center"/>
      <protection locked="0"/>
    </xf>
    <xf numFmtId="3" fontId="41" fillId="14" borderId="73" xfId="0" applyNumberFormat="1" applyFont="1" applyFill="1" applyBorder="1" applyAlignment="1">
      <alignment horizontal="right" vertical="center"/>
    </xf>
    <xf numFmtId="3" fontId="44" fillId="16" borderId="81" xfId="0" applyNumberFormat="1" applyFont="1" applyFill="1" applyBorder="1" applyAlignment="1" applyProtection="1">
      <alignment horizontal="right" vertical="center"/>
      <protection locked="0"/>
    </xf>
    <xf numFmtId="3" fontId="44" fillId="16" borderId="77" xfId="0" applyNumberFormat="1" applyFont="1" applyFill="1" applyBorder="1" applyAlignment="1" applyProtection="1">
      <alignment horizontal="right" vertical="center"/>
      <protection locked="0"/>
    </xf>
    <xf numFmtId="0" fontId="7" fillId="7" borderId="22" xfId="0" applyFont="1" applyFill="1" applyBorder="1" applyAlignment="1">
      <alignment wrapText="1"/>
    </xf>
    <xf numFmtId="0" fontId="7" fillId="7" borderId="23" xfId="0" applyFont="1" applyFill="1" applyBorder="1" applyAlignment="1">
      <alignment horizontal="right"/>
    </xf>
    <xf numFmtId="0" fontId="26" fillId="8" borderId="14" xfId="0" applyFont="1" applyFill="1" applyBorder="1" applyAlignment="1">
      <alignment wrapText="1"/>
    </xf>
    <xf numFmtId="0" fontId="26" fillId="8" borderId="15" xfId="0" applyFont="1" applyFill="1" applyBorder="1" applyAlignment="1">
      <alignment horizontal="right"/>
    </xf>
    <xf numFmtId="0" fontId="7" fillId="9" borderId="22" xfId="0" applyFont="1" applyFill="1" applyBorder="1" applyAlignment="1">
      <alignment wrapText="1"/>
    </xf>
    <xf numFmtId="0" fontId="7" fillId="9" borderId="23" xfId="0" applyFont="1" applyFill="1" applyBorder="1" applyAlignment="1">
      <alignment horizontal="right"/>
    </xf>
    <xf numFmtId="0" fontId="7" fillId="10" borderId="22" xfId="0" applyFont="1" applyFill="1" applyBorder="1" applyAlignment="1">
      <alignment wrapText="1"/>
    </xf>
    <xf numFmtId="0" fontId="7" fillId="10" borderId="23" xfId="0" applyFont="1" applyFill="1" applyBorder="1" applyAlignment="1">
      <alignment horizontal="right"/>
    </xf>
    <xf numFmtId="0" fontId="7" fillId="11" borderId="22" xfId="0" applyFont="1" applyFill="1" applyBorder="1" applyAlignment="1">
      <alignment wrapText="1"/>
    </xf>
    <xf numFmtId="0" fontId="7" fillId="11" borderId="23" xfId="0" applyFont="1" applyFill="1" applyBorder="1" applyAlignment="1">
      <alignment horizontal="right"/>
    </xf>
    <xf numFmtId="0" fontId="10" fillId="0" borderId="4" xfId="0" applyFont="1" applyBorder="1" applyAlignment="1">
      <alignment horizontal="center" wrapText="1"/>
    </xf>
    <xf numFmtId="0" fontId="18" fillId="3" borderId="11" xfId="0" applyFont="1" applyFill="1" applyBorder="1" applyAlignment="1">
      <alignment horizontal="right"/>
    </xf>
    <xf numFmtId="0" fontId="18" fillId="0" borderId="10" xfId="0" applyFont="1" applyBorder="1" applyAlignment="1">
      <alignment wrapText="1"/>
    </xf>
    <xf numFmtId="168" fontId="5" fillId="0" borderId="11" xfId="0" applyNumberFormat="1" applyFont="1" applyBorder="1" applyAlignment="1">
      <alignment horizontal="right"/>
    </xf>
    <xf numFmtId="168" fontId="18" fillId="0" borderId="11" xfId="0" applyNumberFormat="1" applyFont="1" applyBorder="1" applyAlignment="1">
      <alignment horizontal="right"/>
    </xf>
    <xf numFmtId="168" fontId="18" fillId="0" borderId="11" xfId="0" applyNumberFormat="1" applyFont="1" applyBorder="1"/>
    <xf numFmtId="0" fontId="18" fillId="0" borderId="19" xfId="0" applyFont="1" applyBorder="1" applyAlignment="1">
      <alignment wrapText="1"/>
    </xf>
    <xf numFmtId="168" fontId="5" fillId="0" borderId="38" xfId="0" applyNumberFormat="1" applyFont="1" applyBorder="1" applyAlignment="1">
      <alignment horizontal="right"/>
    </xf>
    <xf numFmtId="168" fontId="5" fillId="2" borderId="23" xfId="0" applyNumberFormat="1" applyFont="1" applyFill="1" applyBorder="1" applyAlignment="1">
      <alignment horizontal="right"/>
    </xf>
    <xf numFmtId="0" fontId="26" fillId="10" borderId="14" xfId="0" applyFont="1" applyFill="1" applyBorder="1" applyAlignment="1">
      <alignment wrapText="1"/>
    </xf>
    <xf numFmtId="0" fontId="10" fillId="4" borderId="0" xfId="0" applyFont="1" applyFill="1" applyAlignment="1">
      <alignment wrapText="1"/>
    </xf>
    <xf numFmtId="168" fontId="10" fillId="4" borderId="0" xfId="0" applyNumberFormat="1" applyFont="1" applyFill="1" applyAlignment="1">
      <alignment horizontal="right"/>
    </xf>
    <xf numFmtId="168" fontId="10" fillId="4" borderId="0" xfId="0" applyNumberFormat="1" applyFont="1" applyFill="1"/>
    <xf numFmtId="168" fontId="18" fillId="0" borderId="39" xfId="0" applyNumberFormat="1" applyFont="1" applyBorder="1"/>
    <xf numFmtId="168" fontId="18" fillId="0" borderId="20" xfId="0" applyNumberFormat="1" applyFont="1" applyBorder="1"/>
    <xf numFmtId="168" fontId="18" fillId="0" borderId="4" xfId="0" applyNumberFormat="1" applyFont="1" applyBorder="1"/>
    <xf numFmtId="168" fontId="10" fillId="3" borderId="23" xfId="0" applyNumberFormat="1" applyFont="1" applyFill="1" applyBorder="1" applyAlignment="1">
      <alignment horizontal="right"/>
    </xf>
    <xf numFmtId="0" fontId="7" fillId="0" borderId="2" xfId="0" applyFont="1" applyBorder="1" applyAlignment="1">
      <alignment wrapText="1"/>
    </xf>
    <xf numFmtId="49" fontId="38" fillId="0" borderId="74" xfId="0" applyNumberFormat="1" applyFont="1" applyBorder="1" applyAlignment="1">
      <alignment horizontal="centerContinuous" vertical="center" wrapText="1"/>
    </xf>
    <xf numFmtId="49" fontId="38" fillId="13" borderId="71" xfId="0" applyNumberFormat="1" applyFont="1" applyFill="1" applyBorder="1" applyAlignment="1">
      <alignment horizontal="left" vertical="center" wrapText="1"/>
    </xf>
    <xf numFmtId="169" fontId="39" fillId="14" borderId="77" xfId="0" applyNumberFormat="1" applyFont="1" applyFill="1" applyBorder="1" applyAlignment="1" applyProtection="1">
      <alignment horizontal="right" vertical="center"/>
      <protection locked="0"/>
    </xf>
    <xf numFmtId="1" fontId="18" fillId="3" borderId="23" xfId="0" applyNumberFormat="1" applyFont="1" applyFill="1" applyBorder="1"/>
    <xf numFmtId="1" fontId="18" fillId="0" borderId="23" xfId="0" applyNumberFormat="1" applyFont="1" applyBorder="1"/>
    <xf numFmtId="0" fontId="7" fillId="4" borderId="10" xfId="0" applyFont="1" applyFill="1" applyBorder="1"/>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7" borderId="23" xfId="0" applyFont="1" applyFill="1" applyBorder="1" applyAlignment="1">
      <alignment horizontal="center"/>
    </xf>
    <xf numFmtId="0" fontId="7" fillId="7" borderId="23" xfId="0" applyFont="1" applyFill="1" applyBorder="1"/>
    <xf numFmtId="0" fontId="7" fillId="7" borderId="24" xfId="0" applyFont="1" applyFill="1" applyBorder="1"/>
    <xf numFmtId="0" fontId="7" fillId="8" borderId="23" xfId="0" applyFont="1" applyFill="1" applyBorder="1" applyAlignment="1">
      <alignment horizontal="center" vertical="center"/>
    </xf>
    <xf numFmtId="0" fontId="7" fillId="8" borderId="24" xfId="0" applyFont="1" applyFill="1" applyBorder="1" applyAlignment="1">
      <alignment horizontal="center" vertical="center"/>
    </xf>
    <xf numFmtId="0" fontId="26" fillId="9" borderId="14" xfId="0" applyFont="1" applyFill="1" applyBorder="1" applyAlignment="1">
      <alignment wrapText="1"/>
    </xf>
    <xf numFmtId="0" fontId="7" fillId="4" borderId="2" xfId="0" applyFont="1" applyFill="1" applyBorder="1"/>
    <xf numFmtId="0" fontId="7" fillId="9" borderId="23" xfId="0" applyFont="1" applyFill="1" applyBorder="1" applyAlignment="1">
      <alignment horizontal="center" vertical="center"/>
    </xf>
    <xf numFmtId="0" fontId="7" fillId="9" borderId="24" xfId="0" applyFont="1" applyFill="1" applyBorder="1" applyAlignment="1">
      <alignment horizontal="center" vertical="center"/>
    </xf>
    <xf numFmtId="0" fontId="26" fillId="10" borderId="22" xfId="0" applyFont="1" applyFill="1" applyBorder="1" applyAlignment="1">
      <alignment wrapText="1"/>
    </xf>
    <xf numFmtId="0" fontId="26" fillId="10" borderId="34" xfId="0" applyFont="1" applyFill="1" applyBorder="1" applyAlignment="1">
      <alignment wrapText="1"/>
    </xf>
    <xf numFmtId="0" fontId="26" fillId="10" borderId="23" xfId="0" applyFont="1" applyFill="1" applyBorder="1" applyAlignment="1">
      <alignment wrapText="1"/>
    </xf>
    <xf numFmtId="0" fontId="26" fillId="10" borderId="24" xfId="0" applyFont="1" applyFill="1" applyBorder="1" applyAlignment="1">
      <alignment wrapText="1"/>
    </xf>
    <xf numFmtId="0" fontId="7" fillId="2" borderId="23" xfId="0" applyFont="1" applyFill="1" applyBorder="1" applyAlignment="1">
      <alignment horizontal="center" vertical="center"/>
    </xf>
    <xf numFmtId="0" fontId="1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6" fillId="3" borderId="22" xfId="0" applyFont="1" applyFill="1" applyBorder="1" applyAlignment="1">
      <alignment wrapText="1"/>
    </xf>
    <xf numFmtId="0" fontId="6" fillId="3" borderId="23" xfId="0" applyFont="1" applyFill="1" applyBorder="1" applyAlignment="1">
      <alignment horizontal="center" vertical="center"/>
    </xf>
    <xf numFmtId="0" fontId="5" fillId="3" borderId="23" xfId="0" applyFont="1" applyFill="1" applyBorder="1" applyAlignment="1">
      <alignment horizontal="center" vertical="center"/>
    </xf>
    <xf numFmtId="0" fontId="5" fillId="3" borderId="24" xfId="0" applyFont="1" applyFill="1" applyBorder="1" applyAlignment="1">
      <alignment horizontal="center" vertical="center"/>
    </xf>
    <xf numFmtId="0" fontId="6" fillId="4"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4" borderId="11" xfId="0" applyFont="1" applyFill="1" applyBorder="1" applyAlignment="1">
      <alignment horizontal="center" vertical="center"/>
    </xf>
    <xf numFmtId="0" fontId="6" fillId="0" borderId="11" xfId="0" applyFont="1" applyBorder="1" applyAlignment="1">
      <alignment horizontal="center" vertical="center"/>
    </xf>
    <xf numFmtId="0" fontId="6" fillId="0" borderId="4" xfId="0" applyFont="1" applyBorder="1" applyAlignment="1">
      <alignment horizontal="center" vertical="center"/>
    </xf>
    <xf numFmtId="0" fontId="7" fillId="7" borderId="14" xfId="0" applyFont="1" applyFill="1" applyBorder="1" applyAlignment="1" applyProtection="1">
      <alignment wrapText="1"/>
      <protection locked="0"/>
    </xf>
    <xf numFmtId="0" fontId="7" fillId="2" borderId="1" xfId="0" applyFont="1" applyFill="1" applyBorder="1" applyProtection="1">
      <protection locked="0"/>
    </xf>
    <xf numFmtId="0" fontId="7" fillId="2" borderId="5" xfId="0" applyFont="1" applyFill="1" applyBorder="1" applyProtection="1">
      <protection locked="0"/>
    </xf>
    <xf numFmtId="0" fontId="5" fillId="2" borderId="3" xfId="0" applyFont="1" applyFill="1" applyBorder="1" applyProtection="1">
      <protection locked="0"/>
    </xf>
    <xf numFmtId="0" fontId="6" fillId="4" borderId="2" xfId="0" applyFont="1" applyFill="1" applyBorder="1" applyAlignment="1" applyProtection="1">
      <alignment wrapText="1"/>
      <protection locked="0"/>
    </xf>
    <xf numFmtId="0" fontId="26" fillId="8" borderId="14" xfId="0" applyFont="1" applyFill="1" applyBorder="1" applyAlignment="1" applyProtection="1">
      <alignment wrapText="1"/>
      <protection locked="0"/>
    </xf>
    <xf numFmtId="0" fontId="26" fillId="9" borderId="2" xfId="0" applyFont="1" applyFill="1" applyBorder="1" applyAlignment="1" applyProtection="1">
      <alignment wrapText="1"/>
      <protection locked="0"/>
    </xf>
    <xf numFmtId="0" fontId="26" fillId="10" borderId="14" xfId="0" applyFont="1" applyFill="1" applyBorder="1" applyAlignment="1" applyProtection="1">
      <alignment wrapText="1"/>
      <protection locked="0"/>
    </xf>
    <xf numFmtId="0" fontId="6" fillId="0" borderId="19" xfId="0" applyFont="1" applyBorder="1" applyAlignment="1" applyProtection="1">
      <alignment wrapText="1"/>
      <protection locked="0"/>
    </xf>
    <xf numFmtId="3" fontId="7" fillId="4" borderId="1" xfId="0" applyNumberFormat="1" applyFont="1" applyFill="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3" fontId="7" fillId="0" borderId="5" xfId="0" applyNumberFormat="1" applyFont="1" applyBorder="1" applyAlignment="1" applyProtection="1">
      <alignment horizontal="center" vertical="center"/>
      <protection locked="0"/>
    </xf>
    <xf numFmtId="3" fontId="5" fillId="0" borderId="3" xfId="0" applyNumberFormat="1" applyFont="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3" fontId="7" fillId="0" borderId="1" xfId="0" applyNumberFormat="1" applyFont="1" applyBorder="1" applyAlignment="1" applyProtection="1">
      <alignment horizontal="center" vertical="center"/>
      <protection locked="0"/>
    </xf>
    <xf numFmtId="3" fontId="7" fillId="3" borderId="1" xfId="0" applyNumberFormat="1" applyFont="1" applyFill="1" applyBorder="1" applyAlignment="1" applyProtection="1">
      <alignment horizontal="center"/>
      <protection locked="0"/>
    </xf>
    <xf numFmtId="3" fontId="7" fillId="0" borderId="1" xfId="0" applyNumberFormat="1" applyFont="1" applyBorder="1" applyAlignment="1" applyProtection="1">
      <alignment horizontal="center"/>
      <protection locked="0"/>
    </xf>
    <xf numFmtId="3" fontId="7" fillId="0" borderId="64" xfId="0" applyNumberFormat="1" applyFont="1" applyBorder="1" applyAlignment="1" applyProtection="1">
      <alignment horizontal="center" wrapText="1"/>
      <protection locked="0"/>
    </xf>
    <xf numFmtId="0" fontId="7" fillId="0" borderId="3"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4" fontId="7" fillId="3" borderId="3" xfId="0" applyNumberFormat="1" applyFont="1" applyFill="1" applyBorder="1" applyAlignment="1" applyProtection="1">
      <alignment horizontal="center" vertical="center"/>
      <protection locked="0"/>
    </xf>
    <xf numFmtId="0" fontId="10" fillId="0" borderId="1" xfId="0" applyFont="1" applyBorder="1" applyAlignment="1" applyProtection="1">
      <alignment horizontal="center" vertical="center" wrapText="1"/>
      <protection locked="0"/>
    </xf>
    <xf numFmtId="0" fontId="18" fillId="0" borderId="10" xfId="0" applyFont="1" applyBorder="1" applyAlignment="1" applyProtection="1">
      <alignment wrapText="1"/>
      <protection locked="0"/>
    </xf>
    <xf numFmtId="0" fontId="5" fillId="0" borderId="1" xfId="0" applyFont="1" applyBorder="1" applyAlignment="1" applyProtection="1">
      <alignment horizontal="right"/>
      <protection locked="0"/>
    </xf>
    <xf numFmtId="0" fontId="5" fillId="0" borderId="1" xfId="0" applyFont="1" applyBorder="1" applyProtection="1">
      <protection locked="0"/>
    </xf>
    <xf numFmtId="0" fontId="5" fillId="3" borderId="3" xfId="0" applyFont="1" applyFill="1" applyBorder="1" applyAlignment="1" applyProtection="1">
      <alignment horizontal="right"/>
      <protection locked="0"/>
    </xf>
    <xf numFmtId="0" fontId="18" fillId="0" borderId="11" xfId="0" applyFont="1" applyBorder="1" applyAlignment="1" applyProtection="1">
      <alignment horizontal="right"/>
      <protection locked="0"/>
    </xf>
    <xf numFmtId="0" fontId="10" fillId="0" borderId="2" xfId="0" applyFont="1" applyBorder="1" applyAlignment="1">
      <alignment wrapText="1"/>
    </xf>
    <xf numFmtId="0" fontId="10" fillId="0" borderId="30" xfId="0" applyFont="1" applyBorder="1" applyAlignment="1">
      <alignment horizontal="center" wrapText="1"/>
    </xf>
    <xf numFmtId="0" fontId="10" fillId="0" borderId="32" xfId="0" applyFont="1" applyBorder="1" applyAlignment="1">
      <alignment horizontal="center" wrapText="1"/>
    </xf>
    <xf numFmtId="0" fontId="10" fillId="14" borderId="58" xfId="0" applyFont="1" applyFill="1" applyBorder="1" applyAlignment="1">
      <alignment wrapText="1"/>
    </xf>
    <xf numFmtId="0" fontId="10" fillId="0" borderId="15" xfId="0" applyFont="1" applyBorder="1" applyAlignment="1">
      <alignment horizontal="center" wrapText="1"/>
    </xf>
    <xf numFmtId="0" fontId="10" fillId="0" borderId="16" xfId="0" applyFont="1" applyBorder="1" applyAlignment="1">
      <alignment horizontal="center" wrapText="1"/>
    </xf>
    <xf numFmtId="0" fontId="18" fillId="0" borderId="5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25" xfId="0" applyFont="1" applyBorder="1" applyAlignment="1">
      <alignment wrapText="1"/>
    </xf>
    <xf numFmtId="0" fontId="10" fillId="0" borderId="5"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33" xfId="0" applyFont="1" applyBorder="1" applyAlignment="1">
      <alignment wrapText="1"/>
    </xf>
    <xf numFmtId="0" fontId="18" fillId="0" borderId="51" xfId="0" applyFont="1" applyBorder="1" applyAlignment="1">
      <alignment wrapText="1"/>
    </xf>
    <xf numFmtId="0" fontId="10" fillId="13" borderId="47" xfId="0" applyFont="1" applyFill="1" applyBorder="1" applyAlignment="1">
      <alignment wrapText="1"/>
    </xf>
    <xf numFmtId="0" fontId="10" fillId="13" borderId="49" xfId="0" applyFont="1" applyFill="1" applyBorder="1" applyAlignment="1">
      <alignment wrapText="1"/>
    </xf>
    <xf numFmtId="0" fontId="10" fillId="13" borderId="12" xfId="0" applyFont="1" applyFill="1" applyBorder="1" applyAlignment="1">
      <alignment wrapText="1"/>
    </xf>
    <xf numFmtId="0" fontId="10" fillId="13" borderId="10" xfId="0" applyFont="1" applyFill="1" applyBorder="1" applyAlignment="1">
      <alignment wrapText="1"/>
    </xf>
    <xf numFmtId="0" fontId="10" fillId="13" borderId="4" xfId="0" applyFont="1" applyFill="1" applyBorder="1" applyAlignment="1">
      <alignment wrapText="1"/>
    </xf>
    <xf numFmtId="0" fontId="10" fillId="13" borderId="48" xfId="0" applyFont="1" applyFill="1" applyBorder="1" applyAlignment="1">
      <alignment wrapText="1"/>
    </xf>
    <xf numFmtId="0" fontId="26" fillId="13" borderId="21" xfId="0" applyFont="1" applyFill="1" applyBorder="1"/>
    <xf numFmtId="0" fontId="10" fillId="14" borderId="47" xfId="0" applyFont="1" applyFill="1" applyBorder="1" applyAlignment="1">
      <alignment horizontal="center" vertical="center"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167" fontId="5" fillId="0" borderId="1" xfId="0" applyNumberFormat="1" applyFont="1" applyBorder="1" applyAlignment="1">
      <alignment wrapText="1"/>
    </xf>
    <xf numFmtId="167" fontId="5" fillId="0" borderId="1" xfId="0" applyNumberFormat="1" applyFont="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6" fontId="5" fillId="0" borderId="11" xfId="0" applyNumberFormat="1" applyFont="1" applyBorder="1" applyAlignment="1">
      <alignment horizontal="center" wrapText="1"/>
    </xf>
    <xf numFmtId="166" fontId="7" fillId="4" borderId="13" xfId="0" applyNumberFormat="1" applyFont="1" applyFill="1" applyBorder="1" applyAlignment="1">
      <alignment horizontal="right" wrapText="1"/>
    </xf>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0" fontId="6" fillId="3" borderId="11" xfId="0" applyFont="1" applyFill="1" applyBorder="1" applyAlignment="1">
      <alignment horizontal="center" wrapText="1"/>
    </xf>
    <xf numFmtId="0" fontId="7" fillId="8" borderId="2" xfId="0" applyFont="1" applyFill="1" applyBorder="1" applyAlignment="1">
      <alignment wrapText="1"/>
    </xf>
    <xf numFmtId="0" fontId="7" fillId="9" borderId="2" xfId="0" applyFont="1" applyFill="1" applyBorder="1" applyAlignment="1">
      <alignment wrapText="1"/>
    </xf>
    <xf numFmtId="9" fontId="6" fillId="3" borderId="1" xfId="0" applyNumberFormat="1" applyFont="1" applyFill="1" applyBorder="1" applyAlignment="1">
      <alignment wrapText="1"/>
    </xf>
    <xf numFmtId="9" fontId="7" fillId="4" borderId="13" xfId="0" applyNumberFormat="1" applyFont="1" applyFill="1" applyBorder="1" applyAlignment="1">
      <alignment horizontal="right" wrapText="1"/>
    </xf>
    <xf numFmtId="1" fontId="7" fillId="4" borderId="13" xfId="0" applyNumberFormat="1" applyFont="1" applyFill="1" applyBorder="1" applyAlignment="1">
      <alignment horizontal="right" wrapText="1"/>
    </xf>
    <xf numFmtId="0" fontId="5" fillId="0" borderId="10" xfId="1" applyFont="1" applyBorder="1" applyAlignment="1">
      <alignment wrapText="1"/>
    </xf>
    <xf numFmtId="0" fontId="7" fillId="4" borderId="55" xfId="0" applyFont="1" applyFill="1" applyBorder="1" applyAlignment="1">
      <alignment horizontal="right" wrapText="1"/>
    </xf>
    <xf numFmtId="166" fontId="7" fillId="4" borderId="55" xfId="0" applyNumberFormat="1" applyFont="1" applyFill="1" applyBorder="1" applyAlignment="1">
      <alignment horizontal="right" wrapText="1"/>
    </xf>
    <xf numFmtId="167" fontId="5" fillId="0" borderId="11" xfId="0" applyNumberFormat="1" applyFont="1" applyBorder="1"/>
    <xf numFmtId="167" fontId="6" fillId="3" borderId="11" xfId="0" applyNumberFormat="1" applyFont="1" applyFill="1" applyBorder="1"/>
    <xf numFmtId="3" fontId="5" fillId="0" borderId="1" xfId="0" applyNumberFormat="1" applyFont="1" applyBorder="1" applyAlignment="1">
      <alignment wrapText="1"/>
    </xf>
    <xf numFmtId="3" fontId="6" fillId="3" borderId="3" xfId="0" applyNumberFormat="1" applyFont="1" applyFill="1" applyBorder="1" applyAlignment="1">
      <alignment wrapText="1"/>
    </xf>
    <xf numFmtId="3" fontId="6" fillId="3" borderId="3" xfId="0" applyNumberFormat="1" applyFont="1" applyFill="1" applyBorder="1"/>
    <xf numFmtId="3" fontId="7" fillId="2" borderId="3" xfId="0" applyNumberFormat="1" applyFont="1" applyFill="1" applyBorder="1" applyAlignment="1">
      <alignment horizontal="center"/>
    </xf>
    <xf numFmtId="3" fontId="6" fillId="3" borderId="4" xfId="0" applyNumberFormat="1" applyFont="1" applyFill="1" applyBorder="1"/>
    <xf numFmtId="1" fontId="7" fillId="4" borderId="1" xfId="0" applyNumberFormat="1" applyFont="1" applyFill="1" applyBorder="1" applyAlignment="1">
      <alignment horizontal="right" wrapText="1"/>
    </xf>
    <xf numFmtId="3" fontId="5" fillId="0" borderId="1" xfId="0" applyNumberFormat="1" applyFont="1" applyBorder="1"/>
    <xf numFmtId="3" fontId="5" fillId="0" borderId="11" xfId="0" applyNumberFormat="1" applyFont="1" applyBorder="1"/>
    <xf numFmtId="169" fontId="38" fillId="14" borderId="74" xfId="0" applyNumberFormat="1" applyFont="1" applyFill="1" applyBorder="1" applyAlignment="1" applyProtection="1">
      <alignment horizontal="right" vertical="center"/>
      <protection locked="0"/>
    </xf>
    <xf numFmtId="169" fontId="38" fillId="14" borderId="77" xfId="0" applyNumberFormat="1" applyFont="1" applyFill="1" applyBorder="1" applyAlignment="1" applyProtection="1">
      <alignment horizontal="right" vertical="center"/>
      <protection locked="0"/>
    </xf>
    <xf numFmtId="49" fontId="50" fillId="16" borderId="71" xfId="0" applyNumberFormat="1" applyFont="1" applyFill="1" applyBorder="1" applyAlignment="1">
      <alignment horizontal="left" vertical="center"/>
    </xf>
    <xf numFmtId="49" fontId="38" fillId="14" borderId="74" xfId="0" applyNumberFormat="1" applyFont="1" applyFill="1" applyBorder="1" applyAlignment="1">
      <alignment horizontal="centerContinuous" vertical="center" wrapText="1"/>
    </xf>
    <xf numFmtId="49" fontId="38" fillId="14" borderId="70" xfId="0" applyNumberFormat="1" applyFont="1" applyFill="1" applyBorder="1" applyAlignment="1">
      <alignment horizontal="centerContinuous" vertical="center" wrapText="1"/>
    </xf>
    <xf numFmtId="49" fontId="50" fillId="16" borderId="75" xfId="0" applyNumberFormat="1" applyFont="1" applyFill="1" applyBorder="1" applyAlignment="1">
      <alignment horizontal="left" vertical="center"/>
    </xf>
    <xf numFmtId="49" fontId="50" fillId="16" borderId="69" xfId="0" applyNumberFormat="1" applyFont="1" applyFill="1" applyBorder="1" applyAlignment="1">
      <alignment horizontal="left" vertical="center"/>
    </xf>
    <xf numFmtId="0" fontId="6" fillId="0" borderId="0" xfId="0" applyFont="1" applyAlignment="1">
      <alignment horizontal="right" wrapText="1"/>
    </xf>
    <xf numFmtId="49" fontId="38" fillId="14" borderId="71" xfId="0" applyNumberFormat="1" applyFont="1" applyFill="1" applyBorder="1" applyAlignment="1">
      <alignment horizontal="left" vertical="center"/>
    </xf>
    <xf numFmtId="0" fontId="51" fillId="16" borderId="77" xfId="0" applyFont="1" applyFill="1" applyBorder="1" applyAlignment="1" applyProtection="1">
      <alignment horizontal="left" vertical="center"/>
      <protection locked="0"/>
    </xf>
    <xf numFmtId="0" fontId="51" fillId="16" borderId="71" xfId="0" applyFont="1" applyFill="1" applyBorder="1" applyAlignment="1" applyProtection="1">
      <alignment horizontal="left" vertical="center"/>
      <protection locked="0"/>
    </xf>
    <xf numFmtId="169" fontId="51" fillId="16" borderId="81" xfId="0" applyNumberFormat="1" applyFont="1" applyFill="1" applyBorder="1" applyAlignment="1" applyProtection="1">
      <alignment horizontal="right" vertical="center"/>
      <protection locked="0"/>
    </xf>
    <xf numFmtId="169" fontId="51" fillId="16" borderId="77" xfId="0" applyNumberFormat="1" applyFont="1" applyFill="1" applyBorder="1" applyAlignment="1" applyProtection="1">
      <alignment horizontal="right" vertical="center"/>
      <protection locked="0"/>
    </xf>
    <xf numFmtId="49" fontId="38" fillId="16" borderId="71" xfId="0" applyNumberFormat="1" applyFont="1" applyFill="1" applyBorder="1" applyAlignment="1">
      <alignment horizontal="left" vertical="center"/>
    </xf>
    <xf numFmtId="169" fontId="38" fillId="16" borderId="77" xfId="0" applyNumberFormat="1" applyFont="1" applyFill="1" applyBorder="1" applyAlignment="1" applyProtection="1">
      <alignment horizontal="right" vertical="center"/>
      <protection locked="0"/>
    </xf>
    <xf numFmtId="49" fontId="38" fillId="16" borderId="75" xfId="0" applyNumberFormat="1" applyFont="1" applyFill="1" applyBorder="1" applyAlignment="1">
      <alignment horizontal="left" vertical="center"/>
    </xf>
    <xf numFmtId="49" fontId="38" fillId="16" borderId="69" xfId="0" applyNumberFormat="1" applyFont="1" applyFill="1" applyBorder="1" applyAlignment="1">
      <alignment horizontal="left" vertical="center"/>
    </xf>
    <xf numFmtId="169" fontId="38" fillId="16" borderId="74" xfId="0" applyNumberFormat="1" applyFont="1" applyFill="1" applyBorder="1" applyAlignment="1" applyProtection="1">
      <alignment horizontal="right" vertical="center"/>
      <protection locked="0"/>
    </xf>
    <xf numFmtId="0" fontId="6" fillId="0" borderId="53" xfId="0" applyFont="1" applyBorder="1" applyAlignment="1" applyProtection="1">
      <alignment wrapText="1"/>
      <protection locked="0"/>
    </xf>
    <xf numFmtId="0" fontId="41" fillId="16" borderId="69" xfId="0" applyFont="1" applyFill="1" applyBorder="1" applyAlignment="1">
      <alignment horizontal="left" vertical="center"/>
    </xf>
    <xf numFmtId="169" fontId="39" fillId="14" borderId="71" xfId="0" applyNumberFormat="1" applyFont="1" applyFill="1" applyBorder="1" applyAlignment="1" applyProtection="1">
      <alignment horizontal="right" vertical="center"/>
      <protection locked="0"/>
    </xf>
    <xf numFmtId="49" fontId="39" fillId="0" borderId="71" xfId="0" applyNumberFormat="1" applyFont="1" applyBorder="1" applyAlignment="1">
      <alignment horizontal="left" vertical="center"/>
    </xf>
    <xf numFmtId="49" fontId="38" fillId="16" borderId="74" xfId="0" applyNumberFormat="1" applyFont="1" applyFill="1" applyBorder="1" applyAlignment="1">
      <alignment horizontal="centerContinuous" vertical="center" wrapText="1"/>
    </xf>
    <xf numFmtId="49" fontId="38" fillId="16" borderId="69" xfId="0" applyNumberFormat="1" applyFont="1" applyFill="1" applyBorder="1" applyAlignment="1">
      <alignment horizontal="centerContinuous" vertical="center" wrapText="1"/>
    </xf>
    <xf numFmtId="49" fontId="38" fillId="16" borderId="70" xfId="0" applyNumberFormat="1" applyFont="1" applyFill="1" applyBorder="1" applyAlignment="1">
      <alignment horizontal="centerContinuous" vertical="center" wrapText="1"/>
    </xf>
    <xf numFmtId="169" fontId="38" fillId="13" borderId="77" xfId="0" applyNumberFormat="1" applyFont="1" applyFill="1" applyBorder="1" applyAlignment="1" applyProtection="1">
      <alignment horizontal="right" vertical="center" wrapText="1"/>
      <protection locked="0"/>
    </xf>
    <xf numFmtId="169" fontId="39" fillId="14" borderId="73" xfId="0" applyNumberFormat="1" applyFont="1" applyFill="1" applyBorder="1" applyAlignment="1" applyProtection="1">
      <alignment horizontal="right" vertical="center"/>
      <protection locked="0"/>
    </xf>
    <xf numFmtId="0" fontId="38" fillId="13" borderId="74" xfId="0" applyFont="1" applyFill="1" applyBorder="1" applyAlignment="1" applyProtection="1">
      <alignment horizontal="center" vertical="center" wrapText="1"/>
      <protection locked="0"/>
    </xf>
    <xf numFmtId="0" fontId="18" fillId="0" borderId="2" xfId="0" applyFont="1" applyBorder="1" applyProtection="1">
      <protection locked="0"/>
    </xf>
    <xf numFmtId="3" fontId="37" fillId="0" borderId="1" xfId="0" applyNumberFormat="1"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protection locked="0"/>
    </xf>
    <xf numFmtId="3" fontId="37" fillId="0" borderId="1" xfId="0" applyNumberFormat="1" applyFont="1" applyBorder="1" applyAlignment="1" applyProtection="1">
      <alignment horizontal="center" wrapText="1"/>
      <protection locked="0"/>
    </xf>
    <xf numFmtId="3" fontId="37" fillId="0" borderId="11" xfId="0" applyNumberFormat="1" applyFont="1" applyBorder="1" applyAlignment="1" applyProtection="1">
      <alignment horizontal="center"/>
      <protection locked="0"/>
    </xf>
    <xf numFmtId="0" fontId="10" fillId="0" borderId="1" xfId="0" applyFont="1" applyBorder="1" applyAlignment="1" applyProtection="1">
      <alignment horizontal="center" wrapText="1"/>
      <protection locked="0"/>
    </xf>
    <xf numFmtId="169" fontId="39" fillId="18" borderId="77" xfId="0" applyNumberFormat="1" applyFont="1" applyFill="1" applyBorder="1" applyAlignment="1" applyProtection="1">
      <alignment horizontal="right" vertical="center"/>
      <protection locked="0"/>
    </xf>
    <xf numFmtId="0" fontId="40" fillId="14" borderId="77" xfId="0" applyFont="1" applyFill="1" applyBorder="1" applyAlignment="1">
      <alignment horizontal="left" vertical="center"/>
    </xf>
    <xf numFmtId="169" fontId="51" fillId="16" borderId="74" xfId="0" applyNumberFormat="1" applyFont="1" applyFill="1" applyBorder="1" applyAlignment="1">
      <alignment horizontal="right" vertical="center"/>
    </xf>
    <xf numFmtId="49" fontId="51" fillId="16" borderId="75" xfId="0" applyNumberFormat="1" applyFont="1" applyFill="1" applyBorder="1" applyAlignment="1">
      <alignment horizontal="left" vertical="center"/>
    </xf>
    <xf numFmtId="169" fontId="51" fillId="16" borderId="78" xfId="0" applyNumberFormat="1" applyFont="1" applyFill="1" applyBorder="1" applyAlignment="1">
      <alignment horizontal="right" vertical="center"/>
    </xf>
    <xf numFmtId="49" fontId="51" fillId="16" borderId="71" xfId="0" applyNumberFormat="1" applyFont="1" applyFill="1" applyBorder="1" applyAlignment="1">
      <alignment horizontal="left" vertical="center"/>
    </xf>
    <xf numFmtId="0" fontId="18" fillId="0" borderId="7" xfId="0" applyFont="1" applyBorder="1" applyAlignment="1">
      <alignment wrapText="1"/>
    </xf>
    <xf numFmtId="49" fontId="18" fillId="0" borderId="8" xfId="0" applyNumberFormat="1" applyFont="1" applyBorder="1" applyAlignment="1">
      <alignment horizontal="right"/>
    </xf>
    <xf numFmtId="0" fontId="18" fillId="3" borderId="9" xfId="0" applyFont="1" applyFill="1" applyBorder="1"/>
    <xf numFmtId="0" fontId="18" fillId="3" borderId="39" xfId="0" applyFont="1" applyFill="1" applyBorder="1"/>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3" borderId="56" xfId="0" applyFont="1" applyFill="1" applyBorder="1" applyAlignment="1">
      <alignment wrapText="1"/>
    </xf>
    <xf numFmtId="0" fontId="18" fillId="3" borderId="44" xfId="0" applyFont="1" applyFill="1" applyBorder="1" applyAlignment="1">
      <alignment horizontal="center"/>
    </xf>
    <xf numFmtId="0" fontId="18" fillId="3" borderId="44" xfId="0" applyFont="1" applyFill="1" applyBorder="1"/>
    <xf numFmtId="0" fontId="18" fillId="3" borderId="45" xfId="0" applyFont="1" applyFill="1" applyBorder="1"/>
    <xf numFmtId="0" fontId="26" fillId="7" borderId="14" xfId="0" applyFont="1" applyFill="1" applyBorder="1" applyAlignment="1">
      <alignment wrapText="1"/>
    </xf>
    <xf numFmtId="49" fontId="52" fillId="14" borderId="81" xfId="0" applyNumberFormat="1" applyFont="1" applyFill="1" applyBorder="1" applyAlignment="1">
      <alignment horizontal="right" vertical="center"/>
    </xf>
    <xf numFmtId="169" fontId="52" fillId="14" borderId="76" xfId="0" applyNumberFormat="1" applyFont="1" applyFill="1" applyBorder="1" applyAlignment="1">
      <alignment horizontal="right" vertical="center"/>
    </xf>
    <xf numFmtId="169" fontId="52" fillId="14" borderId="81" xfId="0" applyNumberFormat="1" applyFont="1" applyFill="1" applyBorder="1" applyAlignment="1">
      <alignment horizontal="right" vertical="center"/>
    </xf>
    <xf numFmtId="169" fontId="52" fillId="14" borderId="75" xfId="0" applyNumberFormat="1" applyFont="1" applyFill="1" applyBorder="1" applyAlignment="1">
      <alignment horizontal="right" vertical="center"/>
    </xf>
    <xf numFmtId="49" fontId="52" fillId="14" borderId="77" xfId="0" applyNumberFormat="1" applyFont="1" applyFill="1" applyBorder="1" applyAlignment="1">
      <alignment horizontal="right" vertical="center"/>
    </xf>
    <xf numFmtId="169" fontId="52" fillId="14" borderId="73" xfId="0" applyNumberFormat="1" applyFont="1" applyFill="1" applyBorder="1" applyAlignment="1">
      <alignment horizontal="right" vertical="center"/>
    </xf>
    <xf numFmtId="169" fontId="52" fillId="14" borderId="77" xfId="0" applyNumberFormat="1" applyFont="1" applyFill="1" applyBorder="1" applyAlignment="1">
      <alignment horizontal="right" vertical="center"/>
    </xf>
    <xf numFmtId="169" fontId="52" fillId="14" borderId="71" xfId="0" applyNumberFormat="1" applyFont="1" applyFill="1" applyBorder="1" applyAlignment="1">
      <alignment horizontal="right" vertical="center"/>
    </xf>
    <xf numFmtId="49" fontId="52" fillId="14" borderId="74" xfId="0" applyNumberFormat="1" applyFont="1" applyFill="1" applyBorder="1" applyAlignment="1">
      <alignment horizontal="right" vertical="center"/>
    </xf>
    <xf numFmtId="169" fontId="52" fillId="14" borderId="70" xfId="0" applyNumberFormat="1" applyFont="1" applyFill="1" applyBorder="1" applyAlignment="1">
      <alignment horizontal="right" vertical="center"/>
    </xf>
    <xf numFmtId="169" fontId="52" fillId="14" borderId="74" xfId="0" applyNumberFormat="1" applyFont="1" applyFill="1" applyBorder="1" applyAlignment="1">
      <alignment horizontal="right" vertical="center"/>
    </xf>
    <xf numFmtId="169" fontId="52" fillId="14" borderId="69" xfId="0" applyNumberFormat="1" applyFont="1" applyFill="1" applyBorder="1" applyAlignment="1">
      <alignment horizontal="right" vertical="center"/>
    </xf>
    <xf numFmtId="0" fontId="10" fillId="0" borderId="1" xfId="0" applyFont="1" applyBorder="1"/>
    <xf numFmtId="169" fontId="39" fillId="14" borderId="82" xfId="0" applyNumberFormat="1" applyFont="1" applyFill="1" applyBorder="1" applyAlignment="1">
      <alignment horizontal="right" vertical="center"/>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26" fillId="7" borderId="34" xfId="0" applyFont="1" applyFill="1" applyBorder="1" applyAlignment="1">
      <alignment horizontal="center"/>
    </xf>
    <xf numFmtId="0" fontId="26" fillId="7" borderId="28" xfId="0" applyFont="1" applyFill="1" applyBorder="1" applyAlignment="1">
      <alignment horizontal="center"/>
    </xf>
    <xf numFmtId="0" fontId="26" fillId="7" borderId="29"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8" borderId="5" xfId="0" applyFont="1" applyFill="1" applyBorder="1" applyAlignment="1">
      <alignment horizontal="center"/>
    </xf>
    <xf numFmtId="0" fontId="26" fillId="8" borderId="25" xfId="0" applyFont="1" applyFill="1" applyBorder="1" applyAlignment="1">
      <alignment horizontal="center"/>
    </xf>
    <xf numFmtId="0" fontId="26" fillId="8" borderId="6" xfId="0" applyFont="1" applyFill="1" applyBorder="1" applyAlignment="1">
      <alignment horizontal="center"/>
    </xf>
    <xf numFmtId="0" fontId="26" fillId="12" borderId="5" xfId="0" applyFont="1" applyFill="1" applyBorder="1" applyAlignment="1">
      <alignment horizontal="center"/>
    </xf>
    <xf numFmtId="0" fontId="26" fillId="12" borderId="25" xfId="0" applyFont="1" applyFill="1" applyBorder="1" applyAlignment="1">
      <alignment horizontal="center"/>
    </xf>
    <xf numFmtId="0" fontId="26" fillId="12" borderId="6" xfId="0" applyFont="1" applyFill="1" applyBorder="1" applyAlignment="1">
      <alignment horizontal="center"/>
    </xf>
    <xf numFmtId="0" fontId="26" fillId="9" borderId="5" xfId="0" applyFont="1" applyFill="1" applyBorder="1" applyAlignment="1">
      <alignment horizontal="center"/>
    </xf>
    <xf numFmtId="0" fontId="26" fillId="9" borderId="25" xfId="0" applyFont="1" applyFill="1" applyBorder="1" applyAlignment="1">
      <alignment horizontal="center"/>
    </xf>
    <xf numFmtId="0" fontId="26" fillId="9" borderId="6" xfId="0" applyFont="1" applyFill="1" applyBorder="1" applyAlignment="1">
      <alignment horizontal="center"/>
    </xf>
    <xf numFmtId="0" fontId="26" fillId="10" borderId="5" xfId="0" applyFont="1" applyFill="1" applyBorder="1" applyAlignment="1">
      <alignment horizontal="center"/>
    </xf>
    <xf numFmtId="0" fontId="26" fillId="10" borderId="25" xfId="0" applyFont="1" applyFill="1" applyBorder="1" applyAlignment="1">
      <alignment horizontal="center"/>
    </xf>
    <xf numFmtId="0" fontId="26" fillId="10" borderId="6" xfId="0" applyFont="1" applyFill="1" applyBorder="1" applyAlignment="1">
      <alignment horizontal="center"/>
    </xf>
    <xf numFmtId="0" fontId="26" fillId="11" borderId="5" xfId="0" applyFont="1" applyFill="1" applyBorder="1" applyAlignment="1">
      <alignment horizontal="center"/>
    </xf>
    <xf numFmtId="0" fontId="26" fillId="11" borderId="25" xfId="0" applyFont="1" applyFill="1" applyBorder="1" applyAlignment="1">
      <alignment horizontal="center"/>
    </xf>
    <xf numFmtId="0" fontId="26" fillId="11" borderId="6"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7" borderId="34" xfId="0" applyFont="1" applyFill="1" applyBorder="1" applyAlignment="1">
      <alignment horizontal="center"/>
    </xf>
    <xf numFmtId="0" fontId="7" fillId="7" borderId="28" xfId="0" applyFont="1" applyFill="1" applyBorder="1" applyAlignment="1">
      <alignment horizontal="center"/>
    </xf>
    <xf numFmtId="0" fontId="7" fillId="7"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8" borderId="5" xfId="0" applyFont="1" applyFill="1" applyBorder="1" applyAlignment="1">
      <alignment horizontal="center"/>
    </xf>
    <xf numFmtId="0" fontId="7" fillId="8" borderId="25" xfId="0" applyFont="1" applyFill="1" applyBorder="1" applyAlignment="1">
      <alignment horizontal="center"/>
    </xf>
    <xf numFmtId="0" fontId="7" fillId="8" borderId="6" xfId="0" applyFont="1" applyFill="1" applyBorder="1" applyAlignment="1">
      <alignment horizontal="center"/>
    </xf>
    <xf numFmtId="0" fontId="7" fillId="9" borderId="5" xfId="0" applyFont="1" applyFill="1" applyBorder="1" applyAlignment="1">
      <alignment horizontal="center"/>
    </xf>
    <xf numFmtId="0" fontId="7" fillId="9" borderId="25" xfId="0" applyFont="1" applyFill="1" applyBorder="1" applyAlignment="1">
      <alignment horizontal="center"/>
    </xf>
    <xf numFmtId="0" fontId="7" fillId="9" borderId="6" xfId="0" applyFont="1" applyFill="1" applyBorder="1" applyAlignment="1">
      <alignment horizontal="center"/>
    </xf>
    <xf numFmtId="0" fontId="7" fillId="10" borderId="5" xfId="0" applyFont="1" applyFill="1" applyBorder="1" applyAlignment="1">
      <alignment horizontal="center"/>
    </xf>
    <xf numFmtId="0" fontId="7" fillId="10" borderId="25" xfId="0" applyFont="1" applyFill="1" applyBorder="1" applyAlignment="1">
      <alignment horizontal="center"/>
    </xf>
    <xf numFmtId="0" fontId="7" fillId="10" borderId="6" xfId="0" applyFont="1" applyFill="1" applyBorder="1" applyAlignment="1">
      <alignment horizontal="center"/>
    </xf>
    <xf numFmtId="0" fontId="7" fillId="11" borderId="5" xfId="0" applyFont="1" applyFill="1" applyBorder="1" applyAlignment="1">
      <alignment horizontal="center"/>
    </xf>
    <xf numFmtId="0" fontId="7" fillId="11" borderId="25" xfId="0" applyFont="1" applyFill="1" applyBorder="1" applyAlignment="1">
      <alignment horizontal="center"/>
    </xf>
    <xf numFmtId="0" fontId="7" fillId="11" borderId="6" xfId="0" applyFont="1" applyFill="1" applyBorder="1" applyAlignment="1">
      <alignment horizontal="center"/>
    </xf>
    <xf numFmtId="0" fontId="7" fillId="12" borderId="5" xfId="0" applyFont="1" applyFill="1" applyBorder="1" applyAlignment="1">
      <alignment horizontal="center"/>
    </xf>
    <xf numFmtId="0" fontId="7" fillId="12" borderId="25" xfId="0" applyFont="1" applyFill="1" applyBorder="1" applyAlignment="1">
      <alignment horizontal="center"/>
    </xf>
    <xf numFmtId="0" fontId="7" fillId="12" borderId="6" xfId="0" applyFont="1" applyFill="1" applyBorder="1" applyAlignment="1">
      <alignment horizontal="center"/>
    </xf>
    <xf numFmtId="0" fontId="20" fillId="6" borderId="27" xfId="0" applyFont="1" applyFill="1" applyBorder="1" applyAlignment="1" applyProtection="1">
      <alignment horizontal="center" vertical="center"/>
      <protection locked="0"/>
    </xf>
    <xf numFmtId="0" fontId="20" fillId="6" borderId="29" xfId="0" applyFont="1" applyFill="1" applyBorder="1" applyAlignment="1" applyProtection="1">
      <alignment horizontal="center" vertical="center"/>
      <protection locked="0"/>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pplyProtection="1">
      <alignment horizontal="center" vertical="center" wrapText="1"/>
      <protection locked="0"/>
    </xf>
    <xf numFmtId="0" fontId="8" fillId="6" borderId="29" xfId="0" applyFont="1" applyFill="1" applyBorder="1" applyAlignment="1" applyProtection="1">
      <alignment horizontal="center" vertical="center" wrapText="1"/>
      <protection locked="0"/>
    </xf>
    <xf numFmtId="0" fontId="2" fillId="6" borderId="27" xfId="0" applyFont="1" applyFill="1" applyBorder="1" applyAlignment="1" applyProtection="1">
      <alignment horizontal="center" vertical="center"/>
      <protection locked="0"/>
    </xf>
    <xf numFmtId="0" fontId="2" fillId="6" borderId="28"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18" fillId="0" borderId="0" xfId="0" applyFont="1" applyAlignment="1" applyProtection="1">
      <alignment horizontal="left" vertical="center" wrapText="1"/>
      <protection locked="0"/>
    </xf>
    <xf numFmtId="0" fontId="2" fillId="6" borderId="68" xfId="0" applyFont="1" applyFill="1" applyBorder="1" applyAlignment="1" applyProtection="1">
      <alignment horizontal="center" vertical="center"/>
      <protection locked="0"/>
    </xf>
    <xf numFmtId="0" fontId="2" fillId="6" borderId="0" xfId="0" applyFont="1" applyFill="1" applyAlignment="1" applyProtection="1">
      <alignment horizontal="center" vertical="center"/>
      <protection locked="0"/>
    </xf>
    <xf numFmtId="49" fontId="38" fillId="14" borderId="71" xfId="0" applyNumberFormat="1" applyFont="1" applyFill="1" applyBorder="1" applyAlignment="1">
      <alignment horizontal="center" vertical="center" wrapText="1"/>
    </xf>
    <xf numFmtId="49" fontId="38" fillId="14" borderId="72" xfId="0" applyNumberFormat="1" applyFont="1" applyFill="1" applyBorder="1" applyAlignment="1">
      <alignment horizontal="center" vertical="center" wrapText="1"/>
    </xf>
    <xf numFmtId="49" fontId="38" fillId="14" borderId="73" xfId="0" applyNumberFormat="1" applyFont="1" applyFill="1" applyBorder="1" applyAlignment="1">
      <alignment horizontal="center" vertical="center" wrapText="1"/>
    </xf>
    <xf numFmtId="0" fontId="40" fillId="14" borderId="69" xfId="0" applyFont="1" applyFill="1" applyBorder="1" applyAlignment="1">
      <alignment horizontal="center" vertical="center"/>
    </xf>
    <xf numFmtId="0" fontId="40" fillId="14" borderId="70" xfId="0" applyFont="1" applyFill="1" applyBorder="1" applyAlignment="1">
      <alignment horizontal="center" vertical="center"/>
    </xf>
    <xf numFmtId="0" fontId="40" fillId="14" borderId="75" xfId="0" applyFont="1" applyFill="1" applyBorder="1" applyAlignment="1">
      <alignment horizontal="center" vertical="center"/>
    </xf>
    <xf numFmtId="0" fontId="40" fillId="14" borderId="76" xfId="0" applyFont="1" applyFill="1" applyBorder="1" applyAlignment="1">
      <alignment horizontal="center" vertical="center"/>
    </xf>
    <xf numFmtId="0" fontId="18" fillId="0" borderId="0" xfId="0" applyFont="1" applyAlignment="1">
      <alignment horizontal="left" wrapText="1"/>
    </xf>
    <xf numFmtId="0" fontId="20" fillId="6" borderId="40" xfId="6" applyFont="1" applyFill="1" applyBorder="1" applyAlignment="1" applyProtection="1">
      <alignment horizontal="center" vertical="center"/>
      <protection locked="0"/>
    </xf>
    <xf numFmtId="0" fontId="8" fillId="6" borderId="41" xfId="6" applyFont="1" applyFill="1" applyBorder="1" applyAlignment="1" applyProtection="1">
      <alignment horizontal="center" vertical="center"/>
      <protection locked="0"/>
    </xf>
    <xf numFmtId="0" fontId="8" fillId="6" borderId="43" xfId="6" applyFont="1" applyFill="1" applyBorder="1" applyAlignment="1" applyProtection="1">
      <alignment horizontal="center" vertical="center"/>
      <protection locked="0"/>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0" fillId="6" borderId="22" xfId="0" applyFont="1" applyFill="1" applyBorder="1" applyAlignment="1">
      <alignment horizontal="center" vertical="center"/>
    </xf>
    <xf numFmtId="0" fontId="20"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xf>
    <xf numFmtId="0" fontId="8" fillId="6" borderId="60" xfId="0" applyFont="1" applyFill="1" applyBorder="1" applyAlignment="1">
      <alignment horizontal="center" vertical="center"/>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6" fillId="0" borderId="34" xfId="0" applyFont="1" applyBorder="1" applyAlignment="1">
      <alignment horizontal="center" wrapText="1"/>
    </xf>
    <xf numFmtId="0" fontId="6" fillId="0" borderId="28" xfId="0" applyFont="1" applyBorder="1" applyAlignment="1">
      <alignment horizontal="center" wrapText="1"/>
    </xf>
    <xf numFmtId="0" fontId="6" fillId="0" borderId="67" xfId="0" applyFont="1" applyBorder="1" applyAlignment="1">
      <alignment horizontal="center" wrapText="1"/>
    </xf>
    <xf numFmtId="0" fontId="6" fillId="3" borderId="43" xfId="0" applyFont="1" applyFill="1" applyBorder="1" applyAlignment="1">
      <alignment horizontal="center" wrapText="1"/>
    </xf>
    <xf numFmtId="0" fontId="6" fillId="3" borderId="16" xfId="0" applyFont="1" applyFill="1" applyBorder="1" applyAlignment="1">
      <alignment horizontal="center" wrapText="1"/>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5" fillId="0" borderId="0" xfId="0" applyFont="1" applyAlignment="1">
      <alignment horizontal="left" vertical="top" wrapText="1"/>
    </xf>
    <xf numFmtId="0" fontId="7" fillId="10" borderId="34" xfId="0" applyFont="1" applyFill="1" applyBorder="1" applyAlignment="1">
      <alignment horizontal="center"/>
    </xf>
    <xf numFmtId="0" fontId="7" fillId="10" borderId="28" xfId="0" applyFont="1" applyFill="1" applyBorder="1" applyAlignment="1">
      <alignment horizontal="center"/>
    </xf>
    <xf numFmtId="0" fontId="7" fillId="10"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20" fillId="6" borderId="27" xfId="0" applyFont="1" applyFill="1" applyBorder="1" applyAlignment="1">
      <alignment horizontal="center" vertical="center"/>
    </xf>
    <xf numFmtId="0" fontId="20" fillId="6" borderId="28" xfId="0" applyFont="1" applyFill="1" applyBorder="1" applyAlignment="1">
      <alignment horizontal="center" vertical="center"/>
    </xf>
    <xf numFmtId="0" fontId="20" fillId="6" borderId="29" xfId="0" applyFont="1" applyFill="1" applyBorder="1" applyAlignment="1">
      <alignment horizontal="center" vertical="center"/>
    </xf>
    <xf numFmtId="0" fontId="6" fillId="0" borderId="7" xfId="0" applyFont="1" applyBorder="1" applyAlignment="1">
      <alignment horizontal="left" wrapText="1"/>
    </xf>
    <xf numFmtId="0" fontId="6" fillId="0" borderId="19" xfId="0" applyFont="1" applyBorder="1" applyAlignment="1">
      <alignment horizontal="left" wrapText="1"/>
    </xf>
    <xf numFmtId="0" fontId="7" fillId="9" borderId="34" xfId="0" applyFont="1" applyFill="1" applyBorder="1" applyAlignment="1">
      <alignment horizontal="center"/>
    </xf>
    <xf numFmtId="0" fontId="7" fillId="9" borderId="28" xfId="0" applyFont="1" applyFill="1" applyBorder="1" applyAlignment="1">
      <alignment horizontal="center"/>
    </xf>
    <xf numFmtId="0" fontId="7" fillId="9" borderId="29" xfId="0" applyFont="1" applyFill="1" applyBorder="1" applyAlignment="1">
      <alignment horizontal="center"/>
    </xf>
    <xf numFmtId="0" fontId="7" fillId="11" borderId="34" xfId="0" applyFont="1" applyFill="1" applyBorder="1" applyAlignment="1">
      <alignment horizontal="center"/>
    </xf>
    <xf numFmtId="0" fontId="7" fillId="11" borderId="28" xfId="0" applyFont="1" applyFill="1" applyBorder="1" applyAlignment="1">
      <alignment horizontal="center"/>
    </xf>
    <xf numFmtId="0" fontId="7" fillId="11" borderId="29" xfId="0" applyFont="1" applyFill="1" applyBorder="1" applyAlignment="1">
      <alignment horizontal="center"/>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65" xfId="0" applyFont="1" applyBorder="1" applyAlignment="1">
      <alignment horizontal="center" vertical="center" wrapText="1"/>
    </xf>
    <xf numFmtId="0" fontId="26" fillId="12" borderId="5" xfId="0" applyFont="1" applyFill="1" applyBorder="1" applyAlignment="1">
      <alignment horizontal="left"/>
    </xf>
    <xf numFmtId="0" fontId="26" fillId="12" borderId="25" xfId="0" applyFont="1" applyFill="1" applyBorder="1" applyAlignment="1">
      <alignment horizontal="left"/>
    </xf>
    <xf numFmtId="0" fontId="26" fillId="12" borderId="6" xfId="0" applyFont="1" applyFill="1" applyBorder="1" applyAlignment="1">
      <alignment horizontal="left"/>
    </xf>
    <xf numFmtId="0" fontId="10" fillId="0" borderId="0" xfId="0" applyFont="1" applyAlignment="1">
      <alignment horizontal="left" vertical="top" wrapText="1"/>
    </xf>
    <xf numFmtId="0" fontId="20" fillId="6" borderId="60" xfId="0" applyFont="1" applyFill="1" applyBorder="1" applyAlignment="1">
      <alignment horizontal="center" vertical="center"/>
    </xf>
    <xf numFmtId="0" fontId="20" fillId="6" borderId="61" xfId="0" applyFont="1" applyFill="1" applyBorder="1" applyAlignment="1">
      <alignment horizontal="center" vertical="center"/>
    </xf>
    <xf numFmtId="0" fontId="20" fillId="6" borderId="62" xfId="0" applyFont="1" applyFill="1" applyBorder="1" applyAlignment="1">
      <alignment horizontal="center" vertical="center"/>
    </xf>
    <xf numFmtId="0" fontId="6" fillId="0" borderId="41"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8" fillId="0" borderId="0" xfId="0" applyFont="1" applyAlignment="1">
      <alignment horizontal="left" vertical="top" wrapText="1"/>
    </xf>
    <xf numFmtId="0" fontId="6" fillId="0" borderId="40" xfId="0" applyFont="1" applyBorder="1" applyAlignment="1">
      <alignment horizontal="left" wrapText="1"/>
    </xf>
    <xf numFmtId="0" fontId="18" fillId="0" borderId="0" xfId="0" applyFont="1" applyAlignment="1">
      <alignment horizontal="left" vertical="top"/>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67" xfId="0" applyFont="1" applyBorder="1" applyAlignment="1">
      <alignment horizontal="center" wrapText="1"/>
    </xf>
    <xf numFmtId="0" fontId="20" fillId="6" borderId="40" xfId="0" applyFont="1" applyFill="1" applyBorder="1" applyAlignment="1">
      <alignment horizontal="center" vertical="center"/>
    </xf>
    <xf numFmtId="0" fontId="20" fillId="6" borderId="41" xfId="0" applyFont="1" applyFill="1" applyBorder="1" applyAlignment="1">
      <alignment horizontal="center" vertical="center"/>
    </xf>
    <xf numFmtId="0" fontId="20" fillId="6" borderId="43" xfId="0" applyFont="1" applyFill="1" applyBorder="1" applyAlignment="1">
      <alignment horizontal="center" vertical="center"/>
    </xf>
    <xf numFmtId="0" fontId="6" fillId="0" borderId="42" xfId="0" applyFont="1" applyBorder="1" applyAlignment="1">
      <alignment horizontal="center" wrapText="1"/>
    </xf>
    <xf numFmtId="0" fontId="6" fillId="0" borderId="66"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6" fillId="0" borderId="35" xfId="0" applyFont="1" applyBorder="1" applyAlignment="1">
      <alignment horizontal="left" wrapText="1"/>
    </xf>
    <xf numFmtId="0" fontId="5" fillId="0" borderId="0" xfId="0" applyFont="1" applyAlignment="1">
      <alignment horizontal="left" vertical="top"/>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49" fontId="38" fillId="13" borderId="77" xfId="0" applyNumberFormat="1" applyFont="1" applyFill="1" applyBorder="1" applyAlignment="1">
      <alignment horizontal="left" vertical="center" wrapText="1"/>
    </xf>
    <xf numFmtId="0" fontId="20" fillId="6" borderId="40" xfId="0" applyFont="1" applyFill="1" applyBorder="1" applyAlignment="1" applyProtection="1">
      <alignment horizontal="center" vertical="center"/>
      <protection locked="0"/>
    </xf>
    <xf numFmtId="0" fontId="8" fillId="6" borderId="41" xfId="0" applyFont="1" applyFill="1" applyBorder="1" applyAlignment="1" applyProtection="1">
      <alignment horizontal="center" vertical="center"/>
      <protection locked="0"/>
    </xf>
    <xf numFmtId="0" fontId="8" fillId="6" borderId="42" xfId="0" applyFont="1" applyFill="1" applyBorder="1" applyAlignment="1" applyProtection="1">
      <alignment horizontal="center" vertical="center"/>
      <protection locked="0"/>
    </xf>
    <xf numFmtId="0" fontId="8" fillId="6" borderId="43" xfId="0" applyFont="1" applyFill="1" applyBorder="1" applyAlignment="1" applyProtection="1">
      <alignment horizontal="center" vertical="center"/>
      <protection locked="0"/>
    </xf>
    <xf numFmtId="0" fontId="40" fillId="14" borderId="71" xfId="0" applyFont="1" applyFill="1" applyBorder="1" applyAlignment="1">
      <alignment horizontal="center" vertical="center"/>
    </xf>
    <xf numFmtId="0" fontId="40" fillId="14" borderId="73" xfId="0" applyFont="1" applyFill="1" applyBorder="1" applyAlignment="1">
      <alignment horizontal="center" vertical="center"/>
    </xf>
    <xf numFmtId="49" fontId="38" fillId="13" borderId="81" xfId="0" applyNumberFormat="1" applyFont="1" applyFill="1" applyBorder="1" applyAlignment="1">
      <alignment horizontal="left" vertical="center" wrapText="1"/>
    </xf>
    <xf numFmtId="0" fontId="10" fillId="0" borderId="0" xfId="0" applyFont="1" applyAlignment="1">
      <alignment horizontal="left" wrapText="1"/>
    </xf>
    <xf numFmtId="0" fontId="18" fillId="0" borderId="0" xfId="0" applyFont="1" applyAlignment="1">
      <alignment horizontal="left"/>
    </xf>
    <xf numFmtId="0" fontId="6" fillId="0" borderId="3" xfId="0" applyFont="1" applyBorder="1" applyAlignment="1">
      <alignment horizontal="center" wrapText="1"/>
    </xf>
    <xf numFmtId="0" fontId="10" fillId="0" borderId="25" xfId="0" applyFont="1" applyBorder="1" applyAlignment="1">
      <alignment horizontal="center" wrapText="1"/>
    </xf>
    <xf numFmtId="0" fontId="47" fillId="6" borderId="27" xfId="0" applyFont="1" applyFill="1" applyBorder="1" applyAlignment="1" applyProtection="1">
      <alignment horizontal="center" vertical="center" wrapText="1"/>
      <protection locked="0"/>
    </xf>
    <xf numFmtId="0" fontId="47" fillId="6" borderId="28" xfId="0" applyFont="1" applyFill="1" applyBorder="1" applyAlignment="1" applyProtection="1">
      <alignment horizontal="center" vertical="center" wrapText="1"/>
      <protection locked="0"/>
    </xf>
    <xf numFmtId="0" fontId="47" fillId="6" borderId="29" xfId="0" applyFont="1" applyFill="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25" xfId="0" applyFont="1" applyBorder="1" applyAlignment="1" applyProtection="1">
      <alignment horizontal="center" vertical="center" wrapText="1"/>
      <protection locked="0"/>
    </xf>
    <xf numFmtId="0" fontId="10" fillId="0" borderId="26"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39"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6" fillId="0" borderId="7" xfId="0" applyFont="1" applyBorder="1" applyAlignment="1" applyProtection="1">
      <alignment horizontal="center" wrapText="1"/>
      <protection locked="0"/>
    </xf>
    <xf numFmtId="0" fontId="6" fillId="0" borderId="14" xfId="0" applyFont="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8" fillId="0" borderId="0" xfId="0" applyFont="1" applyAlignment="1">
      <alignment horizontal="left" vertical="center" wrapText="1"/>
    </xf>
    <xf numFmtId="0" fontId="2" fillId="6" borderId="22" xfId="0" applyFont="1" applyFill="1" applyBorder="1" applyAlignment="1" applyProtection="1">
      <alignment horizontal="center" vertical="center" wrapText="1"/>
      <protection locked="0"/>
    </xf>
    <xf numFmtId="0" fontId="8" fillId="6" borderId="23" xfId="0" applyFont="1" applyFill="1" applyBorder="1" applyAlignment="1" applyProtection="1">
      <alignment horizontal="center" vertical="center" wrapText="1"/>
      <protection locked="0"/>
    </xf>
    <xf numFmtId="0" fontId="8" fillId="6" borderId="24" xfId="0" applyFont="1" applyFill="1" applyBorder="1" applyAlignment="1" applyProtection="1">
      <alignment horizontal="center" vertical="center" wrapText="1"/>
      <protection locked="0"/>
    </xf>
    <xf numFmtId="0" fontId="10" fillId="0" borderId="1" xfId="0" applyFont="1" applyBorder="1" applyAlignment="1" applyProtection="1">
      <alignment horizontal="center" wrapText="1"/>
      <protection locked="0"/>
    </xf>
    <xf numFmtId="0" fontId="6" fillId="3" borderId="3" xfId="0" applyFont="1" applyFill="1" applyBorder="1" applyAlignment="1" applyProtection="1">
      <alignment horizontal="center" wrapText="1"/>
      <protection locked="0"/>
    </xf>
    <xf numFmtId="0" fontId="49" fillId="19" borderId="27" xfId="0" applyFont="1" applyFill="1" applyBorder="1" applyAlignment="1">
      <alignment horizontal="center" vertical="center" wrapText="1"/>
    </xf>
    <xf numFmtId="0" fontId="49" fillId="19" borderId="28"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16" xfId="0" applyFont="1" applyBorder="1" applyAlignment="1">
      <alignment horizontal="center" vertical="center" wrapText="1"/>
    </xf>
    <xf numFmtId="0" fontId="26" fillId="0" borderId="59" xfId="0" applyFont="1" applyBorder="1" applyAlignment="1">
      <alignment horizontal="center" wrapText="1"/>
    </xf>
    <xf numFmtId="0" fontId="26" fillId="0" borderId="52" xfId="0" applyFont="1" applyBorder="1" applyAlignment="1">
      <alignment horizontal="center" wrapText="1"/>
    </xf>
    <xf numFmtId="0" fontId="10" fillId="0" borderId="50" xfId="0" applyFont="1" applyBorder="1" applyAlignment="1">
      <alignment horizontal="center" wrapText="1"/>
    </xf>
    <xf numFmtId="0" fontId="10" fillId="0" borderId="57" xfId="0" applyFont="1" applyBorder="1" applyAlignment="1">
      <alignment horizontal="center" wrapText="1"/>
    </xf>
    <xf numFmtId="0" fontId="10" fillId="0" borderId="37" xfId="0" applyFont="1" applyBorder="1" applyAlignment="1">
      <alignment horizontal="center" wrapText="1"/>
    </xf>
    <xf numFmtId="0" fontId="10" fillId="0" borderId="36" xfId="0" applyFont="1" applyBorder="1" applyAlignment="1">
      <alignment horizontal="center" wrapText="1"/>
    </xf>
    <xf numFmtId="0" fontId="10" fillId="0" borderId="63" xfId="0" applyFont="1" applyBorder="1" applyAlignment="1">
      <alignment horizontal="center" wrapText="1"/>
    </xf>
    <xf numFmtId="0" fontId="10"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7" fillId="2" borderId="1"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15" xfId="0" applyFont="1" applyFill="1" applyBorder="1" applyAlignment="1">
      <alignment horizontal="center"/>
    </xf>
    <xf numFmtId="0" fontId="2" fillId="6" borderId="40" xfId="0" applyFont="1" applyFill="1" applyBorder="1" applyAlignment="1" applyProtection="1">
      <alignment horizontal="center" vertical="center" wrapText="1"/>
      <protection locked="0"/>
    </xf>
    <xf numFmtId="0" fontId="8" fillId="6" borderId="42" xfId="0" applyFont="1" applyFill="1" applyBorder="1" applyAlignment="1" applyProtection="1">
      <alignment horizontal="center" vertical="center" wrapText="1"/>
      <protection locked="0"/>
    </xf>
    <xf numFmtId="0" fontId="8" fillId="6" borderId="43" xfId="0" applyFont="1" applyFill="1" applyBorder="1" applyAlignment="1" applyProtection="1">
      <alignment horizontal="center" vertical="center" wrapText="1"/>
      <protection locked="0"/>
    </xf>
    <xf numFmtId="49" fontId="38" fillId="14" borderId="77" xfId="0" applyNumberFormat="1" applyFont="1" applyFill="1" applyBorder="1" applyAlignment="1">
      <alignment horizontal="center" vertical="center" wrapText="1"/>
    </xf>
    <xf numFmtId="0" fontId="40" fillId="14" borderId="74" xfId="0" applyFont="1" applyFill="1" applyBorder="1" applyAlignment="1">
      <alignment horizontal="center" vertical="center"/>
    </xf>
    <xf numFmtId="0" fontId="40" fillId="14" borderId="81" xfId="0" applyFont="1" applyFill="1" applyBorder="1" applyAlignment="1">
      <alignment horizontal="center" vertical="center"/>
    </xf>
    <xf numFmtId="0" fontId="2" fillId="6" borderId="68" xfId="0" applyFont="1" applyFill="1" applyBorder="1" applyAlignment="1" applyProtection="1">
      <alignment horizontal="center" vertical="center" wrapText="1"/>
      <protection locked="0"/>
    </xf>
    <xf numFmtId="0" fontId="2" fillId="6" borderId="0" xfId="0" applyFont="1" applyFill="1" applyAlignment="1" applyProtection="1">
      <alignment horizontal="center" vertical="center" wrapText="1"/>
      <protection locked="0"/>
    </xf>
    <xf numFmtId="49" fontId="38" fillId="14" borderId="77" xfId="0" applyNumberFormat="1" applyFont="1" applyFill="1" applyBorder="1" applyAlignment="1">
      <alignment horizontal="left" vertical="center"/>
    </xf>
    <xf numFmtId="49" fontId="38" fillId="14" borderId="81" xfId="0" applyNumberFormat="1" applyFont="1" applyFill="1" applyBorder="1" applyAlignment="1">
      <alignment horizontal="left" vertical="center"/>
    </xf>
    <xf numFmtId="0" fontId="2" fillId="6" borderId="41" xfId="0" applyFont="1" applyFill="1" applyBorder="1" applyAlignment="1" applyProtection="1">
      <alignment horizontal="center" vertical="center" wrapText="1"/>
      <protection locked="0"/>
    </xf>
    <xf numFmtId="0" fontId="2" fillId="6" borderId="42" xfId="0" applyFont="1" applyFill="1" applyBorder="1" applyAlignment="1" applyProtection="1">
      <alignment horizontal="center" vertical="center" wrapText="1"/>
      <protection locked="0"/>
    </xf>
    <xf numFmtId="0" fontId="2" fillId="6" borderId="43" xfId="0" applyFont="1" applyFill="1" applyBorder="1" applyAlignment="1" applyProtection="1">
      <alignment horizontal="center" vertical="center" wrapText="1"/>
      <protection locked="0"/>
    </xf>
    <xf numFmtId="0" fontId="40" fillId="14" borderId="78" xfId="0" applyFont="1" applyFill="1" applyBorder="1" applyAlignment="1">
      <alignment horizontal="center" vertical="center"/>
    </xf>
    <xf numFmtId="0" fontId="27" fillId="0" borderId="0" xfId="0" applyFont="1" applyAlignment="1">
      <alignment horizontal="left" vertical="center" wrapText="1"/>
    </xf>
    <xf numFmtId="0" fontId="6" fillId="0" borderId="46" xfId="1" applyFont="1" applyBorder="1" applyAlignment="1" applyProtection="1">
      <alignment horizontal="center" wrapText="1"/>
      <protection locked="0"/>
    </xf>
    <xf numFmtId="0" fontId="6" fillId="0" borderId="54" xfId="1" applyFont="1" applyBorder="1" applyAlignment="1" applyProtection="1">
      <alignment horizontal="center" wrapText="1"/>
      <protection locked="0"/>
    </xf>
    <xf numFmtId="0" fontId="20" fillId="6" borderId="27" xfId="0" applyFont="1" applyFill="1" applyBorder="1" applyAlignment="1" applyProtection="1">
      <alignment horizontal="center" vertical="center" wrapText="1"/>
      <protection locked="0"/>
    </xf>
    <xf numFmtId="0" fontId="2" fillId="6" borderId="28" xfId="0" applyFont="1" applyFill="1" applyBorder="1" applyAlignment="1" applyProtection="1">
      <alignment horizontal="center" vertical="center" wrapText="1"/>
      <protection locked="0"/>
    </xf>
    <xf numFmtId="0" fontId="2" fillId="6" borderId="29" xfId="0" applyFont="1" applyFill="1" applyBorder="1" applyAlignment="1" applyProtection="1">
      <alignment horizontal="center" vertical="center" wrapText="1"/>
      <protection locked="0"/>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0" fillId="6" borderId="67" xfId="0" applyFont="1" applyFill="1" applyBorder="1" applyAlignment="1" applyProtection="1">
      <alignment horizontal="center" vertical="center" wrapText="1"/>
      <protection locked="0"/>
    </xf>
    <xf numFmtId="169" fontId="38" fillId="14" borderId="73" xfId="0" applyNumberFormat="1" applyFont="1" applyFill="1" applyBorder="1" applyAlignment="1" applyProtection="1">
      <alignment horizontal="right" vertical="center"/>
      <protection locked="0"/>
    </xf>
  </cellXfs>
  <cellStyles count="12">
    <cellStyle name="Čárka 2" xfId="3" xr:uid="{00000000-0005-0000-0000-000000000000}"/>
    <cellStyle name="Čárka 2 2" xfId="9" xr:uid="{00000000-0005-0000-0000-000000000000}"/>
    <cellStyle name="Čárka 2 3" xfId="7" xr:uid="{00000000-0005-0000-0000-000000000000}"/>
    <cellStyle name="Měna" xfId="5" builtinId="4"/>
    <cellStyle name="Měna 2" xfId="10" xr:uid="{00000000-0005-0000-0000-000035000000}"/>
    <cellStyle name="Měna 3" xfId="8" xr:uid="{00000000-0005-0000-0000-000036000000}"/>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11" xr:uid="{2A0E5093-F1C5-4E93-94F9-4FBFDCD25AC4}"/>
    <cellStyle name="Normální 4" xfId="6" xr:uid="{1B675AC6-296E-4F00-A70B-6C75E3505E95}"/>
  </cellStyles>
  <dxfs count="10">
    <dxf>
      <font>
        <b/>
        <i val="0"/>
      </font>
      <fill>
        <patternFill patternType="solid">
          <bgColor rgb="FFFFFFFF"/>
        </patternFill>
      </fill>
      <border>
        <top style="medium">
          <color rgb="FF000000"/>
        </top>
        <bottom style="medium">
          <color rgb="FF000000"/>
        </bottom>
        <horizontal style="thin">
          <color rgb="FF000000"/>
        </horizontal>
      </border>
    </dxf>
    <dxf>
      <font>
        <b/>
        <i val="0"/>
      </font>
      <fill>
        <patternFill patternType="solid">
          <bgColor rgb="FFFFFFFF"/>
        </patternFill>
      </fill>
      <border>
        <right style="medium">
          <color rgb="FF000000"/>
        </right>
        <top style="medium">
          <color rgb="FF000000"/>
        </top>
        <bottom style="medium">
          <color rgb="FF000000"/>
        </bottom>
        <horizontal style="thin">
          <color rgb="FF000000"/>
        </horizontal>
      </border>
    </dxf>
    <dxf>
      <font>
        <b/>
        <i val="0"/>
      </font>
      <fill>
        <patternFill>
          <bgColor rgb="FFECECEC"/>
        </patternFill>
      </fill>
      <border>
        <top style="medium">
          <color rgb="FF000000"/>
        </top>
        <bottom style="medium">
          <color rgb="FF000000"/>
        </bottom>
      </border>
    </dxf>
    <dxf>
      <fill>
        <patternFill>
          <bgColor rgb="FFF0F0F0"/>
        </patternFill>
      </fill>
    </dxf>
    <dxf>
      <font>
        <b/>
        <i val="0"/>
      </font>
    </dxf>
    <dxf>
      <font>
        <b val="0"/>
        <i val="0"/>
      </font>
      <fill>
        <patternFill patternType="solid">
          <bgColor rgb="FFFFFFFF"/>
        </patternFill>
      </fill>
      <border>
        <right style="thin">
          <color rgb="FF000000"/>
        </right>
        <top style="medium">
          <color rgb="FF000000"/>
        </top>
        <bottom style="medium">
          <color rgb="FF000000"/>
        </bottom>
      </border>
    </dxf>
    <dxf>
      <font>
        <b/>
        <i val="0"/>
      </font>
      <fill>
        <patternFill>
          <bgColor rgb="FFA6A6A6"/>
        </patternFill>
      </fill>
      <border>
        <top style="medium">
          <color rgb="FF000000"/>
        </top>
      </border>
    </dxf>
    <dxf>
      <font>
        <b/>
        <i val="0"/>
      </font>
      <fill>
        <patternFill>
          <bgColor rgb="FFA6A6A6"/>
        </patternFill>
      </fill>
      <border>
        <bottom style="medium">
          <color rgb="FF000000"/>
        </bottom>
      </border>
    </dxf>
    <dxf>
      <border>
        <top style="medium">
          <color rgb="FF000000"/>
        </top>
        <bottom style="medium">
          <color rgb="FF000000"/>
        </bottom>
        <vertical style="thin">
          <color rgb="FF000000"/>
        </vertical>
      </border>
    </dxf>
    <dxf>
      <border>
        <left style="medium">
          <color auto="1"/>
        </left>
        <right style="medium">
          <color auto="1"/>
        </right>
        <top style="medium">
          <color auto="1"/>
        </top>
        <bottom style="medium">
          <color auto="1"/>
        </bottom>
      </border>
    </dxf>
  </dxfs>
  <tableStyles count="2" defaultTableStyle="TableStyleMedium9" defaultPivotStyle="PivotStyleLight16">
    <tableStyle name="Styl průřezu 1" pivot="0" table="0" count="1" xr9:uid="{DFC62E91-F3AB-41CF-A96B-8B0CCE3843C5}">
      <tableStyleElement type="wholeTable" dxfId="9"/>
    </tableStyle>
    <tableStyle name="UHK styl" table="0" count="9" xr9:uid="{00753502-C912-4A9B-8EC1-9D235C56EBE5}">
      <tableStyleElement type="wholeTable" dxfId="8"/>
      <tableStyleElement type="headerRow" dxfId="7"/>
      <tableStyleElement type="totalRow" dxfId="6"/>
      <tableStyleElement type="firstColumn" dxfId="5"/>
      <tableStyleElement type="firstHeaderCell" dxfId="4"/>
      <tableStyleElement type="firstSubtotalRow" dxfId="3"/>
      <tableStyleElement type="first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izope1/AppData/Local/Temp/tmp4B01.tmp.g/Tabulkov&#225;%20p&#345;&#237;loha%20pro%20VZO&#26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izope1/AppData/Local/Microsoft/Windows/INetCache/Content.Outlook/4Q5AGEGW/Kopie%20-%20Tabulkov&#225;%20p&#345;&#237;loha%20pro%20VZO&#268;_opraveno_dle_dat_fakult24.4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ika "/>
      <sheetName val="2.1"/>
      <sheetName val="2.2"/>
      <sheetName val="2.3"/>
      <sheetName val="2.4"/>
      <sheetName val="2.5"/>
      <sheetName val="2.6 "/>
      <sheetName val="2.7"/>
      <sheetName val="3.1"/>
      <sheetName val="3.2"/>
      <sheetName val="3.3"/>
      <sheetName val="3.4"/>
      <sheetName val="4.1"/>
      <sheetName val="5.1"/>
      <sheetName val="6.1"/>
      <sheetName val="6.2"/>
      <sheetName val="6.3"/>
      <sheetName val="6.4"/>
      <sheetName val="6.5"/>
      <sheetName val="6.6"/>
      <sheetName val="7.1"/>
      <sheetName val="7.2 zkrácená"/>
      <sheetName val="7.2 rozšířená"/>
      <sheetName val="7.3"/>
      <sheetName val="8.1"/>
      <sheetName val="8.2"/>
      <sheetName val="8.3"/>
      <sheetName val="8.4"/>
      <sheetName val="12.1"/>
      <sheetName val="12.2 "/>
    </sheetNames>
    <sheetDataSet>
      <sheetData sheetId="0"/>
      <sheetData sheetId="1"/>
      <sheetData sheetId="2"/>
      <sheetData sheetId="3">
        <row r="1">
          <cell r="A1" t="str">
            <v>Tab. 2.3: Joint/Double/Multiple Degree studijní programy realizované se zahraniční VŠ</v>
          </cell>
          <cell r="D1" t="str">
            <v>Souhrnné informace k tab. 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ika "/>
      <sheetName val="2.1"/>
      <sheetName val="2.2"/>
      <sheetName val="2.3"/>
      <sheetName val="2.4"/>
      <sheetName val="2.5.(UHK nemá)"/>
      <sheetName val="2.6 "/>
      <sheetName val="2.7"/>
      <sheetName val="3.1"/>
      <sheetName val="3.2"/>
      <sheetName val="3.3"/>
      <sheetName val="3.4"/>
      <sheetName val="4.1"/>
      <sheetName val="5.1"/>
      <sheetName val="6.1"/>
      <sheetName val="6.2"/>
      <sheetName val="6.3"/>
      <sheetName val="6.4"/>
      <sheetName val="6.5"/>
      <sheetName val="6.6"/>
      <sheetName val="7.1"/>
      <sheetName val="7.2 rozšířená"/>
      <sheetName val="7.3"/>
      <sheetName val="8.1"/>
      <sheetName val="8.2"/>
      <sheetName val="8.3"/>
      <sheetName val="8.4"/>
      <sheetName val="12.1"/>
      <sheetName val="12.2 "/>
    </sheetNames>
    <sheetDataSet>
      <sheetData sheetId="0"/>
      <sheetData sheetId="1"/>
      <sheetData sheetId="2"/>
      <sheetData sheetId="3">
        <row r="2">
          <cell r="A2" t="str">
            <v>Univerzita Hradec Králové</v>
          </cell>
        </row>
        <row r="3">
          <cell r="A3" t="str">
            <v>Název programu</v>
          </cell>
          <cell r="B3" t="str">
            <v>Biologie a ekologie</v>
          </cell>
        </row>
        <row r="4">
          <cell r="A4" t="str">
            <v>Partnerské organizace</v>
          </cell>
          <cell r="B4" t="str">
            <v>Pavol Jozef Šafárik University in Košice, Faculty of Science</v>
          </cell>
        </row>
        <row r="5">
          <cell r="A5" t="str">
            <v>Přidružené organizace</v>
          </cell>
          <cell r="B5" t="str">
            <v>Neurčeno</v>
          </cell>
        </row>
        <row r="6">
          <cell r="A6" t="str">
            <v>Počátek realizace programu</v>
          </cell>
          <cell r="B6">
            <v>2022</v>
          </cell>
        </row>
        <row r="7">
          <cell r="A7" t="str">
            <v>Druh programu (Joint/Double/Multiple Degree)</v>
          </cell>
          <cell r="B7" t="str">
            <v>Double degree</v>
          </cell>
        </row>
        <row r="8">
          <cell r="A8" t="str">
            <v>Délka studia (semestry)</v>
          </cell>
          <cell r="B8">
            <v>6</v>
          </cell>
        </row>
        <row r="9">
          <cell r="A9" t="str">
            <v>Typ programu (bakalářský, navazující magisterský, magisterský, doktorský)</v>
          </cell>
          <cell r="B9" t="str">
            <v>Bakalářské</v>
          </cell>
        </row>
        <row r="10">
          <cell r="A10" t="str">
            <v>Popis organizace studia, včetně příjímání studentů a ukončení</v>
          </cell>
          <cell r="B10" t="str">
            <v>v současné době je vypsané přijímací řízení</v>
          </cell>
        </row>
        <row r="11">
          <cell r="A11" t="str">
            <v>Jakým způsobem je vydáván diplom a dodatek k diplomu?</v>
          </cell>
          <cell r="B11" t="str">
            <v>zatím nejsou absolventi</v>
          </cell>
        </row>
        <row r="12">
          <cell r="A12" t="str">
            <v>Jakým způsobem jsou realizovány výměny studentů?</v>
          </cell>
          <cell r="B12" t="str">
            <v>výměny studentů nejsou realizované, zatím nebyli přijatí žádní studentí</v>
          </cell>
        </row>
        <row r="13">
          <cell r="A13" t="str">
            <v>Počet aktivních studií k 31. 12.</v>
          </cell>
          <cell r="B13">
            <v>1</v>
          </cell>
        </row>
        <row r="14">
          <cell r="A14" t="str">
            <v>Název programu</v>
          </cell>
          <cell r="B14" t="str">
            <v>Biologie se zaměřením na vzdělávání</v>
          </cell>
        </row>
        <row r="15">
          <cell r="A15" t="str">
            <v>Partnerské organizace</v>
          </cell>
          <cell r="B15" t="str">
            <v>Univerzita Konštantína Filozofa v Nitre</v>
          </cell>
        </row>
        <row r="16">
          <cell r="A16" t="str">
            <v>Přidružené organizace</v>
          </cell>
          <cell r="B16" t="str">
            <v>Neurčeno</v>
          </cell>
        </row>
        <row r="17">
          <cell r="A17" t="str">
            <v>Počátek realizace programu</v>
          </cell>
          <cell r="B17">
            <v>2022</v>
          </cell>
        </row>
        <row r="18">
          <cell r="A18" t="str">
            <v>Druh programu (Joint/Double/Multiple Degree)</v>
          </cell>
          <cell r="B18" t="str">
            <v>Double degree</v>
          </cell>
        </row>
        <row r="19">
          <cell r="A19" t="str">
            <v>Délka studia (semestry)</v>
          </cell>
          <cell r="B19">
            <v>6</v>
          </cell>
        </row>
        <row r="20">
          <cell r="A20" t="str">
            <v>Typ programu (bakalářský, navazující magisterský, magisterský, doktorský)</v>
          </cell>
          <cell r="B20" t="str">
            <v>Bakalářské</v>
          </cell>
        </row>
        <row r="21">
          <cell r="A21" t="str">
            <v>Popis organizace studia, včetně příjímání studentů a ukončení</v>
          </cell>
          <cell r="B21" t="str">
            <v>v současné době je vypsané přijímací řízení</v>
          </cell>
        </row>
        <row r="22">
          <cell r="A22" t="str">
            <v>Jakým způsobem je vydáván diplom a dodatek k diplomu?</v>
          </cell>
          <cell r="B22" t="str">
            <v>zatím nejsou absolventi</v>
          </cell>
        </row>
        <row r="23">
          <cell r="A23" t="str">
            <v>Jakým způsobem jsou realizovány výměny studentů?</v>
          </cell>
          <cell r="B23" t="str">
            <v>výměny studentů nejsou realizované, zatím nebyli přijatí žádní studentí</v>
          </cell>
        </row>
        <row r="24">
          <cell r="A24" t="str">
            <v>Počet aktivních studií k 31. 12.</v>
          </cell>
          <cell r="B24">
            <v>1</v>
          </cell>
        </row>
        <row r="25">
          <cell r="A25" t="str">
            <v>Název programu</v>
          </cell>
          <cell r="B25" t="str">
            <v>Ekonomika a management</v>
          </cell>
        </row>
        <row r="26">
          <cell r="A26" t="str">
            <v>Partnerské organizace</v>
          </cell>
          <cell r="B26" t="str">
            <v>Universitatea „1 Decembrie 1918” din Alba Iulia</v>
          </cell>
        </row>
        <row r="27">
          <cell r="A27" t="str">
            <v>Přidružené organizace</v>
          </cell>
          <cell r="B27" t="str">
            <v>Neurčeno</v>
          </cell>
        </row>
        <row r="28">
          <cell r="A28" t="str">
            <v>Počátek realizace programu</v>
          </cell>
          <cell r="B28">
            <v>2022</v>
          </cell>
        </row>
        <row r="29">
          <cell r="A29" t="str">
            <v>Druh programu (Joint/Double/Multiple Degree)</v>
          </cell>
          <cell r="B29" t="str">
            <v>Double degree</v>
          </cell>
        </row>
        <row r="30">
          <cell r="A30" t="str">
            <v>Délka studia (semestry)</v>
          </cell>
          <cell r="B30">
            <v>2</v>
          </cell>
        </row>
        <row r="31">
          <cell r="A31" t="str">
            <v>Typ programu (bakalářský, navazující magisterský, magisterský, doktorský)</v>
          </cell>
          <cell r="B31" t="str">
            <v>Navazující magisterské</v>
          </cell>
        </row>
        <row r="32">
          <cell r="A32" t="str">
            <v>Popis organizace studia, včetně příjímání studentů a ukončení</v>
          </cell>
          <cell r="B32" t="str">
            <v>v současné době je vypsané přijímací řízení</v>
          </cell>
        </row>
        <row r="33">
          <cell r="A33" t="str">
            <v>Jakým způsobem je vydáván diplom a dodatek k diplomu?</v>
          </cell>
          <cell r="B33" t="str">
            <v>zatím nejsou absolventi</v>
          </cell>
        </row>
        <row r="34">
          <cell r="A34" t="str">
            <v>Jakým způsobem jsou realizovány výměny studentů?</v>
          </cell>
          <cell r="B34" t="str">
            <v>výměny studentů nejsou realizované, zatím nebyli přijatí žádní studentí</v>
          </cell>
        </row>
        <row r="35">
          <cell r="A35" t="str">
            <v>Počet aktivních studií k 31. 12.</v>
          </cell>
          <cell r="B35">
            <v>1</v>
          </cell>
        </row>
        <row r="36">
          <cell r="A36" t="str">
            <v>Název programu</v>
          </cell>
          <cell r="B36" t="str">
            <v>Fyzika se zaměřením na vzdělávání</v>
          </cell>
        </row>
        <row r="37">
          <cell r="A37" t="str">
            <v>Partnerské organizace</v>
          </cell>
          <cell r="B37" t="str">
            <v>Univerzita Konštantína Filozofa v Nitre</v>
          </cell>
        </row>
        <row r="38">
          <cell r="A38" t="str">
            <v>Přidružené organizace</v>
          </cell>
          <cell r="B38" t="str">
            <v>Neurčeno</v>
          </cell>
        </row>
        <row r="39">
          <cell r="A39" t="str">
            <v>Počátek realizace programu</v>
          </cell>
          <cell r="B39">
            <v>2022</v>
          </cell>
        </row>
        <row r="40">
          <cell r="A40" t="str">
            <v>Druh programu (Joint/Double/Multiple Degree)</v>
          </cell>
          <cell r="B40" t="str">
            <v>Double degree</v>
          </cell>
        </row>
        <row r="41">
          <cell r="A41" t="str">
            <v>Délka studia (semestry)</v>
          </cell>
          <cell r="B41">
            <v>6</v>
          </cell>
        </row>
        <row r="42">
          <cell r="A42" t="str">
            <v>Typ programu (bakalářský, navazující magisterský, magisterský, doktorský)</v>
          </cell>
          <cell r="B42" t="str">
            <v>Bakalářské</v>
          </cell>
        </row>
        <row r="43">
          <cell r="A43" t="str">
            <v>Popis organizace studia, včetně příjímání studentů a ukončení</v>
          </cell>
          <cell r="B43" t="str">
            <v>v současné době je vypsané přijímací řízení</v>
          </cell>
        </row>
        <row r="44">
          <cell r="A44" t="str">
            <v>Jakým způsobem je vydáván diplom a dodatek k diplomu?</v>
          </cell>
          <cell r="B44" t="str">
            <v>zatím nejsou absolventi</v>
          </cell>
        </row>
        <row r="45">
          <cell r="A45" t="str">
            <v>Jakým způsobem jsou realizovány výměny studentů?</v>
          </cell>
          <cell r="B45" t="str">
            <v>výměny studentů nejsou realizované, zatím nebyli přijatí žádní studentí</v>
          </cell>
        </row>
        <row r="46">
          <cell r="A46" t="str">
            <v>Počet aktivních studií k 31. 12.</v>
          </cell>
          <cell r="B46">
            <v>1</v>
          </cell>
        </row>
        <row r="47">
          <cell r="A47" t="str">
            <v>Název programu</v>
          </cell>
          <cell r="B47" t="str">
            <v>Historie</v>
          </cell>
        </row>
        <row r="48">
          <cell r="A48" t="str">
            <v>Partnerské organizace</v>
          </cell>
          <cell r="B48" t="str">
            <v>Univerzita Konštantína Filozofa v Nitre</v>
          </cell>
        </row>
        <row r="49">
          <cell r="A49" t="str">
            <v>Přidružené organizace</v>
          </cell>
          <cell r="B49" t="str">
            <v>Neurčeno</v>
          </cell>
        </row>
        <row r="50">
          <cell r="A50" t="str">
            <v>Počátek realizace programu</v>
          </cell>
          <cell r="B50">
            <v>2021</v>
          </cell>
        </row>
        <row r="51">
          <cell r="A51" t="str">
            <v>Druh programu (Joint/Double/Multiple Degree)</v>
          </cell>
          <cell r="B51" t="str">
            <v>Double degree</v>
          </cell>
        </row>
        <row r="52">
          <cell r="A52" t="str">
            <v>Délka studia (semestry)</v>
          </cell>
          <cell r="B52">
            <v>2</v>
          </cell>
        </row>
        <row r="53">
          <cell r="A53" t="str">
            <v>Typ programu (bakalářský, navazující magisterský, magisterský, doktorský)</v>
          </cell>
          <cell r="B53" t="str">
            <v>Navazující magisterské</v>
          </cell>
        </row>
        <row r="54">
          <cell r="A54" t="str">
            <v>Popis organizace studia, včetně příjímání studentů a ukončení</v>
          </cell>
          <cell r="B54" t="str">
            <v>v současné době je vypsané přijímací řízení</v>
          </cell>
        </row>
        <row r="55">
          <cell r="A55" t="str">
            <v>Jakým způsobem je vydáván diplom a dodatek k diplomu?</v>
          </cell>
          <cell r="B55" t="str">
            <v>zatím nejsou absolventi</v>
          </cell>
        </row>
        <row r="56">
          <cell r="A56" t="str">
            <v>Jakým způsobem jsou realizovány výměny studentů?</v>
          </cell>
          <cell r="B56" t="str">
            <v>výměny studentů nejsou realizované, zatím nebyli přijatí žádní studentí</v>
          </cell>
        </row>
        <row r="57">
          <cell r="A57" t="str">
            <v>Počet aktivních studií k 31. 12.</v>
          </cell>
          <cell r="B57">
            <v>1</v>
          </cell>
        </row>
        <row r="58">
          <cell r="A58" t="str">
            <v>Název programu</v>
          </cell>
          <cell r="B58" t="str">
            <v>Hra na nástroj se zaměřením na vzdělávání - double degree</v>
          </cell>
        </row>
        <row r="59">
          <cell r="A59" t="str">
            <v>Partnerské organizace</v>
          </cell>
          <cell r="B59" t="str">
            <v>Katolícka univerzita v Ružomberku</v>
          </cell>
        </row>
        <row r="60">
          <cell r="A60" t="str">
            <v>Přidružené organizace</v>
          </cell>
          <cell r="B60" t="str">
            <v>Neurčeno</v>
          </cell>
        </row>
        <row r="61">
          <cell r="A61" t="str">
            <v>Počátek realizace programu</v>
          </cell>
          <cell r="B61">
            <v>2021</v>
          </cell>
        </row>
        <row r="62">
          <cell r="A62" t="str">
            <v>Druh programu (Joint/Double/Multiple Degree)</v>
          </cell>
          <cell r="B62" t="str">
            <v>Double degree</v>
          </cell>
        </row>
        <row r="63">
          <cell r="A63" t="str">
            <v>Délka studia (semestry)</v>
          </cell>
          <cell r="B63">
            <v>6</v>
          </cell>
        </row>
        <row r="64">
          <cell r="A64" t="str">
            <v>Typ programu (bakalářský, navazující magisterský, magisterský, doktorský)</v>
          </cell>
          <cell r="B64" t="str">
            <v>Bakalářské</v>
          </cell>
        </row>
        <row r="65">
          <cell r="A65" t="str">
            <v>Popis organizace studia, včetně příjímání studentů a ukončení</v>
          </cell>
          <cell r="B65" t="str">
            <v>v současné době je vypsané přijímací řízení</v>
          </cell>
        </row>
        <row r="66">
          <cell r="A66" t="str">
            <v>Jakým způsobem je vydáván diplom a dodatek k diplomu?</v>
          </cell>
          <cell r="B66" t="str">
            <v>zatím nejsou absolventi</v>
          </cell>
        </row>
        <row r="67">
          <cell r="A67" t="str">
            <v>Jakým způsobem jsou realizovány výměny studentů?</v>
          </cell>
          <cell r="B67" t="str">
            <v>výměny studentů nejsou realizované, zatím nebyli přijatí žádní studentí</v>
          </cell>
        </row>
        <row r="68">
          <cell r="A68" t="str">
            <v>Počet aktivních studií k 31. 12.</v>
          </cell>
          <cell r="B68">
            <v>1</v>
          </cell>
        </row>
        <row r="69">
          <cell r="A69" t="str">
            <v>Název programu</v>
          </cell>
          <cell r="B69" t="str">
            <v>Chemie se zaměřením na vzdělávání</v>
          </cell>
        </row>
        <row r="70">
          <cell r="A70" t="str">
            <v>Partnerské organizace</v>
          </cell>
          <cell r="B70" t="str">
            <v>Univerzita Konštantína Filozofa v Nitre</v>
          </cell>
        </row>
        <row r="71">
          <cell r="A71" t="str">
            <v>Přidružené organizace</v>
          </cell>
          <cell r="B71" t="str">
            <v>Neurčeno</v>
          </cell>
        </row>
        <row r="72">
          <cell r="A72" t="str">
            <v>Počátek realizace programu</v>
          </cell>
          <cell r="B72">
            <v>2022</v>
          </cell>
        </row>
        <row r="73">
          <cell r="A73" t="str">
            <v>Druh programu (Joint/Double/Multiple Degree)</v>
          </cell>
          <cell r="B73" t="str">
            <v>Double degree</v>
          </cell>
        </row>
        <row r="74">
          <cell r="A74" t="str">
            <v>Délka studia (semestry)</v>
          </cell>
          <cell r="B74">
            <v>6</v>
          </cell>
        </row>
        <row r="75">
          <cell r="A75" t="str">
            <v>Typ programu (bakalářský, navazující magisterský, magisterský, doktorský)</v>
          </cell>
          <cell r="B75" t="str">
            <v>Bakalářské</v>
          </cell>
        </row>
        <row r="76">
          <cell r="A76" t="str">
            <v>Popis organizace studia, včetně příjímání studentů a ukončení</v>
          </cell>
          <cell r="B76" t="str">
            <v>v současné době je vypsané přijímací řízení</v>
          </cell>
        </row>
        <row r="77">
          <cell r="A77" t="str">
            <v>Jakým způsobem je vydáván diplom a dodatek k diplomu?</v>
          </cell>
          <cell r="B77" t="str">
            <v>zatím nejsou absolventi</v>
          </cell>
        </row>
        <row r="78">
          <cell r="A78" t="str">
            <v>Jakým způsobem jsou realizovány výměny studentů?</v>
          </cell>
          <cell r="B78" t="str">
            <v>výměny studentů nejsou realizované, zatím nebyli přijatí žádní studentí</v>
          </cell>
        </row>
        <row r="79">
          <cell r="A79" t="str">
            <v>Počet aktivních studií k 31. 12.</v>
          </cell>
          <cell r="B79">
            <v>1</v>
          </cell>
        </row>
        <row r="80">
          <cell r="A80" t="str">
            <v>Název programu</v>
          </cell>
          <cell r="B80" t="str">
            <v>Informatika se zaměřením na vzdělávání</v>
          </cell>
        </row>
        <row r="81">
          <cell r="A81" t="str">
            <v>Partnerské organizace</v>
          </cell>
          <cell r="B81" t="str">
            <v>Univerzita Konštantína Filozofa v Nitre</v>
          </cell>
        </row>
        <row r="82">
          <cell r="A82" t="str">
            <v>Přidružené organizace</v>
          </cell>
          <cell r="B82" t="str">
            <v>Neurčeno</v>
          </cell>
        </row>
        <row r="83">
          <cell r="A83" t="str">
            <v>Počátek realizace programu</v>
          </cell>
          <cell r="B83">
            <v>2022</v>
          </cell>
        </row>
        <row r="84">
          <cell r="A84" t="str">
            <v>Druh programu (Joint/Double/Multiple Degree)</v>
          </cell>
          <cell r="B84" t="str">
            <v>Double degree</v>
          </cell>
        </row>
        <row r="85">
          <cell r="A85" t="str">
            <v>Délka studia (semestry)</v>
          </cell>
          <cell r="B85">
            <v>6</v>
          </cell>
        </row>
        <row r="86">
          <cell r="A86" t="str">
            <v>Typ programu (bakalářský, navazující magisterský, magisterský, doktorský)</v>
          </cell>
          <cell r="B86" t="str">
            <v>Bakalářské</v>
          </cell>
        </row>
        <row r="87">
          <cell r="A87" t="str">
            <v>Popis organizace studia, včetně příjímání studentů a ukončení</v>
          </cell>
          <cell r="B87" t="str">
            <v>v současné době je vypsané přijímací řízení</v>
          </cell>
        </row>
        <row r="88">
          <cell r="A88" t="str">
            <v>Jakým způsobem je vydáván diplom a dodatek k diplomu?</v>
          </cell>
          <cell r="B88" t="str">
            <v>zatím nejsou absolventi</v>
          </cell>
        </row>
        <row r="89">
          <cell r="A89" t="str">
            <v>Jakým způsobem jsou realizovány výměny studentů?</v>
          </cell>
          <cell r="B89" t="str">
            <v>výměny studentů nejsou realizované, zatím nebyli přijatí žádní studentí</v>
          </cell>
        </row>
        <row r="90">
          <cell r="A90" t="str">
            <v>Počet aktivních studií k 31. 12.</v>
          </cell>
          <cell r="B90">
            <v>1</v>
          </cell>
        </row>
        <row r="91">
          <cell r="A91" t="str">
            <v>Název programu</v>
          </cell>
          <cell r="B91" t="str">
            <v>Matematika se zaměřením na vzdělávání</v>
          </cell>
        </row>
        <row r="92">
          <cell r="A92" t="str">
            <v>Partnerské organizace</v>
          </cell>
          <cell r="B92" t="str">
            <v>Univerzita Konštantína Filozofa v Nitre</v>
          </cell>
        </row>
        <row r="93">
          <cell r="A93" t="str">
            <v>Přidružené organizace</v>
          </cell>
          <cell r="B93" t="str">
            <v>Neurčeno</v>
          </cell>
        </row>
        <row r="94">
          <cell r="A94" t="str">
            <v>Počátek realizace programu</v>
          </cell>
          <cell r="B94">
            <v>2022</v>
          </cell>
        </row>
        <row r="95">
          <cell r="A95" t="str">
            <v>Druh programu (Joint/Double/Multiple Degree)</v>
          </cell>
          <cell r="B95" t="str">
            <v>Double degree</v>
          </cell>
        </row>
        <row r="96">
          <cell r="A96" t="str">
            <v>Délka studia (semestry)</v>
          </cell>
          <cell r="B96">
            <v>6</v>
          </cell>
        </row>
        <row r="97">
          <cell r="A97" t="str">
            <v>Typ programu (bakalářský, navazující magisterský, magisterský, doktorský)</v>
          </cell>
          <cell r="B97" t="str">
            <v>Bakalářské</v>
          </cell>
        </row>
        <row r="98">
          <cell r="A98" t="str">
            <v>Popis organizace studia, včetně příjímání studentů a ukončení</v>
          </cell>
          <cell r="B98" t="str">
            <v>v současné době je vypsané přijímací řízení</v>
          </cell>
        </row>
        <row r="99">
          <cell r="A99" t="str">
            <v>Jakým způsobem je vydáván diplom a dodatek k diplomu?</v>
          </cell>
          <cell r="B99" t="str">
            <v>zatím nejsou absolventi</v>
          </cell>
        </row>
        <row r="100">
          <cell r="A100" t="str">
            <v>Jakým způsobem jsou realizovány výměny studentů?</v>
          </cell>
          <cell r="B100" t="str">
            <v>výměny studentů nejsou realizované, zatím nebyli přijatí žádní studentí</v>
          </cell>
        </row>
        <row r="101">
          <cell r="A101" t="str">
            <v>Počet aktivních studií k 31. 12.</v>
          </cell>
          <cell r="B101">
            <v>1</v>
          </cell>
        </row>
        <row r="102">
          <cell r="A102" t="str">
            <v>Název programu</v>
          </cell>
          <cell r="B102" t="str">
            <v>Political Science</v>
          </cell>
        </row>
        <row r="103">
          <cell r="A103" t="str">
            <v>Partnerské organizace</v>
          </cell>
          <cell r="B103" t="str">
            <v>Pontifical Xavierian University, Cali</v>
          </cell>
        </row>
        <row r="104">
          <cell r="A104" t="str">
            <v>Přidružené organizace</v>
          </cell>
          <cell r="B104" t="str">
            <v>Neurčeno</v>
          </cell>
        </row>
        <row r="105">
          <cell r="A105" t="str">
            <v>Počátek realizace programu</v>
          </cell>
          <cell r="B105">
            <v>2020</v>
          </cell>
        </row>
        <row r="106">
          <cell r="A106" t="str">
            <v>Druh programu (Joint/Double/Multiple Degree)</v>
          </cell>
          <cell r="B106" t="str">
            <v>Double degree</v>
          </cell>
        </row>
        <row r="107">
          <cell r="A107" t="str">
            <v>Délka studia (semestry)</v>
          </cell>
          <cell r="B107">
            <v>3</v>
          </cell>
        </row>
        <row r="108">
          <cell r="A108" t="str">
            <v>Typ programu (bakalářský, navazující magisterský, magisterský, doktorský)</v>
          </cell>
          <cell r="B108" t="str">
            <v>Bakalářské</v>
          </cell>
        </row>
        <row r="109">
          <cell r="A109" t="str">
            <v>Popis organizace studia, včetně příjímání studentů a ukončení</v>
          </cell>
          <cell r="B109" t="str">
            <v>v současné době je vypsané přijímací řízení</v>
          </cell>
        </row>
        <row r="110">
          <cell r="A110" t="str">
            <v>Jakým způsobem je vydáván diplom a dodatek k diplomu?</v>
          </cell>
          <cell r="B110" t="str">
            <v>zatím nejsou absolventi</v>
          </cell>
        </row>
        <row r="111">
          <cell r="A111" t="str">
            <v>Jakým způsobem jsou realizovány výměny studentů?</v>
          </cell>
          <cell r="B111" t="str">
            <v>výměny studentů nejsou realizované, zatím nebyli přijatí žádní studentí</v>
          </cell>
        </row>
        <row r="112">
          <cell r="A112" t="str">
            <v>Počet aktivních studií k 31. 12.</v>
          </cell>
          <cell r="B112">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topLeftCell="A34" zoomScaleNormal="100" workbookViewId="0">
      <selection sqref="A1:B1"/>
    </sheetView>
  </sheetViews>
  <sheetFormatPr defaultColWidth="9.08984375" defaultRowHeight="14.5" x14ac:dyDescent="0.35"/>
  <cols>
    <col min="1" max="1" width="35.08984375" style="51" customWidth="1"/>
    <col min="2" max="2" width="153.453125" style="50" customWidth="1"/>
  </cols>
  <sheetData>
    <row r="1" spans="1:2" ht="45" customHeight="1" x14ac:dyDescent="0.35">
      <c r="A1" s="494" t="s">
        <v>428</v>
      </c>
      <c r="B1" s="495"/>
    </row>
    <row r="2" spans="1:2" ht="15" customHeight="1" x14ac:dyDescent="0.35">
      <c r="A2" s="113"/>
      <c r="B2" s="113"/>
    </row>
    <row r="3" spans="1:2" ht="20.149999999999999" customHeight="1" x14ac:dyDescent="0.35">
      <c r="A3" s="114" t="s">
        <v>108</v>
      </c>
      <c r="B3" s="112"/>
    </row>
    <row r="4" spans="1:2" ht="30" customHeight="1" x14ac:dyDescent="0.35">
      <c r="A4" s="496" t="s">
        <v>124</v>
      </c>
      <c r="B4" s="497"/>
    </row>
    <row r="5" spans="1:2" ht="30" customHeight="1" x14ac:dyDescent="0.35">
      <c r="A5" s="491" t="s">
        <v>109</v>
      </c>
      <c r="B5" s="492"/>
    </row>
    <row r="6" spans="1:2" ht="15" customHeight="1" x14ac:dyDescent="0.35">
      <c r="A6" s="491" t="s">
        <v>110</v>
      </c>
      <c r="B6" s="492"/>
    </row>
    <row r="7" spans="1:2" ht="30.75" customHeight="1" x14ac:dyDescent="0.35">
      <c r="A7" s="491" t="s">
        <v>429</v>
      </c>
      <c r="B7" s="492"/>
    </row>
    <row r="8" spans="1:2" ht="15" customHeight="1" x14ac:dyDescent="0.35">
      <c r="A8" s="491" t="s">
        <v>452</v>
      </c>
      <c r="B8" s="492"/>
    </row>
    <row r="9" spans="1:2" ht="15" customHeight="1" x14ac:dyDescent="0.35">
      <c r="A9" s="491" t="s">
        <v>431</v>
      </c>
      <c r="B9" s="492"/>
    </row>
    <row r="10" spans="1:2" ht="15" customHeight="1" x14ac:dyDescent="0.35">
      <c r="A10" s="493"/>
      <c r="B10" s="493"/>
    </row>
    <row r="11" spans="1:2" ht="18.5" x14ac:dyDescent="0.35">
      <c r="A11" s="94" t="s">
        <v>67</v>
      </c>
      <c r="B11" s="94" t="s">
        <v>68</v>
      </c>
    </row>
    <row r="12" spans="1:2" ht="49.5" customHeight="1" x14ac:dyDescent="0.35">
      <c r="A12" s="43" t="s">
        <v>392</v>
      </c>
      <c r="B12" s="48" t="s">
        <v>520</v>
      </c>
    </row>
    <row r="13" spans="1:2" ht="43.5" x14ac:dyDescent="0.35">
      <c r="A13" s="41" t="s">
        <v>393</v>
      </c>
      <c r="B13" s="42" t="s">
        <v>521</v>
      </c>
    </row>
    <row r="14" spans="1:2" ht="92.25" customHeight="1" x14ac:dyDescent="0.35">
      <c r="A14" s="43" t="s">
        <v>394</v>
      </c>
      <c r="B14" s="48" t="s">
        <v>449</v>
      </c>
    </row>
    <row r="15" spans="1:2" ht="101.5" x14ac:dyDescent="0.35">
      <c r="A15" s="41" t="s">
        <v>395</v>
      </c>
      <c r="B15" s="49" t="s">
        <v>522</v>
      </c>
    </row>
    <row r="16" spans="1:2" ht="58" x14ac:dyDescent="0.35">
      <c r="A16" s="43" t="s">
        <v>396</v>
      </c>
      <c r="B16" s="48" t="s">
        <v>523</v>
      </c>
    </row>
    <row r="17" spans="1:2" s="118" customFormat="1" ht="43.5" x14ac:dyDescent="0.35">
      <c r="A17" s="164" t="s">
        <v>596</v>
      </c>
      <c r="B17" s="165" t="s">
        <v>564</v>
      </c>
    </row>
    <row r="18" spans="1:2" s="118" customFormat="1" ht="43.5" x14ac:dyDescent="0.35">
      <c r="A18" s="162" t="s">
        <v>565</v>
      </c>
      <c r="B18" s="163" t="s">
        <v>524</v>
      </c>
    </row>
    <row r="19" spans="1:2" s="118" customFormat="1" ht="58" x14ac:dyDescent="0.35">
      <c r="A19" s="164" t="s">
        <v>591</v>
      </c>
      <c r="B19" s="165" t="s">
        <v>594</v>
      </c>
    </row>
    <row r="20" spans="1:2" ht="43.5" x14ac:dyDescent="0.35">
      <c r="A20" s="43" t="s">
        <v>397</v>
      </c>
      <c r="B20" s="48" t="s">
        <v>525</v>
      </c>
    </row>
    <row r="21" spans="1:2" ht="63.75" customHeight="1" x14ac:dyDescent="0.35">
      <c r="A21" s="41" t="s">
        <v>398</v>
      </c>
      <c r="B21" s="49" t="s">
        <v>526</v>
      </c>
    </row>
    <row r="22" spans="1:2" ht="78" customHeight="1" x14ac:dyDescent="0.35">
      <c r="A22" s="43" t="s">
        <v>399</v>
      </c>
      <c r="B22" s="48" t="s">
        <v>573</v>
      </c>
    </row>
    <row r="23" spans="1:2" ht="43.5" x14ac:dyDescent="0.35">
      <c r="A23" s="41" t="s">
        <v>380</v>
      </c>
      <c r="B23" s="49" t="s">
        <v>450</v>
      </c>
    </row>
    <row r="24" spans="1:2" ht="72.5" x14ac:dyDescent="0.35">
      <c r="A24" s="43" t="s">
        <v>400</v>
      </c>
      <c r="B24" s="48" t="s">
        <v>527</v>
      </c>
    </row>
    <row r="25" spans="1:2" ht="145" x14ac:dyDescent="0.35">
      <c r="A25" s="41" t="s">
        <v>401</v>
      </c>
      <c r="B25" s="49" t="s">
        <v>567</v>
      </c>
    </row>
    <row r="26" spans="1:2" s="118" customFormat="1" ht="61.5" customHeight="1" x14ac:dyDescent="0.35">
      <c r="A26" s="43" t="s">
        <v>448</v>
      </c>
      <c r="B26" s="48" t="s">
        <v>568</v>
      </c>
    </row>
    <row r="27" spans="1:2" s="118" customFormat="1" ht="43.5" x14ac:dyDescent="0.35">
      <c r="A27" s="41" t="s">
        <v>533</v>
      </c>
      <c r="B27" s="49" t="s">
        <v>528</v>
      </c>
    </row>
    <row r="28" spans="1:2" ht="72.5" x14ac:dyDescent="0.35">
      <c r="A28" s="43" t="s">
        <v>430</v>
      </c>
      <c r="B28" s="48" t="s">
        <v>480</v>
      </c>
    </row>
    <row r="29" spans="1:2" ht="72.5" x14ac:dyDescent="0.35">
      <c r="A29" s="166" t="s">
        <v>422</v>
      </c>
      <c r="B29" s="49" t="s">
        <v>557</v>
      </c>
    </row>
    <row r="30" spans="1:2" s="118" customFormat="1" ht="47.25" customHeight="1" x14ac:dyDescent="0.35">
      <c r="A30" s="43" t="s">
        <v>463</v>
      </c>
      <c r="B30" s="48" t="s">
        <v>569</v>
      </c>
    </row>
    <row r="31" spans="1:2" ht="101.5" x14ac:dyDescent="0.35">
      <c r="A31" s="41" t="s">
        <v>423</v>
      </c>
      <c r="B31" s="49" t="s">
        <v>451</v>
      </c>
    </row>
    <row r="32" spans="1:2" ht="72.5" x14ac:dyDescent="0.35">
      <c r="A32" s="43" t="s">
        <v>404</v>
      </c>
      <c r="B32" s="48" t="s">
        <v>477</v>
      </c>
    </row>
    <row r="33" spans="1:2" s="118" customFormat="1" ht="91.5" customHeight="1" x14ac:dyDescent="0.35">
      <c r="A33" s="41" t="s">
        <v>405</v>
      </c>
      <c r="B33" s="49" t="s">
        <v>558</v>
      </c>
    </row>
    <row r="34" spans="1:2" s="118" customFormat="1" ht="43.5" x14ac:dyDescent="0.35">
      <c r="A34" s="43" t="s">
        <v>478</v>
      </c>
      <c r="B34" s="48" t="s">
        <v>592</v>
      </c>
    </row>
    <row r="35" spans="1:2" s="118" customFormat="1" ht="58" x14ac:dyDescent="0.35">
      <c r="A35" s="41" t="s">
        <v>406</v>
      </c>
      <c r="B35" s="49" t="s">
        <v>559</v>
      </c>
    </row>
    <row r="36" spans="1:2" s="118" customFormat="1" ht="58" x14ac:dyDescent="0.35">
      <c r="A36" s="43" t="s">
        <v>407</v>
      </c>
      <c r="B36" s="48" t="s">
        <v>131</v>
      </c>
    </row>
    <row r="37" spans="1:2" s="118" customFormat="1" ht="58" x14ac:dyDescent="0.35">
      <c r="A37" s="41" t="s">
        <v>447</v>
      </c>
      <c r="B37" s="49" t="s">
        <v>410</v>
      </c>
    </row>
    <row r="38" spans="1:2" s="118" customFormat="1" ht="72.5" x14ac:dyDescent="0.35">
      <c r="A38" s="43" t="s">
        <v>408</v>
      </c>
      <c r="B38" s="48" t="s">
        <v>570</v>
      </c>
    </row>
    <row r="39" spans="1:2" s="118" customFormat="1" ht="30" customHeight="1" x14ac:dyDescent="0.35">
      <c r="A39" s="41" t="s">
        <v>402</v>
      </c>
      <c r="B39" s="49" t="s">
        <v>560</v>
      </c>
    </row>
    <row r="40" spans="1:2" s="118" customFormat="1" ht="58" x14ac:dyDescent="0.35">
      <c r="A40" s="43" t="s">
        <v>403</v>
      </c>
      <c r="B40" s="48" t="s">
        <v>419</v>
      </c>
    </row>
    <row r="41" spans="1:2" x14ac:dyDescent="0.35">
      <c r="A41"/>
      <c r="B41"/>
    </row>
    <row r="42" spans="1:2" x14ac:dyDescent="0.35">
      <c r="A42"/>
      <c r="B42"/>
    </row>
    <row r="43" spans="1:2" x14ac:dyDescent="0.35">
      <c r="A43"/>
      <c r="B43"/>
    </row>
    <row r="44" spans="1:2" x14ac:dyDescent="0.35">
      <c r="A44"/>
      <c r="B44"/>
    </row>
    <row r="45" spans="1:2" x14ac:dyDescent="0.35">
      <c r="A45"/>
      <c r="B45"/>
    </row>
    <row r="46" spans="1:2" x14ac:dyDescent="0.35">
      <c r="A46"/>
      <c r="B46"/>
    </row>
    <row r="47" spans="1:2" x14ac:dyDescent="0.35">
      <c r="A47"/>
      <c r="B47"/>
    </row>
    <row r="48" spans="1:2" x14ac:dyDescent="0.3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90"/>
  <sheetViews>
    <sheetView topLeftCell="A86" zoomScaleNormal="100" workbookViewId="0">
      <selection activeCell="N88" sqref="N88"/>
    </sheetView>
  </sheetViews>
  <sheetFormatPr defaultColWidth="9.08984375" defaultRowHeight="13" x14ac:dyDescent="0.3"/>
  <cols>
    <col min="1" max="1" width="47.6328125" style="2" customWidth="1"/>
    <col min="2" max="2" width="6.6328125" style="3" customWidth="1"/>
    <col min="3" max="4" width="7.6328125" style="1" bestFit="1" customWidth="1"/>
    <col min="5" max="5" width="8.54296875" style="1" customWidth="1"/>
    <col min="6" max="6" width="7.453125" style="1" customWidth="1"/>
    <col min="7" max="7" width="8.6328125" style="1" customWidth="1"/>
    <col min="8" max="8" width="7.6328125" style="1" bestFit="1" customWidth="1"/>
    <col min="9" max="11" width="9.08984375" style="1"/>
    <col min="12" max="13" width="8.6328125" style="1" customWidth="1"/>
    <col min="14" max="16384" width="9.08984375" style="1"/>
  </cols>
  <sheetData>
    <row r="1" spans="1:23" ht="25.5" customHeight="1" x14ac:dyDescent="0.3">
      <c r="A1" s="499" t="s">
        <v>374</v>
      </c>
      <c r="B1" s="500"/>
      <c r="C1" s="500"/>
      <c r="D1" s="500"/>
      <c r="E1" s="500"/>
      <c r="F1" s="500"/>
      <c r="G1" s="500"/>
      <c r="H1" s="500"/>
      <c r="I1" s="500"/>
      <c r="J1" s="501"/>
      <c r="K1" s="502"/>
      <c r="M1" s="498"/>
      <c r="N1" s="498"/>
      <c r="O1" s="498"/>
      <c r="P1" s="498"/>
      <c r="Q1" s="498"/>
      <c r="R1" s="498"/>
      <c r="S1" s="498"/>
      <c r="T1" s="498"/>
      <c r="U1" s="498"/>
      <c r="V1" s="498"/>
      <c r="W1" s="498"/>
    </row>
    <row r="2" spans="1:23" s="4" customFormat="1" ht="38.25" customHeight="1" x14ac:dyDescent="0.35">
      <c r="A2" s="367" t="s">
        <v>597</v>
      </c>
      <c r="B2" s="466"/>
      <c r="C2" s="503" t="s">
        <v>0</v>
      </c>
      <c r="D2" s="504"/>
      <c r="E2" s="503" t="s">
        <v>2</v>
      </c>
      <c r="F2" s="504"/>
      <c r="G2" s="503" t="s">
        <v>1</v>
      </c>
      <c r="H2" s="504"/>
      <c r="I2" s="503" t="s">
        <v>3</v>
      </c>
      <c r="J2" s="505"/>
      <c r="K2" s="467" t="s">
        <v>4</v>
      </c>
      <c r="N2" s="44"/>
      <c r="O2" s="44"/>
      <c r="P2" s="44"/>
      <c r="Q2" s="44"/>
      <c r="R2" s="44"/>
      <c r="S2" s="44"/>
      <c r="T2" s="44"/>
      <c r="U2" s="44"/>
      <c r="V2" s="44"/>
      <c r="W2" s="44"/>
    </row>
    <row r="3" spans="1:23" s="4" customFormat="1" ht="13.5" customHeight="1" thickBot="1" x14ac:dyDescent="0.35">
      <c r="A3" s="468"/>
      <c r="B3" s="469"/>
      <c r="C3" s="470" t="s">
        <v>7</v>
      </c>
      <c r="D3" s="470" t="s">
        <v>8</v>
      </c>
      <c r="E3" s="470" t="s">
        <v>7</v>
      </c>
      <c r="F3" s="470" t="s">
        <v>8</v>
      </c>
      <c r="G3" s="470" t="s">
        <v>7</v>
      </c>
      <c r="H3" s="470" t="s">
        <v>8</v>
      </c>
      <c r="I3" s="470" t="s">
        <v>7</v>
      </c>
      <c r="J3" s="470" t="s">
        <v>8</v>
      </c>
      <c r="K3" s="471"/>
      <c r="M3" s="33"/>
    </row>
    <row r="4" spans="1:23" s="5" customFormat="1" ht="15" customHeight="1" x14ac:dyDescent="0.3">
      <c r="A4" s="476" t="s">
        <v>598</v>
      </c>
      <c r="B4" s="506"/>
      <c r="C4" s="507"/>
      <c r="D4" s="507"/>
      <c r="E4" s="507"/>
      <c r="F4" s="507"/>
      <c r="G4" s="507"/>
      <c r="H4" s="507"/>
      <c r="I4" s="507"/>
      <c r="J4" s="507"/>
      <c r="K4" s="508"/>
      <c r="M4" s="33"/>
    </row>
    <row r="5" spans="1:23" s="2" customFormat="1" x14ac:dyDescent="0.3">
      <c r="A5" s="132" t="s">
        <v>492</v>
      </c>
      <c r="B5" s="133" t="s">
        <v>491</v>
      </c>
      <c r="C5" s="509"/>
      <c r="D5" s="510"/>
      <c r="E5" s="510"/>
      <c r="F5" s="510"/>
      <c r="G5" s="510"/>
      <c r="H5" s="510"/>
      <c r="I5" s="510"/>
      <c r="J5" s="510"/>
      <c r="K5" s="511"/>
    </row>
    <row r="6" spans="1:23" x14ac:dyDescent="0.3">
      <c r="A6" s="78" t="s">
        <v>506</v>
      </c>
      <c r="B6" s="134" t="s">
        <v>493</v>
      </c>
      <c r="C6" s="67">
        <v>0</v>
      </c>
      <c r="D6" s="67">
        <v>0</v>
      </c>
      <c r="E6" s="67">
        <v>0</v>
      </c>
      <c r="F6" s="67">
        <v>0</v>
      </c>
      <c r="G6" s="67">
        <v>0</v>
      </c>
      <c r="H6" s="67">
        <v>0</v>
      </c>
      <c r="I6" s="67">
        <v>0</v>
      </c>
      <c r="J6" s="67">
        <v>0</v>
      </c>
      <c r="K6" s="68">
        <v>0</v>
      </c>
    </row>
    <row r="7" spans="1:23" x14ac:dyDescent="0.3">
      <c r="A7" s="78" t="s">
        <v>507</v>
      </c>
      <c r="B7" s="134" t="s">
        <v>494</v>
      </c>
      <c r="C7" s="489">
        <v>20</v>
      </c>
      <c r="D7" s="67">
        <v>7</v>
      </c>
      <c r="E7" s="489">
        <v>3</v>
      </c>
      <c r="F7" s="67">
        <v>2</v>
      </c>
      <c r="G7" s="489">
        <v>11</v>
      </c>
      <c r="H7" s="489">
        <v>5</v>
      </c>
      <c r="I7" s="489">
        <v>3</v>
      </c>
      <c r="J7" s="489">
        <v>3</v>
      </c>
      <c r="K7" s="68">
        <v>54</v>
      </c>
    </row>
    <row r="8" spans="1:23" x14ac:dyDescent="0.3">
      <c r="A8" s="78" t="s">
        <v>508</v>
      </c>
      <c r="B8" s="134" t="s">
        <v>495</v>
      </c>
      <c r="C8" s="489">
        <v>10</v>
      </c>
      <c r="D8" s="67">
        <v>6</v>
      </c>
      <c r="E8" s="67">
        <v>0</v>
      </c>
      <c r="F8" s="67">
        <v>0</v>
      </c>
      <c r="G8" s="67">
        <v>1</v>
      </c>
      <c r="H8" s="67">
        <v>0</v>
      </c>
      <c r="I8" s="489">
        <v>2</v>
      </c>
      <c r="J8" s="489">
        <v>2</v>
      </c>
      <c r="K8" s="68">
        <v>21</v>
      </c>
    </row>
    <row r="9" spans="1:23" x14ac:dyDescent="0.3">
      <c r="A9" s="78" t="s">
        <v>509</v>
      </c>
      <c r="B9" s="134" t="s">
        <v>496</v>
      </c>
      <c r="C9" s="67">
        <v>0</v>
      </c>
      <c r="D9" s="67">
        <v>0</v>
      </c>
      <c r="E9" s="67">
        <v>0</v>
      </c>
      <c r="F9" s="67">
        <v>0</v>
      </c>
      <c r="G9" s="67">
        <v>0</v>
      </c>
      <c r="H9" s="67">
        <v>0</v>
      </c>
      <c r="I9" s="67">
        <v>0</v>
      </c>
      <c r="J9" s="67">
        <v>0</v>
      </c>
      <c r="K9" s="68">
        <v>0</v>
      </c>
    </row>
    <row r="10" spans="1:23" x14ac:dyDescent="0.3">
      <c r="A10" s="78" t="s">
        <v>510</v>
      </c>
      <c r="B10" s="134" t="s">
        <v>497</v>
      </c>
      <c r="C10" s="67">
        <v>0</v>
      </c>
      <c r="D10" s="67">
        <v>0</v>
      </c>
      <c r="E10" s="67">
        <v>0</v>
      </c>
      <c r="F10" s="67">
        <v>0</v>
      </c>
      <c r="G10" s="67">
        <v>0</v>
      </c>
      <c r="H10" s="67">
        <v>0</v>
      </c>
      <c r="I10" s="67">
        <v>0</v>
      </c>
      <c r="J10" s="67">
        <v>0</v>
      </c>
      <c r="K10" s="68">
        <v>0</v>
      </c>
    </row>
    <row r="11" spans="1:23" x14ac:dyDescent="0.3">
      <c r="A11" s="78" t="s">
        <v>511</v>
      </c>
      <c r="B11" s="134" t="s">
        <v>498</v>
      </c>
      <c r="C11" s="67">
        <v>0</v>
      </c>
      <c r="D11" s="67">
        <v>0</v>
      </c>
      <c r="E11" s="67">
        <v>0</v>
      </c>
      <c r="F11" s="67">
        <v>0</v>
      </c>
      <c r="G11" s="67">
        <v>0</v>
      </c>
      <c r="H11" s="67">
        <v>0</v>
      </c>
      <c r="I11" s="67">
        <v>0</v>
      </c>
      <c r="J11" s="67">
        <v>0</v>
      </c>
      <c r="K11" s="68">
        <v>0</v>
      </c>
    </row>
    <row r="12" spans="1:23" x14ac:dyDescent="0.3">
      <c r="A12" s="78" t="s">
        <v>505</v>
      </c>
      <c r="B12" s="134" t="s">
        <v>499</v>
      </c>
      <c r="C12" s="67">
        <v>0</v>
      </c>
      <c r="D12" s="67">
        <v>0</v>
      </c>
      <c r="E12" s="67">
        <v>0</v>
      </c>
      <c r="F12" s="67">
        <v>0</v>
      </c>
      <c r="G12" s="67">
        <v>0</v>
      </c>
      <c r="H12" s="67">
        <v>0</v>
      </c>
      <c r="I12" s="67">
        <v>0</v>
      </c>
      <c r="J12" s="67">
        <v>0</v>
      </c>
      <c r="K12" s="68">
        <v>0</v>
      </c>
    </row>
    <row r="13" spans="1:23" x14ac:dyDescent="0.3">
      <c r="A13" s="78" t="s">
        <v>512</v>
      </c>
      <c r="B13" s="134" t="s">
        <v>500</v>
      </c>
      <c r="C13" s="67">
        <v>0</v>
      </c>
      <c r="D13" s="67">
        <v>0</v>
      </c>
      <c r="E13" s="67">
        <v>0</v>
      </c>
      <c r="F13" s="67">
        <v>0</v>
      </c>
      <c r="G13" s="67">
        <v>0</v>
      </c>
      <c r="H13" s="67">
        <v>0</v>
      </c>
      <c r="I13" s="67">
        <v>0</v>
      </c>
      <c r="J13" s="67">
        <v>0</v>
      </c>
      <c r="K13" s="68">
        <v>0</v>
      </c>
    </row>
    <row r="14" spans="1:23" x14ac:dyDescent="0.3">
      <c r="A14" s="78" t="s">
        <v>513</v>
      </c>
      <c r="B14" s="134" t="s">
        <v>501</v>
      </c>
      <c r="C14" s="67">
        <v>0</v>
      </c>
      <c r="D14" s="67">
        <v>0</v>
      </c>
      <c r="E14" s="67">
        <v>0</v>
      </c>
      <c r="F14" s="67">
        <v>0</v>
      </c>
      <c r="G14" s="67">
        <v>0</v>
      </c>
      <c r="H14" s="67">
        <v>0</v>
      </c>
      <c r="I14" s="67">
        <v>0</v>
      </c>
      <c r="J14" s="67">
        <v>0</v>
      </c>
      <c r="K14" s="68">
        <v>0</v>
      </c>
    </row>
    <row r="15" spans="1:23" ht="12.75" customHeight="1" x14ac:dyDescent="0.3">
      <c r="A15" s="78" t="s">
        <v>514</v>
      </c>
      <c r="B15" s="134" t="s">
        <v>502</v>
      </c>
      <c r="C15" s="67">
        <v>2</v>
      </c>
      <c r="D15" s="67">
        <v>1</v>
      </c>
      <c r="E15" s="489">
        <v>1</v>
      </c>
      <c r="F15" s="489">
        <v>1</v>
      </c>
      <c r="G15" s="67">
        <v>0</v>
      </c>
      <c r="H15" s="67">
        <v>0</v>
      </c>
      <c r="I15" s="67">
        <v>0</v>
      </c>
      <c r="J15" s="67">
        <v>0</v>
      </c>
      <c r="K15" s="68">
        <v>5</v>
      </c>
    </row>
    <row r="16" spans="1:23" x14ac:dyDescent="0.3">
      <c r="A16" s="78" t="s">
        <v>504</v>
      </c>
      <c r="B16" s="134" t="s">
        <v>503</v>
      </c>
      <c r="C16" s="67">
        <v>0</v>
      </c>
      <c r="D16" s="67">
        <v>0</v>
      </c>
      <c r="E16" s="67">
        <v>0</v>
      </c>
      <c r="F16" s="67">
        <v>0</v>
      </c>
      <c r="G16" s="67">
        <v>0</v>
      </c>
      <c r="H16" s="67">
        <v>0</v>
      </c>
      <c r="I16" s="67">
        <v>0</v>
      </c>
      <c r="J16" s="67">
        <v>0</v>
      </c>
      <c r="K16" s="68">
        <v>0</v>
      </c>
    </row>
    <row r="17" spans="1:11" x14ac:dyDescent="0.3">
      <c r="A17" s="135" t="s">
        <v>84</v>
      </c>
      <c r="B17" s="136" t="s">
        <v>85</v>
      </c>
      <c r="C17" s="75">
        <v>32</v>
      </c>
      <c r="D17" s="75">
        <v>14</v>
      </c>
      <c r="E17" s="75">
        <v>4</v>
      </c>
      <c r="F17" s="75">
        <v>3</v>
      </c>
      <c r="G17" s="75">
        <v>12</v>
      </c>
      <c r="H17" s="75">
        <v>5</v>
      </c>
      <c r="I17" s="75">
        <v>5</v>
      </c>
      <c r="J17" s="75">
        <v>5</v>
      </c>
      <c r="K17" s="68">
        <v>80</v>
      </c>
    </row>
    <row r="18" spans="1:11" s="5" customFormat="1" x14ac:dyDescent="0.3">
      <c r="A18" s="173" t="s">
        <v>599</v>
      </c>
      <c r="B18" s="174"/>
      <c r="C18" s="512"/>
      <c r="D18" s="513"/>
      <c r="E18" s="513"/>
      <c r="F18" s="513"/>
      <c r="G18" s="513"/>
      <c r="H18" s="513"/>
      <c r="I18" s="513"/>
      <c r="J18" s="513"/>
      <c r="K18" s="514"/>
    </row>
    <row r="19" spans="1:11" s="2" customFormat="1" x14ac:dyDescent="0.3">
      <c r="A19" s="132" t="s">
        <v>492</v>
      </c>
      <c r="B19" s="133" t="s">
        <v>491</v>
      </c>
      <c r="C19" s="509"/>
      <c r="D19" s="510"/>
      <c r="E19" s="510"/>
      <c r="F19" s="510"/>
      <c r="G19" s="510"/>
      <c r="H19" s="510"/>
      <c r="I19" s="510"/>
      <c r="J19" s="510"/>
      <c r="K19" s="511"/>
    </row>
    <row r="20" spans="1:11" x14ac:dyDescent="0.3">
      <c r="A20" s="78" t="s">
        <v>506</v>
      </c>
      <c r="B20" s="134" t="s">
        <v>493</v>
      </c>
      <c r="C20" s="67">
        <v>0</v>
      </c>
      <c r="D20" s="67">
        <v>0</v>
      </c>
      <c r="E20" s="67">
        <v>0</v>
      </c>
      <c r="F20" s="67">
        <v>0</v>
      </c>
      <c r="G20" s="67">
        <v>0</v>
      </c>
      <c r="H20" s="67">
        <v>0</v>
      </c>
      <c r="I20" s="67">
        <v>0</v>
      </c>
      <c r="J20" s="67">
        <v>0</v>
      </c>
      <c r="K20" s="68">
        <v>0</v>
      </c>
    </row>
    <row r="21" spans="1:11" x14ac:dyDescent="0.3">
      <c r="A21" s="78" t="s">
        <v>507</v>
      </c>
      <c r="B21" s="134" t="s">
        <v>494</v>
      </c>
      <c r="C21" s="67">
        <v>0</v>
      </c>
      <c r="D21" s="67">
        <v>0</v>
      </c>
      <c r="E21" s="67">
        <v>0</v>
      </c>
      <c r="F21" s="67">
        <v>0</v>
      </c>
      <c r="G21" s="67">
        <v>0</v>
      </c>
      <c r="H21" s="67">
        <v>0</v>
      </c>
      <c r="I21" s="67">
        <v>0</v>
      </c>
      <c r="J21" s="67">
        <v>0</v>
      </c>
      <c r="K21" s="68">
        <v>0</v>
      </c>
    </row>
    <row r="22" spans="1:11" x14ac:dyDescent="0.3">
      <c r="A22" s="78" t="s">
        <v>508</v>
      </c>
      <c r="B22" s="134" t="s">
        <v>495</v>
      </c>
      <c r="C22" s="67">
        <v>0</v>
      </c>
      <c r="D22" s="67">
        <v>0</v>
      </c>
      <c r="E22" s="67">
        <v>0</v>
      </c>
      <c r="F22" s="67">
        <v>0</v>
      </c>
      <c r="G22" s="67">
        <v>0</v>
      </c>
      <c r="H22" s="67">
        <v>0</v>
      </c>
      <c r="I22" s="67">
        <v>0</v>
      </c>
      <c r="J22" s="67">
        <v>0</v>
      </c>
      <c r="K22" s="68">
        <v>0</v>
      </c>
    </row>
    <row r="23" spans="1:11" x14ac:dyDescent="0.3">
      <c r="A23" s="78" t="s">
        <v>509</v>
      </c>
      <c r="B23" s="134" t="s">
        <v>496</v>
      </c>
      <c r="C23" s="67">
        <v>0</v>
      </c>
      <c r="D23" s="67">
        <v>0</v>
      </c>
      <c r="E23" s="67">
        <v>0</v>
      </c>
      <c r="F23" s="67">
        <v>0</v>
      </c>
      <c r="G23" s="67">
        <v>0</v>
      </c>
      <c r="H23" s="67">
        <v>0</v>
      </c>
      <c r="I23" s="67">
        <v>0</v>
      </c>
      <c r="J23" s="67">
        <v>0</v>
      </c>
      <c r="K23" s="68">
        <v>0</v>
      </c>
    </row>
    <row r="24" spans="1:11" x14ac:dyDescent="0.3">
      <c r="A24" s="78" t="s">
        <v>510</v>
      </c>
      <c r="B24" s="134" t="s">
        <v>497</v>
      </c>
      <c r="C24" s="67">
        <v>3</v>
      </c>
      <c r="D24" s="67">
        <v>3</v>
      </c>
      <c r="E24" s="67">
        <v>0</v>
      </c>
      <c r="F24" s="67">
        <v>0</v>
      </c>
      <c r="G24" s="67">
        <v>1</v>
      </c>
      <c r="H24" s="67">
        <v>0</v>
      </c>
      <c r="I24" s="67">
        <v>0</v>
      </c>
      <c r="J24" s="67">
        <v>0</v>
      </c>
      <c r="K24" s="68">
        <v>7</v>
      </c>
    </row>
    <row r="25" spans="1:11" x14ac:dyDescent="0.3">
      <c r="A25" s="78" t="s">
        <v>511</v>
      </c>
      <c r="B25" s="134" t="s">
        <v>498</v>
      </c>
      <c r="C25" s="67">
        <v>0</v>
      </c>
      <c r="D25" s="67">
        <v>0</v>
      </c>
      <c r="E25" s="67">
        <v>0</v>
      </c>
      <c r="F25" s="67">
        <v>0</v>
      </c>
      <c r="G25" s="67">
        <v>0</v>
      </c>
      <c r="H25" s="67">
        <v>0</v>
      </c>
      <c r="I25" s="67">
        <v>0</v>
      </c>
      <c r="J25" s="67">
        <v>0</v>
      </c>
      <c r="K25" s="68">
        <v>0</v>
      </c>
    </row>
    <row r="26" spans="1:11" x14ac:dyDescent="0.3">
      <c r="A26" s="78" t="s">
        <v>505</v>
      </c>
      <c r="B26" s="134" t="s">
        <v>499</v>
      </c>
      <c r="C26" s="67">
        <v>4</v>
      </c>
      <c r="D26" s="67">
        <v>4</v>
      </c>
      <c r="E26" s="67">
        <v>1</v>
      </c>
      <c r="F26" s="67">
        <v>1</v>
      </c>
      <c r="G26" s="67">
        <v>4</v>
      </c>
      <c r="H26" s="67">
        <v>3</v>
      </c>
      <c r="I26" s="67">
        <v>3</v>
      </c>
      <c r="J26" s="67">
        <v>6</v>
      </c>
      <c r="K26" s="68">
        <v>26</v>
      </c>
    </row>
    <row r="27" spans="1:11" x14ac:dyDescent="0.3">
      <c r="A27" s="78" t="s">
        <v>512</v>
      </c>
      <c r="B27" s="134" t="s">
        <v>500</v>
      </c>
      <c r="C27" s="67">
        <v>0</v>
      </c>
      <c r="D27" s="67">
        <v>0</v>
      </c>
      <c r="E27" s="67">
        <v>0</v>
      </c>
      <c r="F27" s="67">
        <v>0</v>
      </c>
      <c r="G27" s="67">
        <v>0</v>
      </c>
      <c r="H27" s="67">
        <v>0</v>
      </c>
      <c r="I27" s="67">
        <v>0</v>
      </c>
      <c r="J27" s="67">
        <v>0</v>
      </c>
      <c r="K27" s="68">
        <v>0</v>
      </c>
    </row>
    <row r="28" spans="1:11" x14ac:dyDescent="0.3">
      <c r="A28" s="78" t="s">
        <v>513</v>
      </c>
      <c r="B28" s="134" t="s">
        <v>501</v>
      </c>
      <c r="C28" s="67">
        <v>0</v>
      </c>
      <c r="D28" s="67">
        <v>0</v>
      </c>
      <c r="E28" s="67">
        <v>0</v>
      </c>
      <c r="F28" s="67">
        <v>0</v>
      </c>
      <c r="G28" s="67">
        <v>0</v>
      </c>
      <c r="H28" s="67">
        <v>0</v>
      </c>
      <c r="I28" s="67">
        <v>0</v>
      </c>
      <c r="J28" s="67">
        <v>0</v>
      </c>
      <c r="K28" s="68">
        <v>0</v>
      </c>
    </row>
    <row r="29" spans="1:11" ht="12.75" customHeight="1" x14ac:dyDescent="0.3">
      <c r="A29" s="78" t="s">
        <v>514</v>
      </c>
      <c r="B29" s="134" t="s">
        <v>502</v>
      </c>
      <c r="C29" s="67">
        <v>0</v>
      </c>
      <c r="D29" s="67">
        <v>0</v>
      </c>
      <c r="E29" s="67">
        <v>0</v>
      </c>
      <c r="F29" s="67">
        <v>0</v>
      </c>
      <c r="G29" s="67">
        <v>0</v>
      </c>
      <c r="H29" s="67">
        <v>0</v>
      </c>
      <c r="I29" s="67">
        <v>0</v>
      </c>
      <c r="J29" s="67">
        <v>0</v>
      </c>
      <c r="K29" s="464">
        <v>0</v>
      </c>
    </row>
    <row r="30" spans="1:11" x14ac:dyDescent="0.3">
      <c r="A30" s="78" t="s">
        <v>504</v>
      </c>
      <c r="B30" s="134" t="s">
        <v>503</v>
      </c>
      <c r="C30" s="67">
        <v>0</v>
      </c>
      <c r="D30" s="67">
        <v>0</v>
      </c>
      <c r="E30" s="67">
        <v>0</v>
      </c>
      <c r="F30" s="67">
        <v>0</v>
      </c>
      <c r="G30" s="67">
        <v>0</v>
      </c>
      <c r="H30" s="67">
        <v>0</v>
      </c>
      <c r="I30" s="67">
        <v>0</v>
      </c>
      <c r="J30" s="67">
        <v>0</v>
      </c>
      <c r="K30" s="464">
        <v>0</v>
      </c>
    </row>
    <row r="31" spans="1:11" x14ac:dyDescent="0.3">
      <c r="A31" s="137" t="s">
        <v>84</v>
      </c>
      <c r="B31" s="138" t="s">
        <v>85</v>
      </c>
      <c r="C31" s="75">
        <v>7</v>
      </c>
      <c r="D31" s="75">
        <v>7</v>
      </c>
      <c r="E31" s="75">
        <v>1</v>
      </c>
      <c r="F31" s="75">
        <v>1</v>
      </c>
      <c r="G31" s="75">
        <v>5</v>
      </c>
      <c r="H31" s="75">
        <v>3</v>
      </c>
      <c r="I31" s="75">
        <v>3</v>
      </c>
      <c r="J31" s="75">
        <v>6</v>
      </c>
      <c r="K31" s="464">
        <v>33</v>
      </c>
    </row>
    <row r="32" spans="1:11" x14ac:dyDescent="0.3">
      <c r="A32" s="175" t="s">
        <v>600</v>
      </c>
      <c r="B32" s="176"/>
      <c r="C32" s="518"/>
      <c r="D32" s="519"/>
      <c r="E32" s="519"/>
      <c r="F32" s="519"/>
      <c r="G32" s="519"/>
      <c r="H32" s="519"/>
      <c r="I32" s="519"/>
      <c r="J32" s="519"/>
      <c r="K32" s="520"/>
    </row>
    <row r="33" spans="1:11" x14ac:dyDescent="0.3">
      <c r="A33" s="132" t="s">
        <v>492</v>
      </c>
      <c r="B33" s="133" t="s">
        <v>491</v>
      </c>
      <c r="C33" s="509"/>
      <c r="D33" s="510"/>
      <c r="E33" s="510"/>
      <c r="F33" s="510"/>
      <c r="G33" s="510"/>
      <c r="H33" s="510"/>
      <c r="I33" s="510"/>
      <c r="J33" s="510"/>
      <c r="K33" s="511"/>
    </row>
    <row r="34" spans="1:11" x14ac:dyDescent="0.3">
      <c r="A34" s="78" t="s">
        <v>506</v>
      </c>
      <c r="B34" s="134" t="s">
        <v>493</v>
      </c>
      <c r="C34" s="67">
        <v>0</v>
      </c>
      <c r="D34" s="67">
        <v>0</v>
      </c>
      <c r="E34" s="67">
        <v>0</v>
      </c>
      <c r="F34" s="67">
        <v>0</v>
      </c>
      <c r="G34" s="67">
        <v>0</v>
      </c>
      <c r="H34" s="67">
        <v>0</v>
      </c>
      <c r="I34" s="67">
        <v>0</v>
      </c>
      <c r="J34" s="67">
        <v>0</v>
      </c>
      <c r="K34" s="68">
        <v>0</v>
      </c>
    </row>
    <row r="35" spans="1:11" x14ac:dyDescent="0.3">
      <c r="A35" s="78" t="s">
        <v>507</v>
      </c>
      <c r="B35" s="134" t="s">
        <v>494</v>
      </c>
      <c r="C35" s="67">
        <v>2</v>
      </c>
      <c r="D35" s="67">
        <v>0</v>
      </c>
      <c r="E35" s="67">
        <v>0</v>
      </c>
      <c r="F35" s="67">
        <v>0</v>
      </c>
      <c r="G35" s="67">
        <v>0</v>
      </c>
      <c r="H35" s="67">
        <v>0</v>
      </c>
      <c r="I35" s="67">
        <v>0</v>
      </c>
      <c r="J35" s="67">
        <v>0</v>
      </c>
      <c r="K35" s="68">
        <v>2</v>
      </c>
    </row>
    <row r="36" spans="1:11" x14ac:dyDescent="0.3">
      <c r="A36" s="78" t="s">
        <v>508</v>
      </c>
      <c r="B36" s="134" t="s">
        <v>495</v>
      </c>
      <c r="C36" s="67">
        <v>8</v>
      </c>
      <c r="D36" s="67">
        <v>2</v>
      </c>
      <c r="E36" s="67">
        <v>0</v>
      </c>
      <c r="F36" s="67">
        <v>0</v>
      </c>
      <c r="G36" s="67">
        <v>10</v>
      </c>
      <c r="H36" s="67">
        <v>3</v>
      </c>
      <c r="I36" s="67">
        <v>7</v>
      </c>
      <c r="J36" s="67">
        <v>7</v>
      </c>
      <c r="K36" s="68">
        <v>37</v>
      </c>
    </row>
    <row r="37" spans="1:11" x14ac:dyDescent="0.3">
      <c r="A37" s="78" t="s">
        <v>509</v>
      </c>
      <c r="B37" s="134" t="s">
        <v>496</v>
      </c>
      <c r="C37" s="67">
        <v>6</v>
      </c>
      <c r="D37" s="67">
        <v>2</v>
      </c>
      <c r="E37" s="67">
        <v>0</v>
      </c>
      <c r="F37" s="67">
        <v>0</v>
      </c>
      <c r="G37" s="67">
        <v>3</v>
      </c>
      <c r="H37" s="67">
        <v>2</v>
      </c>
      <c r="I37" s="67">
        <v>4</v>
      </c>
      <c r="J37" s="67">
        <v>3</v>
      </c>
      <c r="K37" s="68">
        <v>20</v>
      </c>
    </row>
    <row r="38" spans="1:11" x14ac:dyDescent="0.3">
      <c r="A38" s="78" t="s">
        <v>510</v>
      </c>
      <c r="B38" s="134" t="s">
        <v>497</v>
      </c>
      <c r="C38" s="67">
        <v>0</v>
      </c>
      <c r="D38" s="67">
        <v>0</v>
      </c>
      <c r="E38" s="67">
        <v>0</v>
      </c>
      <c r="F38" s="67">
        <v>0</v>
      </c>
      <c r="G38" s="67">
        <v>0</v>
      </c>
      <c r="H38" s="67">
        <v>0</v>
      </c>
      <c r="I38" s="67">
        <v>0</v>
      </c>
      <c r="J38" s="67">
        <v>0</v>
      </c>
      <c r="K38" s="68">
        <v>0</v>
      </c>
    </row>
    <row r="39" spans="1:11" x14ac:dyDescent="0.3">
      <c r="A39" s="78" t="s">
        <v>511</v>
      </c>
      <c r="B39" s="134" t="s">
        <v>498</v>
      </c>
      <c r="C39" s="67">
        <v>0</v>
      </c>
      <c r="D39" s="67">
        <v>0</v>
      </c>
      <c r="E39" s="67">
        <v>0</v>
      </c>
      <c r="F39" s="67">
        <v>0</v>
      </c>
      <c r="G39" s="67">
        <v>0</v>
      </c>
      <c r="H39" s="67">
        <v>0</v>
      </c>
      <c r="I39" s="67">
        <v>0</v>
      </c>
      <c r="J39" s="67">
        <v>0</v>
      </c>
      <c r="K39" s="68">
        <v>0</v>
      </c>
    </row>
    <row r="40" spans="1:11" x14ac:dyDescent="0.3">
      <c r="A40" s="78" t="s">
        <v>505</v>
      </c>
      <c r="B40" s="134" t="s">
        <v>499</v>
      </c>
      <c r="C40" s="67">
        <v>1</v>
      </c>
      <c r="D40" s="67">
        <v>1</v>
      </c>
      <c r="E40" s="67">
        <v>0</v>
      </c>
      <c r="F40" s="67">
        <v>0</v>
      </c>
      <c r="G40" s="67">
        <v>0</v>
      </c>
      <c r="H40" s="67">
        <v>0</v>
      </c>
      <c r="I40" s="67">
        <v>0</v>
      </c>
      <c r="J40" s="67">
        <v>0</v>
      </c>
      <c r="K40" s="68">
        <v>2</v>
      </c>
    </row>
    <row r="41" spans="1:11" x14ac:dyDescent="0.3">
      <c r="A41" s="78" t="s">
        <v>512</v>
      </c>
      <c r="B41" s="134" t="s">
        <v>500</v>
      </c>
      <c r="C41" s="67">
        <v>0</v>
      </c>
      <c r="D41" s="67">
        <v>0</v>
      </c>
      <c r="E41" s="67">
        <v>0</v>
      </c>
      <c r="F41" s="67">
        <v>0</v>
      </c>
      <c r="G41" s="67">
        <v>0</v>
      </c>
      <c r="H41" s="67">
        <v>0</v>
      </c>
      <c r="I41" s="67">
        <v>0</v>
      </c>
      <c r="J41" s="67">
        <v>0</v>
      </c>
      <c r="K41" s="68">
        <v>0</v>
      </c>
    </row>
    <row r="42" spans="1:11" x14ac:dyDescent="0.3">
      <c r="A42" s="78" t="s">
        <v>513</v>
      </c>
      <c r="B42" s="134" t="s">
        <v>501</v>
      </c>
      <c r="C42" s="67">
        <v>0</v>
      </c>
      <c r="D42" s="67">
        <v>0</v>
      </c>
      <c r="E42" s="67">
        <v>0</v>
      </c>
      <c r="F42" s="67">
        <v>0</v>
      </c>
      <c r="G42" s="67">
        <v>0</v>
      </c>
      <c r="H42" s="67">
        <v>0</v>
      </c>
      <c r="I42" s="67">
        <v>0</v>
      </c>
      <c r="J42" s="67">
        <v>0</v>
      </c>
      <c r="K42" s="68">
        <v>0</v>
      </c>
    </row>
    <row r="43" spans="1:11" ht="12.75" customHeight="1" x14ac:dyDescent="0.3">
      <c r="A43" s="78" t="s">
        <v>514</v>
      </c>
      <c r="B43" s="134" t="s">
        <v>502</v>
      </c>
      <c r="C43" s="67">
        <v>1</v>
      </c>
      <c r="D43" s="67">
        <v>1</v>
      </c>
      <c r="E43" s="67">
        <v>0</v>
      </c>
      <c r="F43" s="67">
        <v>0</v>
      </c>
      <c r="G43" s="67">
        <v>0</v>
      </c>
      <c r="H43" s="67">
        <v>0</v>
      </c>
      <c r="I43" s="67">
        <v>0</v>
      </c>
      <c r="J43" s="67">
        <v>0</v>
      </c>
      <c r="K43" s="464">
        <v>2</v>
      </c>
    </row>
    <row r="44" spans="1:11" x14ac:dyDescent="0.3">
      <c r="A44" s="78" t="s">
        <v>504</v>
      </c>
      <c r="B44" s="134" t="s">
        <v>503</v>
      </c>
      <c r="C44" s="67">
        <v>0</v>
      </c>
      <c r="D44" s="67">
        <v>0</v>
      </c>
      <c r="E44" s="67">
        <v>0</v>
      </c>
      <c r="F44" s="67">
        <v>0</v>
      </c>
      <c r="G44" s="67">
        <v>0</v>
      </c>
      <c r="H44" s="67">
        <v>0</v>
      </c>
      <c r="I44" s="67">
        <v>0</v>
      </c>
      <c r="J44" s="67">
        <v>0</v>
      </c>
      <c r="K44" s="464">
        <v>0</v>
      </c>
    </row>
    <row r="45" spans="1:11" x14ac:dyDescent="0.3">
      <c r="A45" s="137" t="s">
        <v>84</v>
      </c>
      <c r="B45" s="138" t="s">
        <v>85</v>
      </c>
      <c r="C45" s="75">
        <v>18</v>
      </c>
      <c r="D45" s="75">
        <v>6</v>
      </c>
      <c r="E45" s="75">
        <v>0</v>
      </c>
      <c r="F45" s="75">
        <v>0</v>
      </c>
      <c r="G45" s="75">
        <v>13</v>
      </c>
      <c r="H45" s="75">
        <v>5</v>
      </c>
      <c r="I45" s="75">
        <v>11</v>
      </c>
      <c r="J45" s="75">
        <v>10</v>
      </c>
      <c r="K45" s="464">
        <v>63</v>
      </c>
    </row>
    <row r="46" spans="1:11" x14ac:dyDescent="0.3">
      <c r="A46" s="177" t="s">
        <v>601</v>
      </c>
      <c r="B46" s="178"/>
      <c r="C46" s="521"/>
      <c r="D46" s="522"/>
      <c r="E46" s="522"/>
      <c r="F46" s="522"/>
      <c r="G46" s="522"/>
      <c r="H46" s="522"/>
      <c r="I46" s="522"/>
      <c r="J46" s="522"/>
      <c r="K46" s="523"/>
    </row>
    <row r="47" spans="1:11" x14ac:dyDescent="0.3">
      <c r="A47" s="132" t="s">
        <v>492</v>
      </c>
      <c r="B47" s="133" t="s">
        <v>491</v>
      </c>
      <c r="C47" s="509"/>
      <c r="D47" s="510"/>
      <c r="E47" s="510"/>
      <c r="F47" s="510"/>
      <c r="G47" s="510"/>
      <c r="H47" s="510"/>
      <c r="I47" s="510"/>
      <c r="J47" s="510"/>
      <c r="K47" s="511"/>
    </row>
    <row r="48" spans="1:11" x14ac:dyDescent="0.3">
      <c r="A48" s="78" t="s">
        <v>506</v>
      </c>
      <c r="B48" s="134" t="s">
        <v>493</v>
      </c>
      <c r="C48" s="67">
        <v>0</v>
      </c>
      <c r="D48" s="67">
        <v>0</v>
      </c>
      <c r="E48" s="67">
        <v>0</v>
      </c>
      <c r="F48" s="67">
        <v>0</v>
      </c>
      <c r="G48" s="67">
        <v>0</v>
      </c>
      <c r="H48" s="67">
        <v>0</v>
      </c>
      <c r="I48" s="67">
        <v>0</v>
      </c>
      <c r="J48" s="67">
        <v>0</v>
      </c>
      <c r="K48" s="68">
        <v>0</v>
      </c>
    </row>
    <row r="49" spans="1:11" x14ac:dyDescent="0.3">
      <c r="A49" s="78" t="s">
        <v>507</v>
      </c>
      <c r="B49" s="134" t="s">
        <v>494</v>
      </c>
      <c r="C49" s="67">
        <v>5</v>
      </c>
      <c r="D49" s="67">
        <v>0</v>
      </c>
      <c r="E49" s="67">
        <v>0</v>
      </c>
      <c r="F49" s="67">
        <v>0</v>
      </c>
      <c r="G49" s="67">
        <v>5</v>
      </c>
      <c r="H49" s="67">
        <v>0</v>
      </c>
      <c r="I49" s="67">
        <v>0</v>
      </c>
      <c r="J49" s="67">
        <v>0</v>
      </c>
      <c r="K49" s="68">
        <v>10</v>
      </c>
    </row>
    <row r="50" spans="1:11" x14ac:dyDescent="0.3">
      <c r="A50" s="78" t="s">
        <v>508</v>
      </c>
      <c r="B50" s="134" t="s">
        <v>495</v>
      </c>
      <c r="C50" s="67">
        <v>0</v>
      </c>
      <c r="D50" s="67">
        <v>0</v>
      </c>
      <c r="E50" s="67">
        <v>0</v>
      </c>
      <c r="F50" s="67">
        <v>0</v>
      </c>
      <c r="G50" s="67">
        <v>0</v>
      </c>
      <c r="H50" s="67">
        <v>0</v>
      </c>
      <c r="I50" s="67">
        <v>0</v>
      </c>
      <c r="J50" s="67">
        <v>0</v>
      </c>
      <c r="K50" s="68">
        <v>0</v>
      </c>
    </row>
    <row r="51" spans="1:11" x14ac:dyDescent="0.3">
      <c r="A51" s="78" t="s">
        <v>509</v>
      </c>
      <c r="B51" s="134" t="s">
        <v>496</v>
      </c>
      <c r="C51" s="67">
        <v>0</v>
      </c>
      <c r="D51" s="67">
        <v>0</v>
      </c>
      <c r="E51" s="67">
        <v>0</v>
      </c>
      <c r="F51" s="67">
        <v>0</v>
      </c>
      <c r="G51" s="67">
        <v>0</v>
      </c>
      <c r="H51" s="67">
        <v>0</v>
      </c>
      <c r="I51" s="67">
        <v>0</v>
      </c>
      <c r="J51" s="67">
        <v>0</v>
      </c>
      <c r="K51" s="68">
        <v>0</v>
      </c>
    </row>
    <row r="52" spans="1:11" x14ac:dyDescent="0.3">
      <c r="A52" s="78" t="s">
        <v>510</v>
      </c>
      <c r="B52" s="134" t="s">
        <v>497</v>
      </c>
      <c r="C52" s="67">
        <v>0</v>
      </c>
      <c r="D52" s="67">
        <v>0</v>
      </c>
      <c r="E52" s="67">
        <v>0</v>
      </c>
      <c r="F52" s="67">
        <v>0</v>
      </c>
      <c r="G52" s="67">
        <v>0</v>
      </c>
      <c r="H52" s="67">
        <v>0</v>
      </c>
      <c r="I52" s="67">
        <v>0</v>
      </c>
      <c r="J52" s="67">
        <v>0</v>
      </c>
      <c r="K52" s="68">
        <v>0</v>
      </c>
    </row>
    <row r="53" spans="1:11" x14ac:dyDescent="0.3">
      <c r="A53" s="78" t="s">
        <v>511</v>
      </c>
      <c r="B53" s="134" t="s">
        <v>498</v>
      </c>
      <c r="C53" s="67">
        <v>3</v>
      </c>
      <c r="D53" s="67">
        <v>1</v>
      </c>
      <c r="E53" s="67">
        <v>0</v>
      </c>
      <c r="F53" s="67">
        <v>0</v>
      </c>
      <c r="G53" s="67">
        <v>3</v>
      </c>
      <c r="H53" s="67">
        <v>1</v>
      </c>
      <c r="I53" s="67">
        <v>3</v>
      </c>
      <c r="J53" s="67">
        <v>3</v>
      </c>
      <c r="K53" s="68">
        <v>14</v>
      </c>
    </row>
    <row r="54" spans="1:11" x14ac:dyDescent="0.3">
      <c r="A54" s="78" t="s">
        <v>505</v>
      </c>
      <c r="B54" s="134" t="s">
        <v>499</v>
      </c>
      <c r="C54" s="67">
        <v>0</v>
      </c>
      <c r="D54" s="67">
        <v>0</v>
      </c>
      <c r="E54" s="67">
        <v>0</v>
      </c>
      <c r="F54" s="67">
        <v>0</v>
      </c>
      <c r="G54" s="67">
        <v>0</v>
      </c>
      <c r="H54" s="67">
        <v>0</v>
      </c>
      <c r="I54" s="67">
        <v>1</v>
      </c>
      <c r="J54" s="67">
        <v>1</v>
      </c>
      <c r="K54" s="68">
        <v>2</v>
      </c>
    </row>
    <row r="55" spans="1:11" x14ac:dyDescent="0.3">
      <c r="A55" s="78" t="s">
        <v>512</v>
      </c>
      <c r="B55" s="134" t="s">
        <v>500</v>
      </c>
      <c r="C55" s="67">
        <v>0</v>
      </c>
      <c r="D55" s="67">
        <v>0</v>
      </c>
      <c r="E55" s="67">
        <v>0</v>
      </c>
      <c r="F55" s="67">
        <v>0</v>
      </c>
      <c r="G55" s="67">
        <v>0</v>
      </c>
      <c r="H55" s="67">
        <v>0</v>
      </c>
      <c r="I55" s="67">
        <v>0</v>
      </c>
      <c r="J55" s="67">
        <v>0</v>
      </c>
      <c r="K55" s="68">
        <v>0</v>
      </c>
    </row>
    <row r="56" spans="1:11" x14ac:dyDescent="0.3">
      <c r="A56" s="78" t="s">
        <v>513</v>
      </c>
      <c r="B56" s="134" t="s">
        <v>501</v>
      </c>
      <c r="C56" s="67">
        <v>0</v>
      </c>
      <c r="D56" s="67">
        <v>0</v>
      </c>
      <c r="E56" s="67">
        <v>0</v>
      </c>
      <c r="F56" s="67">
        <v>0</v>
      </c>
      <c r="G56" s="67">
        <v>0</v>
      </c>
      <c r="H56" s="67">
        <v>0</v>
      </c>
      <c r="I56" s="67">
        <v>0</v>
      </c>
      <c r="J56" s="67">
        <v>0</v>
      </c>
      <c r="K56" s="68">
        <v>0</v>
      </c>
    </row>
    <row r="57" spans="1:11" x14ac:dyDescent="0.3">
      <c r="A57" s="78" t="s">
        <v>514</v>
      </c>
      <c r="B57" s="134" t="s">
        <v>502</v>
      </c>
      <c r="C57" s="67">
        <v>0</v>
      </c>
      <c r="D57" s="67">
        <v>0</v>
      </c>
      <c r="E57" s="67">
        <v>0</v>
      </c>
      <c r="F57" s="67">
        <v>0</v>
      </c>
      <c r="G57" s="67">
        <v>0</v>
      </c>
      <c r="H57" s="67">
        <v>0</v>
      </c>
      <c r="I57" s="67">
        <v>0</v>
      </c>
      <c r="J57" s="67">
        <v>0</v>
      </c>
      <c r="K57" s="464">
        <v>0</v>
      </c>
    </row>
    <row r="58" spans="1:11" x14ac:dyDescent="0.3">
      <c r="A58" s="78" t="s">
        <v>504</v>
      </c>
      <c r="B58" s="134" t="s">
        <v>503</v>
      </c>
      <c r="C58" s="67">
        <v>0</v>
      </c>
      <c r="D58" s="67">
        <v>0</v>
      </c>
      <c r="E58" s="67">
        <v>0</v>
      </c>
      <c r="F58" s="67">
        <v>0</v>
      </c>
      <c r="G58" s="67">
        <v>0</v>
      </c>
      <c r="H58" s="67">
        <v>0</v>
      </c>
      <c r="I58" s="67">
        <v>0</v>
      </c>
      <c r="J58" s="67">
        <v>0</v>
      </c>
      <c r="K58" s="464">
        <v>0</v>
      </c>
    </row>
    <row r="59" spans="1:11" x14ac:dyDescent="0.3">
      <c r="A59" s="137" t="s">
        <v>84</v>
      </c>
      <c r="B59" s="138" t="s">
        <v>85</v>
      </c>
      <c r="C59" s="75">
        <v>8</v>
      </c>
      <c r="D59" s="75">
        <v>1</v>
      </c>
      <c r="E59" s="75">
        <v>0</v>
      </c>
      <c r="F59" s="75">
        <v>0</v>
      </c>
      <c r="G59" s="75">
        <v>8</v>
      </c>
      <c r="H59" s="75">
        <v>1</v>
      </c>
      <c r="I59" s="75">
        <v>4</v>
      </c>
      <c r="J59" s="75">
        <v>4</v>
      </c>
      <c r="K59" s="464">
        <v>26</v>
      </c>
    </row>
    <row r="60" spans="1:11" x14ac:dyDescent="0.3">
      <c r="A60" s="179" t="s">
        <v>602</v>
      </c>
      <c r="B60" s="180"/>
      <c r="C60" s="524"/>
      <c r="D60" s="525"/>
      <c r="E60" s="525"/>
      <c r="F60" s="525"/>
      <c r="G60" s="525"/>
      <c r="H60" s="525"/>
      <c r="I60" s="525"/>
      <c r="J60" s="525"/>
      <c r="K60" s="526"/>
    </row>
    <row r="61" spans="1:11" x14ac:dyDescent="0.3">
      <c r="A61" s="132" t="s">
        <v>492</v>
      </c>
      <c r="B61" s="133" t="s">
        <v>491</v>
      </c>
      <c r="C61" s="509"/>
      <c r="D61" s="510"/>
      <c r="E61" s="510"/>
      <c r="F61" s="510"/>
      <c r="G61" s="510"/>
      <c r="H61" s="510"/>
      <c r="I61" s="510"/>
      <c r="J61" s="510"/>
      <c r="K61" s="511"/>
    </row>
    <row r="62" spans="1:11" x14ac:dyDescent="0.3">
      <c r="A62" s="78" t="s">
        <v>506</v>
      </c>
      <c r="B62" s="134" t="s">
        <v>493</v>
      </c>
      <c r="C62" s="67">
        <v>0</v>
      </c>
      <c r="D62" s="67">
        <v>0</v>
      </c>
      <c r="E62" s="67">
        <v>0</v>
      </c>
      <c r="F62" s="67">
        <v>0</v>
      </c>
      <c r="G62" s="67">
        <v>0</v>
      </c>
      <c r="H62" s="67">
        <v>0</v>
      </c>
      <c r="I62" s="67">
        <v>0</v>
      </c>
      <c r="J62" s="67">
        <v>0</v>
      </c>
      <c r="K62" s="68">
        <v>0</v>
      </c>
    </row>
    <row r="63" spans="1:11" x14ac:dyDescent="0.3">
      <c r="A63" s="78" t="s">
        <v>507</v>
      </c>
      <c r="B63" s="134" t="s">
        <v>494</v>
      </c>
      <c r="C63" s="67">
        <v>0</v>
      </c>
      <c r="D63" s="67">
        <v>0</v>
      </c>
      <c r="E63" s="67">
        <v>0</v>
      </c>
      <c r="F63" s="67">
        <v>0</v>
      </c>
      <c r="G63" s="67">
        <v>0</v>
      </c>
      <c r="H63" s="67">
        <v>0</v>
      </c>
      <c r="I63" s="67">
        <v>0</v>
      </c>
      <c r="J63" s="67">
        <v>0</v>
      </c>
      <c r="K63" s="68">
        <v>0</v>
      </c>
    </row>
    <row r="64" spans="1:11" x14ac:dyDescent="0.3">
      <c r="A64" s="78" t="s">
        <v>508</v>
      </c>
      <c r="B64" s="134" t="s">
        <v>495</v>
      </c>
      <c r="C64" s="67">
        <v>0</v>
      </c>
      <c r="D64" s="67">
        <v>0</v>
      </c>
      <c r="E64" s="67">
        <v>0</v>
      </c>
      <c r="F64" s="67">
        <v>0</v>
      </c>
      <c r="G64" s="67">
        <v>0</v>
      </c>
      <c r="H64" s="67">
        <v>0</v>
      </c>
      <c r="I64" s="67">
        <v>0</v>
      </c>
      <c r="J64" s="67">
        <v>0</v>
      </c>
      <c r="K64" s="68">
        <v>0</v>
      </c>
    </row>
    <row r="65" spans="1:11" x14ac:dyDescent="0.3">
      <c r="A65" s="78" t="s">
        <v>509</v>
      </c>
      <c r="B65" s="134" t="s">
        <v>496</v>
      </c>
      <c r="C65" s="67">
        <v>0</v>
      </c>
      <c r="D65" s="67">
        <v>0</v>
      </c>
      <c r="E65" s="67">
        <v>0</v>
      </c>
      <c r="F65" s="67">
        <v>0</v>
      </c>
      <c r="G65" s="67">
        <v>0</v>
      </c>
      <c r="H65" s="67">
        <v>0</v>
      </c>
      <c r="I65" s="67">
        <v>0</v>
      </c>
      <c r="J65" s="67">
        <v>0</v>
      </c>
      <c r="K65" s="68">
        <v>0</v>
      </c>
    </row>
    <row r="66" spans="1:11" x14ac:dyDescent="0.3">
      <c r="A66" s="78" t="s">
        <v>510</v>
      </c>
      <c r="B66" s="134" t="s">
        <v>497</v>
      </c>
      <c r="C66" s="67">
        <v>0</v>
      </c>
      <c r="D66" s="67">
        <v>0</v>
      </c>
      <c r="E66" s="67">
        <v>0</v>
      </c>
      <c r="F66" s="67">
        <v>0</v>
      </c>
      <c r="G66" s="67">
        <v>0</v>
      </c>
      <c r="H66" s="67">
        <v>0</v>
      </c>
      <c r="I66" s="67">
        <v>0</v>
      </c>
      <c r="J66" s="67">
        <v>0</v>
      </c>
      <c r="K66" s="68">
        <v>0</v>
      </c>
    </row>
    <row r="67" spans="1:11" x14ac:dyDescent="0.3">
      <c r="A67" s="78" t="s">
        <v>511</v>
      </c>
      <c r="B67" s="134" t="s">
        <v>498</v>
      </c>
      <c r="C67" s="67">
        <v>0</v>
      </c>
      <c r="D67" s="67">
        <v>0</v>
      </c>
      <c r="E67" s="67">
        <v>0</v>
      </c>
      <c r="F67" s="67">
        <v>0</v>
      </c>
      <c r="G67" s="67">
        <v>0</v>
      </c>
      <c r="H67" s="67">
        <v>0</v>
      </c>
      <c r="I67" s="67">
        <v>0</v>
      </c>
      <c r="J67" s="67">
        <v>0</v>
      </c>
      <c r="K67" s="68">
        <v>0</v>
      </c>
    </row>
    <row r="68" spans="1:11" x14ac:dyDescent="0.3">
      <c r="A68" s="78" t="s">
        <v>505</v>
      </c>
      <c r="B68" s="134" t="s">
        <v>499</v>
      </c>
      <c r="C68" s="67">
        <v>0</v>
      </c>
      <c r="D68" s="67">
        <v>0</v>
      </c>
      <c r="E68" s="67">
        <v>0</v>
      </c>
      <c r="F68" s="67">
        <v>0</v>
      </c>
      <c r="G68" s="67">
        <v>0</v>
      </c>
      <c r="H68" s="67">
        <v>0</v>
      </c>
      <c r="I68" s="67">
        <v>0</v>
      </c>
      <c r="J68" s="67">
        <v>0</v>
      </c>
      <c r="K68" s="68">
        <v>0</v>
      </c>
    </row>
    <row r="69" spans="1:11" x14ac:dyDescent="0.3">
      <c r="A69" s="78" t="s">
        <v>512</v>
      </c>
      <c r="B69" s="134" t="s">
        <v>500</v>
      </c>
      <c r="C69" s="67">
        <v>0</v>
      </c>
      <c r="D69" s="67">
        <v>0</v>
      </c>
      <c r="E69" s="67">
        <v>0</v>
      </c>
      <c r="F69" s="67">
        <v>0</v>
      </c>
      <c r="G69" s="67">
        <v>0</v>
      </c>
      <c r="H69" s="67">
        <v>0</v>
      </c>
      <c r="I69" s="67">
        <v>0</v>
      </c>
      <c r="J69" s="67">
        <v>0</v>
      </c>
      <c r="K69" s="68">
        <v>0</v>
      </c>
    </row>
    <row r="70" spans="1:11" x14ac:dyDescent="0.3">
      <c r="A70" s="78" t="s">
        <v>513</v>
      </c>
      <c r="B70" s="134" t="s">
        <v>501</v>
      </c>
      <c r="C70" s="67">
        <v>0</v>
      </c>
      <c r="D70" s="67">
        <v>0</v>
      </c>
      <c r="E70" s="67">
        <v>0</v>
      </c>
      <c r="F70" s="67">
        <v>0</v>
      </c>
      <c r="G70" s="67">
        <v>0</v>
      </c>
      <c r="H70" s="67">
        <v>0</v>
      </c>
      <c r="I70" s="67">
        <v>0</v>
      </c>
      <c r="J70" s="67">
        <v>0</v>
      </c>
      <c r="K70" s="68">
        <v>0</v>
      </c>
    </row>
    <row r="71" spans="1:11" x14ac:dyDescent="0.3">
      <c r="A71" s="78" t="s">
        <v>514</v>
      </c>
      <c r="B71" s="134" t="s">
        <v>502</v>
      </c>
      <c r="C71" s="67">
        <v>0</v>
      </c>
      <c r="D71" s="67">
        <v>0</v>
      </c>
      <c r="E71" s="67">
        <v>0</v>
      </c>
      <c r="F71" s="67">
        <v>0</v>
      </c>
      <c r="G71" s="67">
        <v>2</v>
      </c>
      <c r="H71" s="67">
        <v>1</v>
      </c>
      <c r="I71" s="67">
        <v>0</v>
      </c>
      <c r="J71" s="67">
        <v>0</v>
      </c>
      <c r="K71" s="464">
        <v>3</v>
      </c>
    </row>
    <row r="72" spans="1:11" x14ac:dyDescent="0.3">
      <c r="A72" s="78" t="s">
        <v>504</v>
      </c>
      <c r="B72" s="134" t="s">
        <v>503</v>
      </c>
      <c r="C72" s="67">
        <v>0</v>
      </c>
      <c r="D72" s="67">
        <v>0</v>
      </c>
      <c r="E72" s="67">
        <v>0</v>
      </c>
      <c r="F72" s="67">
        <v>0</v>
      </c>
      <c r="G72" s="67">
        <v>0</v>
      </c>
      <c r="H72" s="67">
        <v>0</v>
      </c>
      <c r="I72" s="67">
        <v>0</v>
      </c>
      <c r="J72" s="67">
        <v>0</v>
      </c>
      <c r="K72" s="464">
        <v>0</v>
      </c>
    </row>
    <row r="73" spans="1:11" x14ac:dyDescent="0.3">
      <c r="A73" s="137" t="s">
        <v>84</v>
      </c>
      <c r="B73" s="138" t="s">
        <v>85</v>
      </c>
      <c r="C73" s="75">
        <v>0</v>
      </c>
      <c r="D73" s="75">
        <v>0</v>
      </c>
      <c r="E73" s="75">
        <v>0</v>
      </c>
      <c r="F73" s="75">
        <v>0</v>
      </c>
      <c r="G73" s="75">
        <v>2</v>
      </c>
      <c r="H73" s="75">
        <v>1</v>
      </c>
      <c r="I73" s="75">
        <v>0</v>
      </c>
      <c r="J73" s="75">
        <v>0</v>
      </c>
      <c r="K73" s="464">
        <v>3</v>
      </c>
    </row>
    <row r="74" spans="1:11" x14ac:dyDescent="0.3">
      <c r="A74" s="181" t="s">
        <v>597</v>
      </c>
      <c r="B74" s="182"/>
      <c r="C74" s="515"/>
      <c r="D74" s="516"/>
      <c r="E74" s="516"/>
      <c r="F74" s="516"/>
      <c r="G74" s="516"/>
      <c r="H74" s="516"/>
      <c r="I74" s="516"/>
      <c r="J74" s="516"/>
      <c r="K74" s="517"/>
    </row>
    <row r="75" spans="1:11" x14ac:dyDescent="0.3">
      <c r="A75" s="132" t="s">
        <v>492</v>
      </c>
      <c r="B75" s="133" t="s">
        <v>491</v>
      </c>
      <c r="C75" s="509"/>
      <c r="D75" s="510"/>
      <c r="E75" s="510"/>
      <c r="F75" s="510"/>
      <c r="G75" s="510"/>
      <c r="H75" s="510"/>
      <c r="I75" s="510"/>
      <c r="J75" s="510"/>
      <c r="K75" s="511"/>
    </row>
    <row r="76" spans="1:11" x14ac:dyDescent="0.3">
      <c r="A76" s="78" t="s">
        <v>506</v>
      </c>
      <c r="B76" s="134" t="s">
        <v>493</v>
      </c>
      <c r="C76" s="67">
        <f>SUM(C6,C20,C34,C48,C62)</f>
        <v>0</v>
      </c>
      <c r="D76" s="67">
        <f t="shared" ref="D76:K76" si="0">SUM(D6,D20,D34,D48,D62)</f>
        <v>0</v>
      </c>
      <c r="E76" s="67">
        <f t="shared" si="0"/>
        <v>0</v>
      </c>
      <c r="F76" s="67">
        <f t="shared" si="0"/>
        <v>0</v>
      </c>
      <c r="G76" s="67">
        <f t="shared" si="0"/>
        <v>0</v>
      </c>
      <c r="H76" s="67">
        <f t="shared" si="0"/>
        <v>0</v>
      </c>
      <c r="I76" s="67">
        <f t="shared" si="0"/>
        <v>0</v>
      </c>
      <c r="J76" s="67">
        <f t="shared" si="0"/>
        <v>0</v>
      </c>
      <c r="K76" s="68">
        <f t="shared" si="0"/>
        <v>0</v>
      </c>
    </row>
    <row r="77" spans="1:11" x14ac:dyDescent="0.3">
      <c r="A77" s="78" t="s">
        <v>507</v>
      </c>
      <c r="B77" s="134" t="s">
        <v>494</v>
      </c>
      <c r="C77" s="67">
        <f t="shared" ref="C77:J87" si="1">SUM(C7,C21,C35,C49,C63)</f>
        <v>27</v>
      </c>
      <c r="D77" s="67">
        <f t="shared" si="1"/>
        <v>7</v>
      </c>
      <c r="E77" s="67">
        <f t="shared" si="1"/>
        <v>3</v>
      </c>
      <c r="F77" s="67">
        <f t="shared" si="1"/>
        <v>2</v>
      </c>
      <c r="G77" s="67">
        <f t="shared" si="1"/>
        <v>16</v>
      </c>
      <c r="H77" s="67">
        <f t="shared" si="1"/>
        <v>5</v>
      </c>
      <c r="I77" s="67">
        <f t="shared" si="1"/>
        <v>3</v>
      </c>
      <c r="J77" s="67">
        <f t="shared" si="1"/>
        <v>3</v>
      </c>
      <c r="K77" s="68">
        <f>SUM(C77:J77)</f>
        <v>66</v>
      </c>
    </row>
    <row r="78" spans="1:11" x14ac:dyDescent="0.3">
      <c r="A78" s="78" t="s">
        <v>508</v>
      </c>
      <c r="B78" s="134" t="s">
        <v>495</v>
      </c>
      <c r="C78" s="67">
        <f t="shared" si="1"/>
        <v>18</v>
      </c>
      <c r="D78" s="67">
        <f t="shared" si="1"/>
        <v>8</v>
      </c>
      <c r="E78" s="67">
        <f t="shared" si="1"/>
        <v>0</v>
      </c>
      <c r="F78" s="67">
        <f t="shared" si="1"/>
        <v>0</v>
      </c>
      <c r="G78" s="67">
        <f t="shared" si="1"/>
        <v>11</v>
      </c>
      <c r="H78" s="67">
        <f t="shared" si="1"/>
        <v>3</v>
      </c>
      <c r="I78" s="67">
        <f t="shared" si="1"/>
        <v>9</v>
      </c>
      <c r="J78" s="67">
        <f t="shared" si="1"/>
        <v>9</v>
      </c>
      <c r="K78" s="68">
        <f>SUM(C78:J78)</f>
        <v>58</v>
      </c>
    </row>
    <row r="79" spans="1:11" x14ac:dyDescent="0.3">
      <c r="A79" s="78" t="s">
        <v>509</v>
      </c>
      <c r="B79" s="134" t="s">
        <v>496</v>
      </c>
      <c r="C79" s="67">
        <f t="shared" si="1"/>
        <v>6</v>
      </c>
      <c r="D79" s="67">
        <f t="shared" si="1"/>
        <v>2</v>
      </c>
      <c r="E79" s="67">
        <f t="shared" si="1"/>
        <v>0</v>
      </c>
      <c r="F79" s="67">
        <f t="shared" si="1"/>
        <v>0</v>
      </c>
      <c r="G79" s="67">
        <f t="shared" si="1"/>
        <v>3</v>
      </c>
      <c r="H79" s="67">
        <f t="shared" si="1"/>
        <v>2</v>
      </c>
      <c r="I79" s="67">
        <f t="shared" si="1"/>
        <v>4</v>
      </c>
      <c r="J79" s="67">
        <f t="shared" si="1"/>
        <v>3</v>
      </c>
      <c r="K79" s="68">
        <f t="shared" ref="K79:K85" si="2">SUM(C79:J79)</f>
        <v>20</v>
      </c>
    </row>
    <row r="80" spans="1:11" x14ac:dyDescent="0.3">
      <c r="A80" s="78" t="s">
        <v>510</v>
      </c>
      <c r="B80" s="134" t="s">
        <v>497</v>
      </c>
      <c r="C80" s="67">
        <f t="shared" si="1"/>
        <v>3</v>
      </c>
      <c r="D80" s="67">
        <f t="shared" si="1"/>
        <v>3</v>
      </c>
      <c r="E80" s="67">
        <f t="shared" si="1"/>
        <v>0</v>
      </c>
      <c r="F80" s="67">
        <f t="shared" si="1"/>
        <v>0</v>
      </c>
      <c r="G80" s="67">
        <f t="shared" si="1"/>
        <v>1</v>
      </c>
      <c r="H80" s="67">
        <f t="shared" si="1"/>
        <v>0</v>
      </c>
      <c r="I80" s="67">
        <f t="shared" si="1"/>
        <v>0</v>
      </c>
      <c r="J80" s="67">
        <f t="shared" si="1"/>
        <v>0</v>
      </c>
      <c r="K80" s="68">
        <f t="shared" si="2"/>
        <v>7</v>
      </c>
    </row>
    <row r="81" spans="1:11" x14ac:dyDescent="0.3">
      <c r="A81" s="78" t="s">
        <v>511</v>
      </c>
      <c r="B81" s="134" t="s">
        <v>498</v>
      </c>
      <c r="C81" s="67">
        <f t="shared" si="1"/>
        <v>3</v>
      </c>
      <c r="D81" s="67">
        <f t="shared" si="1"/>
        <v>1</v>
      </c>
      <c r="E81" s="67">
        <f t="shared" si="1"/>
        <v>0</v>
      </c>
      <c r="F81" s="67">
        <f t="shared" si="1"/>
        <v>0</v>
      </c>
      <c r="G81" s="67">
        <f t="shared" si="1"/>
        <v>3</v>
      </c>
      <c r="H81" s="67">
        <f t="shared" si="1"/>
        <v>1</v>
      </c>
      <c r="I81" s="67">
        <f t="shared" si="1"/>
        <v>3</v>
      </c>
      <c r="J81" s="67">
        <f t="shared" si="1"/>
        <v>3</v>
      </c>
      <c r="K81" s="68">
        <f t="shared" si="2"/>
        <v>14</v>
      </c>
    </row>
    <row r="82" spans="1:11" x14ac:dyDescent="0.3">
      <c r="A82" s="78" t="s">
        <v>505</v>
      </c>
      <c r="B82" s="134" t="s">
        <v>499</v>
      </c>
      <c r="C82" s="67">
        <f t="shared" si="1"/>
        <v>5</v>
      </c>
      <c r="D82" s="67">
        <f t="shared" si="1"/>
        <v>5</v>
      </c>
      <c r="E82" s="67">
        <f t="shared" si="1"/>
        <v>1</v>
      </c>
      <c r="F82" s="67">
        <f t="shared" si="1"/>
        <v>1</v>
      </c>
      <c r="G82" s="67">
        <f t="shared" si="1"/>
        <v>4</v>
      </c>
      <c r="H82" s="67">
        <f t="shared" si="1"/>
        <v>3</v>
      </c>
      <c r="I82" s="67">
        <f t="shared" si="1"/>
        <v>4</v>
      </c>
      <c r="J82" s="67">
        <f t="shared" si="1"/>
        <v>7</v>
      </c>
      <c r="K82" s="68">
        <f t="shared" si="2"/>
        <v>30</v>
      </c>
    </row>
    <row r="83" spans="1:11" x14ac:dyDescent="0.3">
      <c r="A83" s="78" t="s">
        <v>512</v>
      </c>
      <c r="B83" s="134" t="s">
        <v>500</v>
      </c>
      <c r="C83" s="67">
        <f t="shared" si="1"/>
        <v>0</v>
      </c>
      <c r="D83" s="67">
        <f t="shared" si="1"/>
        <v>0</v>
      </c>
      <c r="E83" s="67">
        <f t="shared" si="1"/>
        <v>0</v>
      </c>
      <c r="F83" s="67">
        <f t="shared" si="1"/>
        <v>0</v>
      </c>
      <c r="G83" s="67">
        <f t="shared" si="1"/>
        <v>0</v>
      </c>
      <c r="H83" s="67">
        <f t="shared" si="1"/>
        <v>0</v>
      </c>
      <c r="I83" s="67">
        <f t="shared" si="1"/>
        <v>0</v>
      </c>
      <c r="J83" s="67">
        <f t="shared" si="1"/>
        <v>0</v>
      </c>
      <c r="K83" s="68">
        <f t="shared" si="2"/>
        <v>0</v>
      </c>
    </row>
    <row r="84" spans="1:11" x14ac:dyDescent="0.3">
      <c r="A84" s="78" t="s">
        <v>513</v>
      </c>
      <c r="B84" s="134" t="s">
        <v>501</v>
      </c>
      <c r="C84" s="67">
        <f t="shared" si="1"/>
        <v>0</v>
      </c>
      <c r="D84" s="67">
        <f t="shared" si="1"/>
        <v>0</v>
      </c>
      <c r="E84" s="67">
        <f t="shared" si="1"/>
        <v>0</v>
      </c>
      <c r="F84" s="67">
        <f t="shared" si="1"/>
        <v>0</v>
      </c>
      <c r="G84" s="67">
        <f t="shared" si="1"/>
        <v>0</v>
      </c>
      <c r="H84" s="67">
        <f t="shared" si="1"/>
        <v>0</v>
      </c>
      <c r="I84" s="67">
        <f t="shared" si="1"/>
        <v>0</v>
      </c>
      <c r="J84" s="67">
        <f t="shared" si="1"/>
        <v>0</v>
      </c>
      <c r="K84" s="68">
        <f t="shared" si="2"/>
        <v>0</v>
      </c>
    </row>
    <row r="85" spans="1:11" x14ac:dyDescent="0.3">
      <c r="A85" s="78" t="s">
        <v>514</v>
      </c>
      <c r="B85" s="134" t="s">
        <v>502</v>
      </c>
      <c r="C85" s="67">
        <f t="shared" si="1"/>
        <v>3</v>
      </c>
      <c r="D85" s="67">
        <f t="shared" si="1"/>
        <v>2</v>
      </c>
      <c r="E85" s="67">
        <f t="shared" si="1"/>
        <v>1</v>
      </c>
      <c r="F85" s="67">
        <f t="shared" si="1"/>
        <v>1</v>
      </c>
      <c r="G85" s="67">
        <f t="shared" si="1"/>
        <v>2</v>
      </c>
      <c r="H85" s="67">
        <f t="shared" si="1"/>
        <v>1</v>
      </c>
      <c r="I85" s="67">
        <f t="shared" si="1"/>
        <v>0</v>
      </c>
      <c r="J85" s="67">
        <f t="shared" si="1"/>
        <v>0</v>
      </c>
      <c r="K85" s="68">
        <f t="shared" si="2"/>
        <v>10</v>
      </c>
    </row>
    <row r="86" spans="1:11" ht="13.5" thickBot="1" x14ac:dyDescent="0.35">
      <c r="A86" s="78" t="s">
        <v>504</v>
      </c>
      <c r="B86" s="134" t="s">
        <v>503</v>
      </c>
      <c r="C86" s="67">
        <f t="shared" si="1"/>
        <v>0</v>
      </c>
      <c r="D86" s="67">
        <f t="shared" si="1"/>
        <v>0</v>
      </c>
      <c r="E86" s="67">
        <f t="shared" si="1"/>
        <v>0</v>
      </c>
      <c r="F86" s="67">
        <f t="shared" si="1"/>
        <v>0</v>
      </c>
      <c r="G86" s="67">
        <f t="shared" si="1"/>
        <v>0</v>
      </c>
      <c r="H86" s="67">
        <f t="shared" si="1"/>
        <v>0</v>
      </c>
      <c r="I86" s="67">
        <f t="shared" si="1"/>
        <v>0</v>
      </c>
      <c r="J86" s="67">
        <f t="shared" si="1"/>
        <v>0</v>
      </c>
      <c r="K86" s="465">
        <f>SUM(C86:J86)</f>
        <v>0</v>
      </c>
    </row>
    <row r="87" spans="1:11" ht="13.5" thickBot="1" x14ac:dyDescent="0.35">
      <c r="A87" s="472" t="s">
        <v>603</v>
      </c>
      <c r="B87" s="473" t="s">
        <v>85</v>
      </c>
      <c r="C87" s="474">
        <f>SUM(C17,C31,C45,C59,C73)</f>
        <v>65</v>
      </c>
      <c r="D87" s="474">
        <f t="shared" si="1"/>
        <v>28</v>
      </c>
      <c r="E87" s="474">
        <f t="shared" si="1"/>
        <v>5</v>
      </c>
      <c r="F87" s="474">
        <f t="shared" si="1"/>
        <v>4</v>
      </c>
      <c r="G87" s="474">
        <f t="shared" si="1"/>
        <v>40</v>
      </c>
      <c r="H87" s="474">
        <f t="shared" si="1"/>
        <v>15</v>
      </c>
      <c r="I87" s="474">
        <f t="shared" si="1"/>
        <v>23</v>
      </c>
      <c r="J87" s="474">
        <f t="shared" si="1"/>
        <v>25</v>
      </c>
      <c r="K87" s="475">
        <f>SUM(K76:K86)</f>
        <v>205</v>
      </c>
    </row>
    <row r="89" spans="1:11" x14ac:dyDescent="0.3">
      <c r="A89" s="2" t="s">
        <v>5</v>
      </c>
      <c r="B89" s="1" t="s">
        <v>6</v>
      </c>
    </row>
    <row r="90" spans="1:11" x14ac:dyDescent="0.3">
      <c r="A90" s="1"/>
      <c r="B90" s="1"/>
    </row>
  </sheetData>
  <mergeCells count="18">
    <mergeCell ref="B4:K4"/>
    <mergeCell ref="C5:K5"/>
    <mergeCell ref="C18:K18"/>
    <mergeCell ref="C19:K19"/>
    <mergeCell ref="C75:K75"/>
    <mergeCell ref="C61:K61"/>
    <mergeCell ref="C74:K74"/>
    <mergeCell ref="C32:K32"/>
    <mergeCell ref="C33:K33"/>
    <mergeCell ref="C46:K46"/>
    <mergeCell ref="C47:K47"/>
    <mergeCell ref="C60:K60"/>
    <mergeCell ref="M1:W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90"/>
  <sheetViews>
    <sheetView topLeftCell="A83" workbookViewId="0">
      <selection activeCell="K11" sqref="K11:K12"/>
    </sheetView>
  </sheetViews>
  <sheetFormatPr defaultColWidth="9.08984375" defaultRowHeight="13" x14ac:dyDescent="0.3"/>
  <cols>
    <col min="1" max="1" width="47.90625" style="2" customWidth="1"/>
    <col min="2" max="2" width="6.6328125" style="3" customWidth="1"/>
    <col min="3" max="3" width="8.36328125" style="1" customWidth="1"/>
    <col min="4" max="4" width="6.90625" style="1" customWidth="1"/>
    <col min="5" max="5" width="8.54296875" style="1" customWidth="1"/>
    <col min="6" max="6" width="7.453125" style="1" customWidth="1"/>
    <col min="7" max="7" width="8.6328125" style="1" customWidth="1"/>
    <col min="8" max="8" width="7" style="1" customWidth="1"/>
    <col min="9" max="11" width="9.08984375" style="1"/>
    <col min="12" max="12" width="4.6328125" style="1" customWidth="1"/>
    <col min="13" max="16384" width="9.08984375" style="1"/>
  </cols>
  <sheetData>
    <row r="1" spans="1:16" ht="25.5" customHeight="1" x14ac:dyDescent="0.3">
      <c r="A1" s="499" t="s">
        <v>373</v>
      </c>
      <c r="B1" s="500"/>
      <c r="C1" s="500"/>
      <c r="D1" s="500"/>
      <c r="E1" s="500"/>
      <c r="F1" s="500"/>
      <c r="G1" s="500"/>
      <c r="H1" s="500"/>
      <c r="I1" s="500"/>
      <c r="J1" s="501"/>
      <c r="K1" s="502"/>
    </row>
    <row r="2" spans="1:16" s="4" customFormat="1" ht="38.25" customHeight="1" x14ac:dyDescent="0.3">
      <c r="A2" s="10" t="s">
        <v>597</v>
      </c>
      <c r="B2" s="7"/>
      <c r="C2" s="527" t="s">
        <v>0</v>
      </c>
      <c r="D2" s="527"/>
      <c r="E2" s="527" t="s">
        <v>2</v>
      </c>
      <c r="F2" s="527"/>
      <c r="G2" s="527" t="s">
        <v>1</v>
      </c>
      <c r="H2" s="527"/>
      <c r="I2" s="528" t="s">
        <v>3</v>
      </c>
      <c r="J2" s="529"/>
      <c r="K2" s="169" t="s">
        <v>4</v>
      </c>
    </row>
    <row r="3" spans="1:16" s="4" customFormat="1" ht="13.5" customHeight="1" thickBot="1" x14ac:dyDescent="0.35">
      <c r="A3" s="27"/>
      <c r="B3" s="28"/>
      <c r="C3" s="29" t="s">
        <v>7</v>
      </c>
      <c r="D3" s="29" t="s">
        <v>8</v>
      </c>
      <c r="E3" s="29" t="s">
        <v>7</v>
      </c>
      <c r="F3" s="29" t="s">
        <v>8</v>
      </c>
      <c r="G3" s="29" t="s">
        <v>7</v>
      </c>
      <c r="H3" s="29" t="s">
        <v>8</v>
      </c>
      <c r="I3" s="29" t="s">
        <v>7</v>
      </c>
      <c r="J3" s="29" t="s">
        <v>8</v>
      </c>
      <c r="K3" s="25"/>
    </row>
    <row r="4" spans="1:16" s="5" customFormat="1" x14ac:dyDescent="0.3">
      <c r="A4" s="183" t="s">
        <v>598</v>
      </c>
      <c r="B4" s="184"/>
      <c r="C4" s="530"/>
      <c r="D4" s="531"/>
      <c r="E4" s="531"/>
      <c r="F4" s="531"/>
      <c r="G4" s="531"/>
      <c r="H4" s="531"/>
      <c r="I4" s="531"/>
      <c r="J4" s="531"/>
      <c r="K4" s="532"/>
    </row>
    <row r="5" spans="1:16" s="2" customFormat="1" x14ac:dyDescent="0.3">
      <c r="A5" s="132" t="s">
        <v>492</v>
      </c>
      <c r="B5" s="133" t="s">
        <v>491</v>
      </c>
      <c r="C5" s="533"/>
      <c r="D5" s="534"/>
      <c r="E5" s="534"/>
      <c r="F5" s="534"/>
      <c r="G5" s="534"/>
      <c r="H5" s="534"/>
      <c r="I5" s="534"/>
      <c r="J5" s="534"/>
      <c r="K5" s="535"/>
    </row>
    <row r="6" spans="1:16" x14ac:dyDescent="0.3">
      <c r="A6" s="78" t="s">
        <v>506</v>
      </c>
      <c r="B6" s="134" t="s">
        <v>493</v>
      </c>
      <c r="C6" s="67">
        <v>0</v>
      </c>
      <c r="D6" s="67">
        <v>0</v>
      </c>
      <c r="E6" s="67">
        <v>0</v>
      </c>
      <c r="F6" s="67">
        <v>0</v>
      </c>
      <c r="G6" s="67">
        <v>0</v>
      </c>
      <c r="H6" s="67">
        <v>0</v>
      </c>
      <c r="I6" s="67">
        <v>0</v>
      </c>
      <c r="J6" s="67">
        <v>0</v>
      </c>
      <c r="K6" s="68">
        <v>0</v>
      </c>
    </row>
    <row r="7" spans="1:16" ht="12.75" customHeight="1" x14ac:dyDescent="0.3">
      <c r="A7" s="78" t="s">
        <v>507</v>
      </c>
      <c r="B7" s="134" t="s">
        <v>494</v>
      </c>
      <c r="C7" s="67">
        <v>6</v>
      </c>
      <c r="D7" s="67">
        <v>1</v>
      </c>
      <c r="E7" s="67">
        <v>0</v>
      </c>
      <c r="F7" s="67">
        <v>0</v>
      </c>
      <c r="G7" s="67">
        <v>6</v>
      </c>
      <c r="H7" s="67">
        <v>2</v>
      </c>
      <c r="I7" s="67">
        <v>0</v>
      </c>
      <c r="J7" s="67">
        <v>0</v>
      </c>
      <c r="K7" s="68">
        <v>15</v>
      </c>
    </row>
    <row r="8" spans="1:16" ht="12.75" customHeight="1" x14ac:dyDescent="0.3">
      <c r="A8" s="78" t="s">
        <v>508</v>
      </c>
      <c r="B8" s="134" t="s">
        <v>495</v>
      </c>
      <c r="C8" s="67">
        <v>3</v>
      </c>
      <c r="D8" s="67">
        <v>1</v>
      </c>
      <c r="E8" s="67">
        <v>0</v>
      </c>
      <c r="F8" s="67">
        <v>0</v>
      </c>
      <c r="G8" s="67">
        <v>0</v>
      </c>
      <c r="H8" s="67">
        <v>0</v>
      </c>
      <c r="I8" s="67">
        <v>0</v>
      </c>
      <c r="J8" s="67">
        <v>0</v>
      </c>
      <c r="K8" s="68">
        <v>4</v>
      </c>
    </row>
    <row r="9" spans="1:16" ht="12.75" customHeight="1" x14ac:dyDescent="0.3">
      <c r="A9" s="78" t="s">
        <v>509</v>
      </c>
      <c r="B9" s="134" t="s">
        <v>496</v>
      </c>
      <c r="C9" s="67">
        <v>0</v>
      </c>
      <c r="D9" s="67">
        <v>0</v>
      </c>
      <c r="E9" s="67">
        <v>0</v>
      </c>
      <c r="F9" s="67">
        <v>0</v>
      </c>
      <c r="G9" s="67">
        <v>0</v>
      </c>
      <c r="H9" s="67">
        <v>0</v>
      </c>
      <c r="I9" s="67">
        <v>0</v>
      </c>
      <c r="J9" s="67">
        <v>0</v>
      </c>
      <c r="K9" s="68">
        <v>0</v>
      </c>
    </row>
    <row r="10" spans="1:16" ht="12.75" customHeight="1" x14ac:dyDescent="0.3">
      <c r="A10" s="78" t="s">
        <v>510</v>
      </c>
      <c r="B10" s="134" t="s">
        <v>497</v>
      </c>
      <c r="C10" s="67">
        <v>0</v>
      </c>
      <c r="D10" s="67">
        <v>0</v>
      </c>
      <c r="E10" s="67">
        <v>0</v>
      </c>
      <c r="F10" s="67">
        <v>0</v>
      </c>
      <c r="G10" s="67">
        <v>0</v>
      </c>
      <c r="H10" s="67">
        <v>0</v>
      </c>
      <c r="I10" s="67">
        <v>0</v>
      </c>
      <c r="J10" s="67">
        <v>0</v>
      </c>
      <c r="K10" s="68">
        <v>0</v>
      </c>
    </row>
    <row r="11" spans="1:16" ht="12.75" customHeight="1" x14ac:dyDescent="0.3">
      <c r="A11" s="78" t="s">
        <v>511</v>
      </c>
      <c r="B11" s="134" t="s">
        <v>498</v>
      </c>
      <c r="C11" s="67">
        <v>0</v>
      </c>
      <c r="D11" s="67">
        <v>0</v>
      </c>
      <c r="E11" s="67">
        <v>0</v>
      </c>
      <c r="F11" s="67">
        <v>0</v>
      </c>
      <c r="G11" s="67">
        <v>0</v>
      </c>
      <c r="H11" s="67">
        <v>0</v>
      </c>
      <c r="I11" s="67">
        <v>0</v>
      </c>
      <c r="J11" s="67">
        <v>0</v>
      </c>
      <c r="K11" s="68">
        <v>0</v>
      </c>
      <c r="M11" s="36"/>
      <c r="N11" s="36"/>
      <c r="O11" s="36"/>
      <c r="P11" s="36"/>
    </row>
    <row r="12" spans="1:16" ht="12.75" customHeight="1" x14ac:dyDescent="0.3">
      <c r="A12" s="78" t="s">
        <v>505</v>
      </c>
      <c r="B12" s="134" t="s">
        <v>499</v>
      </c>
      <c r="C12" s="67">
        <v>0</v>
      </c>
      <c r="D12" s="67">
        <v>0</v>
      </c>
      <c r="E12" s="67">
        <v>0</v>
      </c>
      <c r="F12" s="67">
        <v>0</v>
      </c>
      <c r="G12" s="67">
        <v>0</v>
      </c>
      <c r="H12" s="67">
        <v>0</v>
      </c>
      <c r="I12" s="67">
        <v>0</v>
      </c>
      <c r="J12" s="67">
        <v>0</v>
      </c>
      <c r="K12" s="68">
        <v>0</v>
      </c>
      <c r="M12" s="36"/>
      <c r="N12" s="36"/>
      <c r="O12" s="36"/>
      <c r="P12" s="36"/>
    </row>
    <row r="13" spans="1:16" ht="12.75" customHeight="1" x14ac:dyDescent="0.3">
      <c r="A13" s="78" t="s">
        <v>512</v>
      </c>
      <c r="B13" s="134" t="s">
        <v>500</v>
      </c>
      <c r="C13" s="67">
        <v>0</v>
      </c>
      <c r="D13" s="67">
        <v>0</v>
      </c>
      <c r="E13" s="67">
        <v>0</v>
      </c>
      <c r="F13" s="67">
        <v>0</v>
      </c>
      <c r="G13" s="67">
        <v>0</v>
      </c>
      <c r="H13" s="67">
        <v>0</v>
      </c>
      <c r="I13" s="67">
        <v>0</v>
      </c>
      <c r="J13" s="67">
        <v>0</v>
      </c>
      <c r="K13" s="68">
        <v>0</v>
      </c>
    </row>
    <row r="14" spans="1:16" x14ac:dyDescent="0.3">
      <c r="A14" s="78" t="s">
        <v>513</v>
      </c>
      <c r="B14" s="134" t="s">
        <v>501</v>
      </c>
      <c r="C14" s="67">
        <v>0</v>
      </c>
      <c r="D14" s="67">
        <v>0</v>
      </c>
      <c r="E14" s="67">
        <v>0</v>
      </c>
      <c r="F14" s="67">
        <v>0</v>
      </c>
      <c r="G14" s="67">
        <v>0</v>
      </c>
      <c r="H14" s="67">
        <v>0</v>
      </c>
      <c r="I14" s="67">
        <v>0</v>
      </c>
      <c r="J14" s="67">
        <v>0</v>
      </c>
      <c r="K14" s="68">
        <v>0</v>
      </c>
    </row>
    <row r="15" spans="1:16" x14ac:dyDescent="0.3">
      <c r="A15" s="78" t="s">
        <v>514</v>
      </c>
      <c r="B15" s="134" t="s">
        <v>502</v>
      </c>
      <c r="C15" s="67">
        <v>1</v>
      </c>
      <c r="D15" s="67">
        <v>0</v>
      </c>
      <c r="E15" s="67">
        <v>0</v>
      </c>
      <c r="F15" s="67">
        <v>0</v>
      </c>
      <c r="G15" s="67">
        <v>0</v>
      </c>
      <c r="H15" s="67">
        <v>0</v>
      </c>
      <c r="I15" s="67">
        <v>0</v>
      </c>
      <c r="J15" s="67">
        <v>0</v>
      </c>
      <c r="K15" s="68">
        <v>1</v>
      </c>
    </row>
    <row r="16" spans="1:16" x14ac:dyDescent="0.3">
      <c r="A16" s="78" t="s">
        <v>504</v>
      </c>
      <c r="B16" s="134" t="s">
        <v>503</v>
      </c>
      <c r="C16" s="67">
        <v>0</v>
      </c>
      <c r="D16" s="67">
        <v>0</v>
      </c>
      <c r="E16" s="67">
        <v>0</v>
      </c>
      <c r="F16" s="67">
        <v>0</v>
      </c>
      <c r="G16" s="67">
        <v>0</v>
      </c>
      <c r="H16" s="67">
        <v>0</v>
      </c>
      <c r="I16" s="67">
        <v>0</v>
      </c>
      <c r="J16" s="67">
        <v>0</v>
      </c>
      <c r="K16" s="68">
        <v>0</v>
      </c>
    </row>
    <row r="17" spans="1:11" ht="12.75" customHeight="1" x14ac:dyDescent="0.3">
      <c r="A17" s="135" t="s">
        <v>84</v>
      </c>
      <c r="B17" s="136" t="s">
        <v>85</v>
      </c>
      <c r="C17" s="75">
        <v>10</v>
      </c>
      <c r="D17" s="75">
        <v>2</v>
      </c>
      <c r="E17" s="75">
        <v>0</v>
      </c>
      <c r="F17" s="75">
        <v>0</v>
      </c>
      <c r="G17" s="75">
        <v>6</v>
      </c>
      <c r="H17" s="75">
        <v>2</v>
      </c>
      <c r="I17" s="75">
        <v>0</v>
      </c>
      <c r="J17" s="75">
        <v>0</v>
      </c>
      <c r="K17" s="68">
        <v>20</v>
      </c>
    </row>
    <row r="18" spans="1:11" s="5" customFormat="1" x14ac:dyDescent="0.3">
      <c r="A18" s="173" t="s">
        <v>599</v>
      </c>
      <c r="B18" s="174"/>
      <c r="C18" s="536"/>
      <c r="D18" s="537"/>
      <c r="E18" s="537"/>
      <c r="F18" s="537"/>
      <c r="G18" s="537"/>
      <c r="H18" s="537"/>
      <c r="I18" s="537"/>
      <c r="J18" s="537"/>
      <c r="K18" s="538"/>
    </row>
    <row r="19" spans="1:11" s="2" customFormat="1" x14ac:dyDescent="0.3">
      <c r="A19" s="132" t="s">
        <v>492</v>
      </c>
      <c r="B19" s="133" t="s">
        <v>491</v>
      </c>
      <c r="C19" s="533"/>
      <c r="D19" s="534"/>
      <c r="E19" s="534"/>
      <c r="F19" s="534"/>
      <c r="G19" s="534"/>
      <c r="H19" s="534"/>
      <c r="I19" s="534"/>
      <c r="J19" s="534"/>
      <c r="K19" s="535"/>
    </row>
    <row r="20" spans="1:11" x14ac:dyDescent="0.3">
      <c r="A20" s="78" t="s">
        <v>506</v>
      </c>
      <c r="B20" s="134" t="s">
        <v>493</v>
      </c>
      <c r="C20" s="67">
        <v>0</v>
      </c>
      <c r="D20" s="67">
        <v>0</v>
      </c>
      <c r="E20" s="67">
        <v>0</v>
      </c>
      <c r="F20" s="67">
        <v>0</v>
      </c>
      <c r="G20" s="67">
        <v>0</v>
      </c>
      <c r="H20" s="67">
        <v>0</v>
      </c>
      <c r="I20" s="67">
        <v>0</v>
      </c>
      <c r="J20" s="67">
        <v>0</v>
      </c>
      <c r="K20" s="68">
        <v>0</v>
      </c>
    </row>
    <row r="21" spans="1:11" x14ac:dyDescent="0.3">
      <c r="A21" s="78" t="s">
        <v>507</v>
      </c>
      <c r="B21" s="134" t="s">
        <v>494</v>
      </c>
      <c r="C21" s="67">
        <v>0</v>
      </c>
      <c r="D21" s="67">
        <v>0</v>
      </c>
      <c r="E21" s="67">
        <v>0</v>
      </c>
      <c r="F21" s="67">
        <v>0</v>
      </c>
      <c r="G21" s="67">
        <v>0</v>
      </c>
      <c r="H21" s="67">
        <v>0</v>
      </c>
      <c r="I21" s="67">
        <v>0</v>
      </c>
      <c r="J21" s="67">
        <v>0</v>
      </c>
      <c r="K21" s="68">
        <v>0</v>
      </c>
    </row>
    <row r="22" spans="1:11" x14ac:dyDescent="0.3">
      <c r="A22" s="78" t="s">
        <v>508</v>
      </c>
      <c r="B22" s="134" t="s">
        <v>495</v>
      </c>
      <c r="C22" s="67">
        <v>0</v>
      </c>
      <c r="D22" s="67">
        <v>0</v>
      </c>
      <c r="E22" s="67">
        <v>0</v>
      </c>
      <c r="F22" s="67">
        <v>0</v>
      </c>
      <c r="G22" s="67">
        <v>0</v>
      </c>
      <c r="H22" s="67">
        <v>0</v>
      </c>
      <c r="I22" s="67">
        <v>0</v>
      </c>
      <c r="J22" s="67">
        <v>0</v>
      </c>
      <c r="K22" s="68">
        <v>0</v>
      </c>
    </row>
    <row r="23" spans="1:11" x14ac:dyDescent="0.3">
      <c r="A23" s="78" t="s">
        <v>509</v>
      </c>
      <c r="B23" s="134" t="s">
        <v>496</v>
      </c>
      <c r="C23" s="67">
        <v>0</v>
      </c>
      <c r="D23" s="67">
        <v>0</v>
      </c>
      <c r="E23" s="67">
        <v>0</v>
      </c>
      <c r="F23" s="67">
        <v>0</v>
      </c>
      <c r="G23" s="67">
        <v>0</v>
      </c>
      <c r="H23" s="67">
        <v>0</v>
      </c>
      <c r="I23" s="67">
        <v>0</v>
      </c>
      <c r="J23" s="67">
        <v>0</v>
      </c>
      <c r="K23" s="68">
        <v>0</v>
      </c>
    </row>
    <row r="24" spans="1:11" x14ac:dyDescent="0.3">
      <c r="A24" s="78" t="s">
        <v>510</v>
      </c>
      <c r="B24" s="134" t="s">
        <v>497</v>
      </c>
      <c r="C24" s="67">
        <v>0</v>
      </c>
      <c r="D24" s="67">
        <v>0</v>
      </c>
      <c r="E24" s="67">
        <v>0</v>
      </c>
      <c r="F24" s="67">
        <v>0</v>
      </c>
      <c r="G24" s="67">
        <v>2</v>
      </c>
      <c r="H24" s="67">
        <v>0</v>
      </c>
      <c r="I24" s="67">
        <v>0</v>
      </c>
      <c r="J24" s="67">
        <v>0</v>
      </c>
      <c r="K24" s="68">
        <v>2</v>
      </c>
    </row>
    <row r="25" spans="1:11" x14ac:dyDescent="0.3">
      <c r="A25" s="78" t="s">
        <v>511</v>
      </c>
      <c r="B25" s="134" t="s">
        <v>498</v>
      </c>
      <c r="C25" s="67">
        <v>0</v>
      </c>
      <c r="D25" s="67">
        <v>0</v>
      </c>
      <c r="E25" s="67">
        <v>0</v>
      </c>
      <c r="F25" s="67">
        <v>0</v>
      </c>
      <c r="G25" s="67">
        <v>0</v>
      </c>
      <c r="H25" s="67">
        <v>0</v>
      </c>
      <c r="I25" s="67">
        <v>0</v>
      </c>
      <c r="J25" s="67">
        <v>0</v>
      </c>
      <c r="K25" s="68">
        <v>0</v>
      </c>
    </row>
    <row r="26" spans="1:11" x14ac:dyDescent="0.3">
      <c r="A26" s="78" t="s">
        <v>505</v>
      </c>
      <c r="B26" s="134" t="s">
        <v>499</v>
      </c>
      <c r="C26" s="67">
        <v>3</v>
      </c>
      <c r="D26" s="67">
        <v>2</v>
      </c>
      <c r="E26" s="67">
        <v>0</v>
      </c>
      <c r="F26" s="67">
        <v>0</v>
      </c>
      <c r="G26" s="67">
        <v>3</v>
      </c>
      <c r="H26" s="67">
        <v>2</v>
      </c>
      <c r="I26" s="67">
        <v>3</v>
      </c>
      <c r="J26" s="67">
        <v>3</v>
      </c>
      <c r="K26" s="68">
        <v>16</v>
      </c>
    </row>
    <row r="27" spans="1:11" x14ac:dyDescent="0.3">
      <c r="A27" s="78" t="s">
        <v>512</v>
      </c>
      <c r="B27" s="134" t="s">
        <v>500</v>
      </c>
      <c r="C27" s="67">
        <v>0</v>
      </c>
      <c r="D27" s="67">
        <v>0</v>
      </c>
      <c r="E27" s="67">
        <v>0</v>
      </c>
      <c r="F27" s="67">
        <v>0</v>
      </c>
      <c r="G27" s="67">
        <v>0</v>
      </c>
      <c r="H27" s="67">
        <v>0</v>
      </c>
      <c r="I27" s="67">
        <v>0</v>
      </c>
      <c r="J27" s="67">
        <v>0</v>
      </c>
      <c r="K27" s="68">
        <v>0</v>
      </c>
    </row>
    <row r="28" spans="1:11" x14ac:dyDescent="0.3">
      <c r="A28" s="78" t="s">
        <v>513</v>
      </c>
      <c r="B28" s="134" t="s">
        <v>501</v>
      </c>
      <c r="C28" s="67">
        <v>0</v>
      </c>
      <c r="D28" s="67">
        <v>0</v>
      </c>
      <c r="E28" s="67">
        <v>0</v>
      </c>
      <c r="F28" s="67">
        <v>0</v>
      </c>
      <c r="G28" s="67">
        <v>0</v>
      </c>
      <c r="H28" s="67">
        <v>0</v>
      </c>
      <c r="I28" s="67">
        <v>0</v>
      </c>
      <c r="J28" s="67">
        <v>0</v>
      </c>
      <c r="K28" s="68">
        <v>0</v>
      </c>
    </row>
    <row r="29" spans="1:11" x14ac:dyDescent="0.3">
      <c r="A29" s="78" t="s">
        <v>514</v>
      </c>
      <c r="B29" s="134" t="s">
        <v>502</v>
      </c>
      <c r="C29" s="67">
        <v>0</v>
      </c>
      <c r="D29" s="67">
        <v>0</v>
      </c>
      <c r="E29" s="67">
        <v>0</v>
      </c>
      <c r="F29" s="67">
        <v>0</v>
      </c>
      <c r="G29" s="67">
        <v>0</v>
      </c>
      <c r="H29" s="67">
        <v>0</v>
      </c>
      <c r="I29" s="67">
        <v>0</v>
      </c>
      <c r="J29" s="67">
        <v>0</v>
      </c>
      <c r="K29" s="464">
        <v>0</v>
      </c>
    </row>
    <row r="30" spans="1:11" x14ac:dyDescent="0.3">
      <c r="A30" s="78" t="s">
        <v>504</v>
      </c>
      <c r="B30" s="134" t="s">
        <v>503</v>
      </c>
      <c r="C30" s="67">
        <v>0</v>
      </c>
      <c r="D30" s="67">
        <v>0</v>
      </c>
      <c r="E30" s="67">
        <v>0</v>
      </c>
      <c r="F30" s="67">
        <v>0</v>
      </c>
      <c r="G30" s="67">
        <v>0</v>
      </c>
      <c r="H30" s="67">
        <v>0</v>
      </c>
      <c r="I30" s="67">
        <v>0</v>
      </c>
      <c r="J30" s="67">
        <v>0</v>
      </c>
      <c r="K30" s="68">
        <v>0</v>
      </c>
    </row>
    <row r="31" spans="1:11" x14ac:dyDescent="0.3">
      <c r="A31" s="137" t="s">
        <v>84</v>
      </c>
      <c r="B31" s="138" t="s">
        <v>85</v>
      </c>
      <c r="C31" s="75">
        <v>3</v>
      </c>
      <c r="D31" s="75">
        <v>2</v>
      </c>
      <c r="E31" s="75">
        <v>0</v>
      </c>
      <c r="F31" s="75">
        <v>0</v>
      </c>
      <c r="G31" s="75">
        <v>5</v>
      </c>
      <c r="H31" s="75">
        <v>2</v>
      </c>
      <c r="I31" s="75">
        <v>3</v>
      </c>
      <c r="J31" s="75">
        <v>3</v>
      </c>
      <c r="K31" s="464">
        <v>18</v>
      </c>
    </row>
    <row r="32" spans="1:11" x14ac:dyDescent="0.3">
      <c r="A32" s="175" t="s">
        <v>600</v>
      </c>
      <c r="B32" s="176"/>
      <c r="C32" s="539"/>
      <c r="D32" s="540"/>
      <c r="E32" s="540"/>
      <c r="F32" s="540"/>
      <c r="G32" s="540"/>
      <c r="H32" s="540"/>
      <c r="I32" s="540"/>
      <c r="J32" s="540"/>
      <c r="K32" s="541"/>
    </row>
    <row r="33" spans="1:11" x14ac:dyDescent="0.3">
      <c r="A33" s="132" t="s">
        <v>492</v>
      </c>
      <c r="B33" s="133" t="s">
        <v>491</v>
      </c>
      <c r="C33" s="533"/>
      <c r="D33" s="534"/>
      <c r="E33" s="534"/>
      <c r="F33" s="534"/>
      <c r="G33" s="534"/>
      <c r="H33" s="534"/>
      <c r="I33" s="534"/>
      <c r="J33" s="534"/>
      <c r="K33" s="535"/>
    </row>
    <row r="34" spans="1:11" x14ac:dyDescent="0.3">
      <c r="A34" s="78" t="s">
        <v>506</v>
      </c>
      <c r="B34" s="134" t="s">
        <v>493</v>
      </c>
      <c r="C34" s="67">
        <v>0</v>
      </c>
      <c r="D34" s="67">
        <v>0</v>
      </c>
      <c r="E34" s="67">
        <v>0</v>
      </c>
      <c r="F34" s="67">
        <v>0</v>
      </c>
      <c r="G34" s="67">
        <v>0</v>
      </c>
      <c r="H34" s="67">
        <v>0</v>
      </c>
      <c r="I34" s="67">
        <v>0</v>
      </c>
      <c r="J34" s="67">
        <v>0</v>
      </c>
      <c r="K34" s="68">
        <v>0</v>
      </c>
    </row>
    <row r="35" spans="1:11" x14ac:dyDescent="0.3">
      <c r="A35" s="78" t="s">
        <v>507</v>
      </c>
      <c r="B35" s="134" t="s">
        <v>494</v>
      </c>
      <c r="C35" s="67">
        <v>0</v>
      </c>
      <c r="D35" s="67">
        <v>0</v>
      </c>
      <c r="E35" s="67">
        <v>0</v>
      </c>
      <c r="F35" s="67">
        <v>0</v>
      </c>
      <c r="G35" s="67">
        <v>0</v>
      </c>
      <c r="H35" s="67">
        <v>0</v>
      </c>
      <c r="I35" s="67">
        <v>0</v>
      </c>
      <c r="J35" s="67">
        <v>0</v>
      </c>
      <c r="K35" s="68">
        <v>0</v>
      </c>
    </row>
    <row r="36" spans="1:11" x14ac:dyDescent="0.3">
      <c r="A36" s="78" t="s">
        <v>508</v>
      </c>
      <c r="B36" s="134" t="s">
        <v>495</v>
      </c>
      <c r="C36" s="67">
        <v>0</v>
      </c>
      <c r="D36" s="67">
        <v>0</v>
      </c>
      <c r="E36" s="67">
        <v>0</v>
      </c>
      <c r="F36" s="67">
        <v>0</v>
      </c>
      <c r="G36" s="67">
        <v>3</v>
      </c>
      <c r="H36" s="67">
        <v>0</v>
      </c>
      <c r="I36" s="67">
        <v>1</v>
      </c>
      <c r="J36" s="67">
        <v>1</v>
      </c>
      <c r="K36" s="68">
        <v>5</v>
      </c>
    </row>
    <row r="37" spans="1:11" x14ac:dyDescent="0.3">
      <c r="A37" s="78" t="s">
        <v>509</v>
      </c>
      <c r="B37" s="134" t="s">
        <v>496</v>
      </c>
      <c r="C37" s="67">
        <v>2</v>
      </c>
      <c r="D37" s="67">
        <v>0</v>
      </c>
      <c r="E37" s="67">
        <v>0</v>
      </c>
      <c r="F37" s="67">
        <v>0</v>
      </c>
      <c r="G37" s="67">
        <v>1</v>
      </c>
      <c r="H37" s="67">
        <v>0</v>
      </c>
      <c r="I37" s="67">
        <v>2</v>
      </c>
      <c r="J37" s="67">
        <v>1</v>
      </c>
      <c r="K37" s="68">
        <v>6</v>
      </c>
    </row>
    <row r="38" spans="1:11" x14ac:dyDescent="0.3">
      <c r="A38" s="78" t="s">
        <v>510</v>
      </c>
      <c r="B38" s="134" t="s">
        <v>497</v>
      </c>
      <c r="C38" s="67">
        <v>0</v>
      </c>
      <c r="D38" s="67">
        <v>0</v>
      </c>
      <c r="E38" s="67">
        <v>0</v>
      </c>
      <c r="F38" s="67">
        <v>0</v>
      </c>
      <c r="G38" s="67">
        <v>0</v>
      </c>
      <c r="H38" s="67">
        <v>0</v>
      </c>
      <c r="I38" s="67">
        <v>0</v>
      </c>
      <c r="J38" s="67">
        <v>0</v>
      </c>
      <c r="K38" s="68">
        <v>0</v>
      </c>
    </row>
    <row r="39" spans="1:11" x14ac:dyDescent="0.3">
      <c r="A39" s="78" t="s">
        <v>511</v>
      </c>
      <c r="B39" s="134" t="s">
        <v>498</v>
      </c>
      <c r="C39" s="67">
        <v>0</v>
      </c>
      <c r="D39" s="67">
        <v>0</v>
      </c>
      <c r="E39" s="67">
        <v>0</v>
      </c>
      <c r="F39" s="67">
        <v>0</v>
      </c>
      <c r="G39" s="67">
        <v>0</v>
      </c>
      <c r="H39" s="67">
        <v>0</v>
      </c>
      <c r="I39" s="67">
        <v>0</v>
      </c>
      <c r="J39" s="67">
        <v>0</v>
      </c>
      <c r="K39" s="68">
        <v>0</v>
      </c>
    </row>
    <row r="40" spans="1:11" x14ac:dyDescent="0.3">
      <c r="A40" s="78" t="s">
        <v>505</v>
      </c>
      <c r="B40" s="134" t="s">
        <v>499</v>
      </c>
      <c r="C40" s="67">
        <v>0</v>
      </c>
      <c r="D40" s="67">
        <v>0</v>
      </c>
      <c r="E40" s="67">
        <v>0</v>
      </c>
      <c r="F40" s="67">
        <v>0</v>
      </c>
      <c r="G40" s="67">
        <v>0</v>
      </c>
      <c r="H40" s="67">
        <v>0</v>
      </c>
      <c r="I40" s="67">
        <v>0</v>
      </c>
      <c r="J40" s="67">
        <v>0</v>
      </c>
      <c r="K40" s="68">
        <v>0</v>
      </c>
    </row>
    <row r="41" spans="1:11" x14ac:dyDescent="0.3">
      <c r="A41" s="78" t="s">
        <v>512</v>
      </c>
      <c r="B41" s="134" t="s">
        <v>500</v>
      </c>
      <c r="C41" s="67">
        <v>0</v>
      </c>
      <c r="D41" s="67">
        <v>0</v>
      </c>
      <c r="E41" s="67">
        <v>0</v>
      </c>
      <c r="F41" s="67">
        <v>0</v>
      </c>
      <c r="G41" s="67">
        <v>0</v>
      </c>
      <c r="H41" s="67">
        <v>0</v>
      </c>
      <c r="I41" s="67">
        <v>0</v>
      </c>
      <c r="J41" s="67">
        <v>0</v>
      </c>
      <c r="K41" s="68">
        <v>0</v>
      </c>
    </row>
    <row r="42" spans="1:11" x14ac:dyDescent="0.3">
      <c r="A42" s="78" t="s">
        <v>513</v>
      </c>
      <c r="B42" s="134" t="s">
        <v>501</v>
      </c>
      <c r="C42" s="67">
        <v>0</v>
      </c>
      <c r="D42" s="67">
        <v>0</v>
      </c>
      <c r="E42" s="67">
        <v>0</v>
      </c>
      <c r="F42" s="67">
        <v>0</v>
      </c>
      <c r="G42" s="67">
        <v>0</v>
      </c>
      <c r="H42" s="67">
        <v>0</v>
      </c>
      <c r="I42" s="67">
        <v>0</v>
      </c>
      <c r="J42" s="67">
        <v>0</v>
      </c>
      <c r="K42" s="68">
        <v>0</v>
      </c>
    </row>
    <row r="43" spans="1:11" x14ac:dyDescent="0.3">
      <c r="A43" s="78" t="s">
        <v>514</v>
      </c>
      <c r="B43" s="134" t="s">
        <v>502</v>
      </c>
      <c r="C43" s="67">
        <v>0</v>
      </c>
      <c r="D43" s="67">
        <v>0</v>
      </c>
      <c r="E43" s="67">
        <v>0</v>
      </c>
      <c r="F43" s="67">
        <v>0</v>
      </c>
      <c r="G43" s="67">
        <v>0</v>
      </c>
      <c r="H43" s="67">
        <v>0</v>
      </c>
      <c r="I43" s="67">
        <v>0</v>
      </c>
      <c r="J43" s="67">
        <v>0</v>
      </c>
      <c r="K43" s="464">
        <v>0</v>
      </c>
    </row>
    <row r="44" spans="1:11" x14ac:dyDescent="0.3">
      <c r="A44" s="78" t="s">
        <v>504</v>
      </c>
      <c r="B44" s="134" t="s">
        <v>503</v>
      </c>
      <c r="C44" s="67">
        <v>0</v>
      </c>
      <c r="D44" s="67">
        <v>0</v>
      </c>
      <c r="E44" s="67">
        <v>0</v>
      </c>
      <c r="F44" s="67">
        <v>0</v>
      </c>
      <c r="G44" s="67">
        <v>0</v>
      </c>
      <c r="H44" s="67">
        <v>0</v>
      </c>
      <c r="I44" s="67">
        <v>0</v>
      </c>
      <c r="J44" s="67">
        <v>0</v>
      </c>
      <c r="K44" s="68">
        <v>0</v>
      </c>
    </row>
    <row r="45" spans="1:11" x14ac:dyDescent="0.3">
      <c r="A45" s="137" t="s">
        <v>84</v>
      </c>
      <c r="B45" s="138" t="s">
        <v>85</v>
      </c>
      <c r="C45" s="75">
        <v>2</v>
      </c>
      <c r="D45" s="75">
        <v>0</v>
      </c>
      <c r="E45" s="75">
        <v>0</v>
      </c>
      <c r="F45" s="75">
        <v>0</v>
      </c>
      <c r="G45" s="75">
        <v>4</v>
      </c>
      <c r="H45" s="75">
        <v>0</v>
      </c>
      <c r="I45" s="75">
        <v>3</v>
      </c>
      <c r="J45" s="75">
        <v>2</v>
      </c>
      <c r="K45" s="464">
        <v>11</v>
      </c>
    </row>
    <row r="46" spans="1:11" x14ac:dyDescent="0.3">
      <c r="A46" s="177" t="s">
        <v>601</v>
      </c>
      <c r="B46" s="178"/>
      <c r="C46" s="542"/>
      <c r="D46" s="543"/>
      <c r="E46" s="543"/>
      <c r="F46" s="543"/>
      <c r="G46" s="543"/>
      <c r="H46" s="543"/>
      <c r="I46" s="543"/>
      <c r="J46" s="543"/>
      <c r="K46" s="544"/>
    </row>
    <row r="47" spans="1:11" x14ac:dyDescent="0.3">
      <c r="A47" s="132" t="s">
        <v>492</v>
      </c>
      <c r="B47" s="133" t="s">
        <v>491</v>
      </c>
      <c r="C47" s="533"/>
      <c r="D47" s="534"/>
      <c r="E47" s="534"/>
      <c r="F47" s="534"/>
      <c r="G47" s="534"/>
      <c r="H47" s="534"/>
      <c r="I47" s="534"/>
      <c r="J47" s="534"/>
      <c r="K47" s="535"/>
    </row>
    <row r="48" spans="1:11" x14ac:dyDescent="0.3">
      <c r="A48" s="78" t="s">
        <v>506</v>
      </c>
      <c r="B48" s="134" t="s">
        <v>493</v>
      </c>
      <c r="C48" s="67">
        <v>0</v>
      </c>
      <c r="D48" s="67">
        <v>0</v>
      </c>
      <c r="E48" s="67">
        <v>0</v>
      </c>
      <c r="F48" s="67">
        <v>0</v>
      </c>
      <c r="G48" s="67">
        <v>0</v>
      </c>
      <c r="H48" s="67">
        <v>0</v>
      </c>
      <c r="I48" s="67">
        <v>0</v>
      </c>
      <c r="J48" s="67">
        <v>0</v>
      </c>
      <c r="K48" s="68">
        <v>0</v>
      </c>
    </row>
    <row r="49" spans="1:11" x14ac:dyDescent="0.3">
      <c r="A49" s="78" t="s">
        <v>507</v>
      </c>
      <c r="B49" s="134" t="s">
        <v>494</v>
      </c>
      <c r="C49" s="67">
        <v>0</v>
      </c>
      <c r="D49" s="67">
        <v>0</v>
      </c>
      <c r="E49" s="67">
        <v>0</v>
      </c>
      <c r="F49" s="67">
        <v>0</v>
      </c>
      <c r="G49" s="67">
        <v>0</v>
      </c>
      <c r="H49" s="67">
        <v>0</v>
      </c>
      <c r="I49" s="67">
        <v>0</v>
      </c>
      <c r="J49" s="67">
        <v>0</v>
      </c>
      <c r="K49" s="68">
        <v>0</v>
      </c>
    </row>
    <row r="50" spans="1:11" x14ac:dyDescent="0.3">
      <c r="A50" s="78" t="s">
        <v>508</v>
      </c>
      <c r="B50" s="134" t="s">
        <v>495</v>
      </c>
      <c r="C50" s="67">
        <v>0</v>
      </c>
      <c r="D50" s="67">
        <v>0</v>
      </c>
      <c r="E50" s="67">
        <v>0</v>
      </c>
      <c r="F50" s="67">
        <v>0</v>
      </c>
      <c r="G50" s="67">
        <v>0</v>
      </c>
      <c r="H50" s="67">
        <v>0</v>
      </c>
      <c r="I50" s="67">
        <v>0</v>
      </c>
      <c r="J50" s="67">
        <v>0</v>
      </c>
      <c r="K50" s="68">
        <v>0</v>
      </c>
    </row>
    <row r="51" spans="1:11" x14ac:dyDescent="0.3">
      <c r="A51" s="78" t="s">
        <v>509</v>
      </c>
      <c r="B51" s="134" t="s">
        <v>496</v>
      </c>
      <c r="C51" s="67">
        <v>0</v>
      </c>
      <c r="D51" s="67">
        <v>0</v>
      </c>
      <c r="E51" s="67">
        <v>0</v>
      </c>
      <c r="F51" s="67">
        <v>0</v>
      </c>
      <c r="G51" s="67">
        <v>0</v>
      </c>
      <c r="H51" s="67">
        <v>0</v>
      </c>
      <c r="I51" s="67">
        <v>0</v>
      </c>
      <c r="J51" s="67">
        <v>0</v>
      </c>
      <c r="K51" s="68">
        <v>0</v>
      </c>
    </row>
    <row r="52" spans="1:11" x14ac:dyDescent="0.3">
      <c r="A52" s="78" t="s">
        <v>510</v>
      </c>
      <c r="B52" s="134" t="s">
        <v>497</v>
      </c>
      <c r="C52" s="67">
        <v>0</v>
      </c>
      <c r="D52" s="67">
        <v>0</v>
      </c>
      <c r="E52" s="67">
        <v>0</v>
      </c>
      <c r="F52" s="67">
        <v>0</v>
      </c>
      <c r="G52" s="67">
        <v>0</v>
      </c>
      <c r="H52" s="67">
        <v>0</v>
      </c>
      <c r="I52" s="67">
        <v>0</v>
      </c>
      <c r="J52" s="67">
        <v>0</v>
      </c>
      <c r="K52" s="68">
        <v>0</v>
      </c>
    </row>
    <row r="53" spans="1:11" x14ac:dyDescent="0.3">
      <c r="A53" s="78" t="s">
        <v>511</v>
      </c>
      <c r="B53" s="134" t="s">
        <v>498</v>
      </c>
      <c r="C53" s="67">
        <v>5</v>
      </c>
      <c r="D53" s="67">
        <v>0</v>
      </c>
      <c r="E53" s="67">
        <v>0</v>
      </c>
      <c r="F53" s="67">
        <v>0</v>
      </c>
      <c r="G53" s="67">
        <v>2</v>
      </c>
      <c r="H53" s="67">
        <v>0</v>
      </c>
      <c r="I53" s="67">
        <v>2</v>
      </c>
      <c r="J53" s="67">
        <v>2</v>
      </c>
      <c r="K53" s="68">
        <v>11</v>
      </c>
    </row>
    <row r="54" spans="1:11" x14ac:dyDescent="0.3">
      <c r="A54" s="78" t="s">
        <v>505</v>
      </c>
      <c r="B54" s="134" t="s">
        <v>499</v>
      </c>
      <c r="C54" s="67">
        <v>0</v>
      </c>
      <c r="D54" s="67">
        <v>0</v>
      </c>
      <c r="E54" s="67">
        <v>0</v>
      </c>
      <c r="F54" s="67">
        <v>0</v>
      </c>
      <c r="G54" s="67">
        <v>0</v>
      </c>
      <c r="H54" s="67">
        <v>0</v>
      </c>
      <c r="I54" s="67">
        <v>0</v>
      </c>
      <c r="J54" s="67">
        <v>0</v>
      </c>
      <c r="K54" s="68">
        <v>0</v>
      </c>
    </row>
    <row r="55" spans="1:11" x14ac:dyDescent="0.3">
      <c r="A55" s="78" t="s">
        <v>512</v>
      </c>
      <c r="B55" s="134" t="s">
        <v>500</v>
      </c>
      <c r="C55" s="67">
        <v>0</v>
      </c>
      <c r="D55" s="67">
        <v>0</v>
      </c>
      <c r="E55" s="67">
        <v>0</v>
      </c>
      <c r="F55" s="67">
        <v>0</v>
      </c>
      <c r="G55" s="67">
        <v>0</v>
      </c>
      <c r="H55" s="67">
        <v>0</v>
      </c>
      <c r="I55" s="67">
        <v>0</v>
      </c>
      <c r="J55" s="67">
        <v>0</v>
      </c>
      <c r="K55" s="68">
        <v>0</v>
      </c>
    </row>
    <row r="56" spans="1:11" x14ac:dyDescent="0.3">
      <c r="A56" s="78" t="s">
        <v>513</v>
      </c>
      <c r="B56" s="134" t="s">
        <v>501</v>
      </c>
      <c r="C56" s="67">
        <v>0</v>
      </c>
      <c r="D56" s="67">
        <v>0</v>
      </c>
      <c r="E56" s="67">
        <v>0</v>
      </c>
      <c r="F56" s="67">
        <v>0</v>
      </c>
      <c r="G56" s="67">
        <v>0</v>
      </c>
      <c r="H56" s="67">
        <v>0</v>
      </c>
      <c r="I56" s="67">
        <v>0</v>
      </c>
      <c r="J56" s="67">
        <v>0</v>
      </c>
      <c r="K56" s="68">
        <v>0</v>
      </c>
    </row>
    <row r="57" spans="1:11" x14ac:dyDescent="0.3">
      <c r="A57" s="78" t="s">
        <v>514</v>
      </c>
      <c r="B57" s="134" t="s">
        <v>502</v>
      </c>
      <c r="C57" s="67">
        <v>0</v>
      </c>
      <c r="D57" s="67">
        <v>0</v>
      </c>
      <c r="E57" s="67">
        <v>0</v>
      </c>
      <c r="F57" s="67">
        <v>0</v>
      </c>
      <c r="G57" s="67">
        <v>0</v>
      </c>
      <c r="H57" s="67">
        <v>0</v>
      </c>
      <c r="I57" s="67">
        <v>0</v>
      </c>
      <c r="J57" s="67">
        <v>0</v>
      </c>
      <c r="K57" s="464">
        <v>0</v>
      </c>
    </row>
    <row r="58" spans="1:11" x14ac:dyDescent="0.3">
      <c r="A58" s="78" t="s">
        <v>504</v>
      </c>
      <c r="B58" s="134" t="s">
        <v>503</v>
      </c>
      <c r="C58" s="67">
        <v>0</v>
      </c>
      <c r="D58" s="67">
        <v>0</v>
      </c>
      <c r="E58" s="67">
        <v>0</v>
      </c>
      <c r="F58" s="67">
        <v>0</v>
      </c>
      <c r="G58" s="67">
        <v>0</v>
      </c>
      <c r="H58" s="67">
        <v>0</v>
      </c>
      <c r="I58" s="67">
        <v>0</v>
      </c>
      <c r="J58" s="67">
        <v>0</v>
      </c>
      <c r="K58" s="68">
        <v>0</v>
      </c>
    </row>
    <row r="59" spans="1:11" x14ac:dyDescent="0.3">
      <c r="A59" s="137" t="s">
        <v>84</v>
      </c>
      <c r="B59" s="138" t="s">
        <v>85</v>
      </c>
      <c r="C59" s="75">
        <v>5</v>
      </c>
      <c r="D59" s="75">
        <v>0</v>
      </c>
      <c r="E59" s="75">
        <v>0</v>
      </c>
      <c r="F59" s="75">
        <v>0</v>
      </c>
      <c r="G59" s="75">
        <v>2</v>
      </c>
      <c r="H59" s="75">
        <v>0</v>
      </c>
      <c r="I59" s="75">
        <v>2</v>
      </c>
      <c r="J59" s="75">
        <v>2</v>
      </c>
      <c r="K59" s="464">
        <v>11</v>
      </c>
    </row>
    <row r="60" spans="1:11" x14ac:dyDescent="0.3">
      <c r="A60" s="179" t="s">
        <v>604</v>
      </c>
      <c r="B60" s="180"/>
      <c r="C60" s="545"/>
      <c r="D60" s="546"/>
      <c r="E60" s="546"/>
      <c r="F60" s="546"/>
      <c r="G60" s="546"/>
      <c r="H60" s="546"/>
      <c r="I60" s="546"/>
      <c r="J60" s="546"/>
      <c r="K60" s="547"/>
    </row>
    <row r="61" spans="1:11" x14ac:dyDescent="0.3">
      <c r="A61" s="132" t="s">
        <v>492</v>
      </c>
      <c r="B61" s="133" t="s">
        <v>491</v>
      </c>
      <c r="C61" s="533"/>
      <c r="D61" s="534"/>
      <c r="E61" s="534"/>
      <c r="F61" s="534"/>
      <c r="G61" s="534"/>
      <c r="H61" s="534"/>
      <c r="I61" s="534"/>
      <c r="J61" s="534"/>
      <c r="K61" s="535"/>
    </row>
    <row r="62" spans="1:11" x14ac:dyDescent="0.3">
      <c r="A62" s="78" t="s">
        <v>506</v>
      </c>
      <c r="B62" s="134" t="s">
        <v>493</v>
      </c>
      <c r="C62" s="67">
        <v>0</v>
      </c>
      <c r="D62" s="67">
        <v>0</v>
      </c>
      <c r="E62" s="67">
        <v>0</v>
      </c>
      <c r="F62" s="67">
        <v>0</v>
      </c>
      <c r="G62" s="67">
        <v>0</v>
      </c>
      <c r="H62" s="67">
        <v>0</v>
      </c>
      <c r="I62" s="67">
        <v>0</v>
      </c>
      <c r="J62" s="67">
        <v>0</v>
      </c>
      <c r="K62" s="68">
        <v>0</v>
      </c>
    </row>
    <row r="63" spans="1:11" x14ac:dyDescent="0.3">
      <c r="A63" s="78" t="s">
        <v>507</v>
      </c>
      <c r="B63" s="134" t="s">
        <v>494</v>
      </c>
      <c r="C63" s="67">
        <v>0</v>
      </c>
      <c r="D63" s="67">
        <v>0</v>
      </c>
      <c r="E63" s="67">
        <v>0</v>
      </c>
      <c r="F63" s="67">
        <v>0</v>
      </c>
      <c r="G63" s="67">
        <v>0</v>
      </c>
      <c r="H63" s="67">
        <v>0</v>
      </c>
      <c r="I63" s="67">
        <v>0</v>
      </c>
      <c r="J63" s="67">
        <v>0</v>
      </c>
      <c r="K63" s="68">
        <v>0</v>
      </c>
    </row>
    <row r="64" spans="1:11" x14ac:dyDescent="0.3">
      <c r="A64" s="78" t="s">
        <v>508</v>
      </c>
      <c r="B64" s="134" t="s">
        <v>495</v>
      </c>
      <c r="C64" s="67">
        <v>0</v>
      </c>
      <c r="D64" s="67">
        <v>0</v>
      </c>
      <c r="E64" s="67">
        <v>0</v>
      </c>
      <c r="F64" s="67">
        <v>0</v>
      </c>
      <c r="G64" s="67">
        <v>0</v>
      </c>
      <c r="H64" s="67">
        <v>0</v>
      </c>
      <c r="I64" s="67">
        <v>0</v>
      </c>
      <c r="J64" s="67">
        <v>0</v>
      </c>
      <c r="K64" s="68">
        <v>0</v>
      </c>
    </row>
    <row r="65" spans="1:11" x14ac:dyDescent="0.3">
      <c r="A65" s="78" t="s">
        <v>509</v>
      </c>
      <c r="B65" s="134" t="s">
        <v>496</v>
      </c>
      <c r="C65" s="67">
        <v>0</v>
      </c>
      <c r="D65" s="67">
        <v>0</v>
      </c>
      <c r="E65" s="67">
        <v>0</v>
      </c>
      <c r="F65" s="67">
        <v>0</v>
      </c>
      <c r="G65" s="67">
        <v>0</v>
      </c>
      <c r="H65" s="67">
        <v>0</v>
      </c>
      <c r="I65" s="67">
        <v>0</v>
      </c>
      <c r="J65" s="67">
        <v>0</v>
      </c>
      <c r="K65" s="68">
        <v>0</v>
      </c>
    </row>
    <row r="66" spans="1:11" x14ac:dyDescent="0.3">
      <c r="A66" s="78" t="s">
        <v>510</v>
      </c>
      <c r="B66" s="134" t="s">
        <v>497</v>
      </c>
      <c r="C66" s="67">
        <v>0</v>
      </c>
      <c r="D66" s="67">
        <v>0</v>
      </c>
      <c r="E66" s="67">
        <v>0</v>
      </c>
      <c r="F66" s="67">
        <v>0</v>
      </c>
      <c r="G66" s="67">
        <v>0</v>
      </c>
      <c r="H66" s="67">
        <v>0</v>
      </c>
      <c r="I66" s="67">
        <v>0</v>
      </c>
      <c r="J66" s="67">
        <v>0</v>
      </c>
      <c r="K66" s="68">
        <v>0</v>
      </c>
    </row>
    <row r="67" spans="1:11" x14ac:dyDescent="0.3">
      <c r="A67" s="78" t="s">
        <v>511</v>
      </c>
      <c r="B67" s="134" t="s">
        <v>498</v>
      </c>
      <c r="C67" s="67">
        <v>0</v>
      </c>
      <c r="D67" s="67">
        <v>0</v>
      </c>
      <c r="E67" s="67">
        <v>0</v>
      </c>
      <c r="F67" s="67">
        <v>0</v>
      </c>
      <c r="G67" s="67">
        <v>0</v>
      </c>
      <c r="H67" s="67">
        <v>0</v>
      </c>
      <c r="I67" s="67">
        <v>0</v>
      </c>
      <c r="J67" s="67">
        <v>0</v>
      </c>
      <c r="K67" s="68">
        <v>0</v>
      </c>
    </row>
    <row r="68" spans="1:11" x14ac:dyDescent="0.3">
      <c r="A68" s="78" t="s">
        <v>505</v>
      </c>
      <c r="B68" s="134" t="s">
        <v>499</v>
      </c>
      <c r="C68" s="67">
        <v>0</v>
      </c>
      <c r="D68" s="67">
        <v>0</v>
      </c>
      <c r="E68" s="67">
        <v>0</v>
      </c>
      <c r="F68" s="67">
        <v>0</v>
      </c>
      <c r="G68" s="67">
        <v>0</v>
      </c>
      <c r="H68" s="67">
        <v>0</v>
      </c>
      <c r="I68" s="67">
        <v>0</v>
      </c>
      <c r="J68" s="67">
        <v>0</v>
      </c>
      <c r="K68" s="68">
        <v>0</v>
      </c>
    </row>
    <row r="69" spans="1:11" x14ac:dyDescent="0.3">
      <c r="A69" s="78" t="s">
        <v>512</v>
      </c>
      <c r="B69" s="134" t="s">
        <v>500</v>
      </c>
      <c r="C69" s="67">
        <v>0</v>
      </c>
      <c r="D69" s="67">
        <v>0</v>
      </c>
      <c r="E69" s="67">
        <v>0</v>
      </c>
      <c r="F69" s="67">
        <v>0</v>
      </c>
      <c r="G69" s="67">
        <v>0</v>
      </c>
      <c r="H69" s="67">
        <v>0</v>
      </c>
      <c r="I69" s="67">
        <v>0</v>
      </c>
      <c r="J69" s="67">
        <v>0</v>
      </c>
      <c r="K69" s="68">
        <v>0</v>
      </c>
    </row>
    <row r="70" spans="1:11" x14ac:dyDescent="0.3">
      <c r="A70" s="78" t="s">
        <v>513</v>
      </c>
      <c r="B70" s="134" t="s">
        <v>501</v>
      </c>
      <c r="C70" s="67">
        <v>0</v>
      </c>
      <c r="D70" s="67">
        <v>0</v>
      </c>
      <c r="E70" s="67">
        <v>0</v>
      </c>
      <c r="F70" s="67">
        <v>0</v>
      </c>
      <c r="G70" s="67">
        <v>0</v>
      </c>
      <c r="H70" s="67">
        <v>0</v>
      </c>
      <c r="I70" s="67">
        <v>0</v>
      </c>
      <c r="J70" s="67">
        <v>0</v>
      </c>
      <c r="K70" s="68">
        <v>0</v>
      </c>
    </row>
    <row r="71" spans="1:11" x14ac:dyDescent="0.3">
      <c r="A71" s="78" t="s">
        <v>514</v>
      </c>
      <c r="B71" s="134" t="s">
        <v>502</v>
      </c>
      <c r="C71" s="67">
        <v>0</v>
      </c>
      <c r="D71" s="67">
        <v>0</v>
      </c>
      <c r="E71" s="67">
        <v>0</v>
      </c>
      <c r="F71" s="67">
        <v>0</v>
      </c>
      <c r="G71" s="67">
        <v>1</v>
      </c>
      <c r="H71" s="67">
        <v>0</v>
      </c>
      <c r="I71" s="67">
        <v>0</v>
      </c>
      <c r="J71" s="67">
        <v>0</v>
      </c>
      <c r="K71" s="464">
        <v>1</v>
      </c>
    </row>
    <row r="72" spans="1:11" x14ac:dyDescent="0.3">
      <c r="A72" s="78" t="s">
        <v>504</v>
      </c>
      <c r="B72" s="134" t="s">
        <v>503</v>
      </c>
      <c r="C72" s="67">
        <v>0</v>
      </c>
      <c r="D72" s="67">
        <v>0</v>
      </c>
      <c r="E72" s="67">
        <v>0</v>
      </c>
      <c r="F72" s="67">
        <v>0</v>
      </c>
      <c r="G72" s="67">
        <v>0</v>
      </c>
      <c r="H72" s="67">
        <v>0</v>
      </c>
      <c r="I72" s="67">
        <v>0</v>
      </c>
      <c r="J72" s="67">
        <v>0</v>
      </c>
      <c r="K72" s="68">
        <v>0</v>
      </c>
    </row>
    <row r="73" spans="1:11" x14ac:dyDescent="0.3">
      <c r="A73" s="137" t="s">
        <v>84</v>
      </c>
      <c r="B73" s="138" t="s">
        <v>85</v>
      </c>
      <c r="C73" s="75">
        <v>0</v>
      </c>
      <c r="D73" s="75">
        <v>0</v>
      </c>
      <c r="E73" s="75">
        <v>0</v>
      </c>
      <c r="F73" s="75">
        <v>0</v>
      </c>
      <c r="G73" s="75">
        <v>1</v>
      </c>
      <c r="H73" s="75">
        <v>0</v>
      </c>
      <c r="I73" s="75">
        <v>0</v>
      </c>
      <c r="J73" s="75">
        <v>0</v>
      </c>
      <c r="K73" s="464">
        <v>1</v>
      </c>
    </row>
    <row r="74" spans="1:11" x14ac:dyDescent="0.3">
      <c r="A74" s="181" t="s">
        <v>597</v>
      </c>
      <c r="B74" s="182"/>
      <c r="C74" s="548"/>
      <c r="D74" s="549"/>
      <c r="E74" s="549"/>
      <c r="F74" s="549"/>
      <c r="G74" s="549"/>
      <c r="H74" s="549"/>
      <c r="I74" s="549"/>
      <c r="J74" s="549"/>
      <c r="K74" s="550"/>
    </row>
    <row r="75" spans="1:11" x14ac:dyDescent="0.3">
      <c r="A75" s="132" t="s">
        <v>492</v>
      </c>
      <c r="B75" s="133" t="s">
        <v>491</v>
      </c>
      <c r="C75" s="533"/>
      <c r="D75" s="534"/>
      <c r="E75" s="534"/>
      <c r="F75" s="534"/>
      <c r="G75" s="534"/>
      <c r="H75" s="534"/>
      <c r="I75" s="534"/>
      <c r="J75" s="534"/>
      <c r="K75" s="535"/>
    </row>
    <row r="76" spans="1:11" x14ac:dyDescent="0.3">
      <c r="A76" s="78" t="s">
        <v>506</v>
      </c>
      <c r="B76" s="134" t="s">
        <v>493</v>
      </c>
      <c r="C76" s="67">
        <v>0</v>
      </c>
      <c r="D76" s="67">
        <v>0</v>
      </c>
      <c r="E76" s="67">
        <v>0</v>
      </c>
      <c r="F76" s="67">
        <v>0</v>
      </c>
      <c r="G76" s="67">
        <v>0</v>
      </c>
      <c r="H76" s="67">
        <v>0</v>
      </c>
      <c r="I76" s="67">
        <v>0</v>
      </c>
      <c r="J76" s="67">
        <v>0</v>
      </c>
      <c r="K76" s="68">
        <v>0</v>
      </c>
    </row>
    <row r="77" spans="1:11" x14ac:dyDescent="0.3">
      <c r="A77" s="78" t="s">
        <v>507</v>
      </c>
      <c r="B77" s="134" t="s">
        <v>494</v>
      </c>
      <c r="C77" s="67">
        <v>6</v>
      </c>
      <c r="D77" s="67">
        <v>1</v>
      </c>
      <c r="E77" s="67">
        <v>0</v>
      </c>
      <c r="F77" s="67">
        <v>0</v>
      </c>
      <c r="G77" s="67">
        <v>6</v>
      </c>
      <c r="H77" s="67">
        <v>2</v>
      </c>
      <c r="I77" s="67">
        <v>0</v>
      </c>
      <c r="J77" s="67">
        <v>0</v>
      </c>
      <c r="K77" s="68">
        <v>15</v>
      </c>
    </row>
    <row r="78" spans="1:11" x14ac:dyDescent="0.3">
      <c r="A78" s="78" t="s">
        <v>508</v>
      </c>
      <c r="B78" s="134" t="s">
        <v>495</v>
      </c>
      <c r="C78" s="67">
        <v>3</v>
      </c>
      <c r="D78" s="67">
        <v>1</v>
      </c>
      <c r="E78" s="67">
        <v>0</v>
      </c>
      <c r="F78" s="67">
        <v>0</v>
      </c>
      <c r="G78" s="67">
        <v>3</v>
      </c>
      <c r="H78" s="67">
        <v>0</v>
      </c>
      <c r="I78" s="67">
        <v>1</v>
      </c>
      <c r="J78" s="67">
        <v>1</v>
      </c>
      <c r="K78" s="68">
        <v>9</v>
      </c>
    </row>
    <row r="79" spans="1:11" x14ac:dyDescent="0.3">
      <c r="A79" s="78" t="s">
        <v>509</v>
      </c>
      <c r="B79" s="134" t="s">
        <v>496</v>
      </c>
      <c r="C79" s="67">
        <v>2</v>
      </c>
      <c r="D79" s="67">
        <v>0</v>
      </c>
      <c r="E79" s="67">
        <v>0</v>
      </c>
      <c r="F79" s="67">
        <v>0</v>
      </c>
      <c r="G79" s="67">
        <v>1</v>
      </c>
      <c r="H79" s="67">
        <v>0</v>
      </c>
      <c r="I79" s="67">
        <v>2</v>
      </c>
      <c r="J79" s="67">
        <v>1</v>
      </c>
      <c r="K79" s="68">
        <v>6</v>
      </c>
    </row>
    <row r="80" spans="1:11" x14ac:dyDescent="0.3">
      <c r="A80" s="78" t="s">
        <v>510</v>
      </c>
      <c r="B80" s="134" t="s">
        <v>497</v>
      </c>
      <c r="C80" s="67">
        <v>0</v>
      </c>
      <c r="D80" s="67">
        <v>0</v>
      </c>
      <c r="E80" s="67">
        <v>0</v>
      </c>
      <c r="F80" s="67">
        <v>0</v>
      </c>
      <c r="G80" s="67">
        <v>2</v>
      </c>
      <c r="H80" s="67">
        <v>0</v>
      </c>
      <c r="I80" s="67">
        <v>0</v>
      </c>
      <c r="J80" s="67">
        <v>0</v>
      </c>
      <c r="K80" s="68">
        <v>2</v>
      </c>
    </row>
    <row r="81" spans="1:11" x14ac:dyDescent="0.3">
      <c r="A81" s="78" t="s">
        <v>511</v>
      </c>
      <c r="B81" s="134" t="s">
        <v>498</v>
      </c>
      <c r="C81" s="67">
        <v>5</v>
      </c>
      <c r="D81" s="67">
        <v>0</v>
      </c>
      <c r="E81" s="67">
        <v>0</v>
      </c>
      <c r="F81" s="67">
        <v>0</v>
      </c>
      <c r="G81" s="67">
        <v>2</v>
      </c>
      <c r="H81" s="67">
        <v>0</v>
      </c>
      <c r="I81" s="67">
        <v>2</v>
      </c>
      <c r="J81" s="67">
        <v>2</v>
      </c>
      <c r="K81" s="68">
        <v>11</v>
      </c>
    </row>
    <row r="82" spans="1:11" x14ac:dyDescent="0.3">
      <c r="A82" s="78" t="s">
        <v>505</v>
      </c>
      <c r="B82" s="134" t="s">
        <v>499</v>
      </c>
      <c r="C82" s="67">
        <v>3</v>
      </c>
      <c r="D82" s="67">
        <v>2</v>
      </c>
      <c r="E82" s="67">
        <v>0</v>
      </c>
      <c r="F82" s="67">
        <v>0</v>
      </c>
      <c r="G82" s="67">
        <v>3</v>
      </c>
      <c r="H82" s="67">
        <v>2</v>
      </c>
      <c r="I82" s="67">
        <v>3</v>
      </c>
      <c r="J82" s="67">
        <v>3</v>
      </c>
      <c r="K82" s="68">
        <v>16</v>
      </c>
    </row>
    <row r="83" spans="1:11" x14ac:dyDescent="0.3">
      <c r="A83" s="78" t="s">
        <v>512</v>
      </c>
      <c r="B83" s="134" t="s">
        <v>500</v>
      </c>
      <c r="C83" s="67">
        <v>0</v>
      </c>
      <c r="D83" s="67">
        <v>0</v>
      </c>
      <c r="E83" s="67">
        <v>0</v>
      </c>
      <c r="F83" s="67">
        <v>0</v>
      </c>
      <c r="G83" s="67">
        <v>0</v>
      </c>
      <c r="H83" s="67">
        <v>0</v>
      </c>
      <c r="I83" s="67">
        <v>0</v>
      </c>
      <c r="J83" s="67">
        <v>0</v>
      </c>
      <c r="K83" s="68">
        <v>0</v>
      </c>
    </row>
    <row r="84" spans="1:11" x14ac:dyDescent="0.3">
      <c r="A84" s="78" t="s">
        <v>513</v>
      </c>
      <c r="B84" s="134" t="s">
        <v>501</v>
      </c>
      <c r="C84" s="67">
        <v>0</v>
      </c>
      <c r="D84" s="67">
        <v>0</v>
      </c>
      <c r="E84" s="67">
        <v>0</v>
      </c>
      <c r="F84" s="67">
        <v>0</v>
      </c>
      <c r="G84" s="67">
        <v>0</v>
      </c>
      <c r="H84" s="67">
        <v>0</v>
      </c>
      <c r="I84" s="67">
        <v>0</v>
      </c>
      <c r="J84" s="67">
        <v>0</v>
      </c>
      <c r="K84" s="68">
        <v>0</v>
      </c>
    </row>
    <row r="85" spans="1:11" x14ac:dyDescent="0.3">
      <c r="A85" s="78" t="s">
        <v>514</v>
      </c>
      <c r="B85" s="134" t="s">
        <v>502</v>
      </c>
      <c r="C85" s="67">
        <v>1</v>
      </c>
      <c r="D85" s="67">
        <v>0</v>
      </c>
      <c r="E85" s="67">
        <v>0</v>
      </c>
      <c r="F85" s="67">
        <v>0</v>
      </c>
      <c r="G85" s="67">
        <v>1</v>
      </c>
      <c r="H85" s="67">
        <v>0</v>
      </c>
      <c r="I85" s="67">
        <v>0</v>
      </c>
      <c r="J85" s="67">
        <v>0</v>
      </c>
      <c r="K85" s="68">
        <v>2</v>
      </c>
    </row>
    <row r="86" spans="1:11" ht="13.5" thickBot="1" x14ac:dyDescent="0.35">
      <c r="A86" s="462" t="s">
        <v>504</v>
      </c>
      <c r="B86" s="463" t="s">
        <v>503</v>
      </c>
      <c r="C86" s="67">
        <v>0</v>
      </c>
      <c r="D86" s="67">
        <v>0</v>
      </c>
      <c r="E86" s="67">
        <v>0</v>
      </c>
      <c r="F86" s="67">
        <v>0</v>
      </c>
      <c r="G86" s="67">
        <v>0</v>
      </c>
      <c r="H86" s="67">
        <v>0</v>
      </c>
      <c r="I86" s="67">
        <v>0</v>
      </c>
      <c r="J86" s="67">
        <v>0</v>
      </c>
      <c r="K86" s="68">
        <v>0</v>
      </c>
    </row>
    <row r="87" spans="1:11" ht="13.5" thickBot="1" x14ac:dyDescent="0.35">
      <c r="A87" s="54" t="s">
        <v>603</v>
      </c>
      <c r="B87" s="71" t="s">
        <v>85</v>
      </c>
      <c r="C87" s="55">
        <v>20</v>
      </c>
      <c r="D87" s="55">
        <v>4</v>
      </c>
      <c r="E87" s="55">
        <v>0</v>
      </c>
      <c r="F87" s="55">
        <v>0</v>
      </c>
      <c r="G87" s="55">
        <v>18</v>
      </c>
      <c r="H87" s="55">
        <v>4</v>
      </c>
      <c r="I87" s="55">
        <v>8</v>
      </c>
      <c r="J87" s="55">
        <v>7</v>
      </c>
      <c r="K87" s="56">
        <v>61</v>
      </c>
    </row>
    <row r="89" spans="1:11" x14ac:dyDescent="0.3">
      <c r="A89" s="1" t="s">
        <v>125</v>
      </c>
    </row>
    <row r="90" spans="1:11" x14ac:dyDescent="0.3">
      <c r="A90" s="2" t="s">
        <v>5</v>
      </c>
      <c r="B90" s="1" t="s">
        <v>6</v>
      </c>
    </row>
  </sheetData>
  <mergeCells count="17">
    <mergeCell ref="C75:K75"/>
    <mergeCell ref="C46:K46"/>
    <mergeCell ref="C33:K33"/>
    <mergeCell ref="C47:K47"/>
    <mergeCell ref="C60:K60"/>
    <mergeCell ref="C61:K61"/>
    <mergeCell ref="C74:K74"/>
    <mergeCell ref="C4:K4"/>
    <mergeCell ref="C5:K5"/>
    <mergeCell ref="C18:K18"/>
    <mergeCell ref="C19:K19"/>
    <mergeCell ref="C32:K32"/>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15"/>
  <sheetViews>
    <sheetView topLeftCell="A10" zoomScaleNormal="100" workbookViewId="0">
      <selection activeCell="G7" sqref="G7"/>
    </sheetView>
  </sheetViews>
  <sheetFormatPr defaultColWidth="9.08984375" defaultRowHeight="13" x14ac:dyDescent="0.3"/>
  <cols>
    <col min="1" max="1" width="51.453125" style="2" customWidth="1"/>
    <col min="2" max="2" width="51.453125" style="3" customWidth="1"/>
    <col min="3" max="3" width="9.08984375" style="1"/>
    <col min="4" max="4" width="35" style="1" bestFit="1" customWidth="1"/>
    <col min="5" max="5" width="9.08984375" style="1"/>
    <col min="6" max="6" width="10.36328125" style="1" customWidth="1"/>
    <col min="7" max="7" width="11" style="1" customWidth="1"/>
    <col min="8" max="16384" width="9.08984375" style="1"/>
  </cols>
  <sheetData>
    <row r="1" spans="1:9" ht="25.5" customHeight="1" x14ac:dyDescent="0.3">
      <c r="A1" s="551" t="str">
        <f>'[1]2.3'!A1</f>
        <v>Tab. 2.3: Joint/Double/Multiple Degree studijní programy realizované se zahraniční VŠ</v>
      </c>
      <c r="B1" s="552"/>
      <c r="D1" s="553" t="str">
        <f>'[1]2.3'!D1</f>
        <v>Souhrnné informace k tab. 2.3</v>
      </c>
      <c r="E1" s="554"/>
      <c r="F1" s="554"/>
      <c r="G1" s="554"/>
      <c r="H1" s="554"/>
      <c r="I1" s="555"/>
    </row>
    <row r="2" spans="1:9" s="4" customFormat="1" ht="38.25" customHeight="1" x14ac:dyDescent="0.3">
      <c r="A2" s="185" t="str">
        <f>'[2]2.3'!A2</f>
        <v>Univerzita Hradec Králové</v>
      </c>
      <c r="B2" s="186">
        <f>'[2]2.3'!B2</f>
        <v>0</v>
      </c>
      <c r="C2" s="1"/>
      <c r="D2" s="62" t="s">
        <v>9</v>
      </c>
      <c r="E2" s="52" t="s">
        <v>0</v>
      </c>
      <c r="F2" s="52" t="s">
        <v>2</v>
      </c>
      <c r="G2" s="52" t="s">
        <v>1</v>
      </c>
      <c r="H2" s="52" t="s">
        <v>3</v>
      </c>
      <c r="I2" s="97" t="s">
        <v>65</v>
      </c>
    </row>
    <row r="3" spans="1:9" s="4" customFormat="1" x14ac:dyDescent="0.3">
      <c r="A3" s="187" t="str">
        <f>'[2]2.3'!A3</f>
        <v>Název programu</v>
      </c>
      <c r="B3" s="188" t="str">
        <f>'[2]2.3'!B3</f>
        <v>Biologie a ekologie</v>
      </c>
      <c r="C3" s="1"/>
      <c r="D3" s="39" t="s">
        <v>87</v>
      </c>
      <c r="E3" s="6">
        <v>12</v>
      </c>
      <c r="F3" s="6"/>
      <c r="G3" s="6">
        <v>2</v>
      </c>
      <c r="H3" s="6"/>
      <c r="I3" s="22">
        <f>SUM(E3:H3)</f>
        <v>14</v>
      </c>
    </row>
    <row r="4" spans="1:9" ht="12.75" customHeight="1" thickBot="1" x14ac:dyDescent="0.35">
      <c r="A4" s="189" t="str">
        <f>'[2]2.3'!A4</f>
        <v>Partnerské organizace</v>
      </c>
      <c r="B4" s="190" t="str">
        <f>'[2]2.3'!B4</f>
        <v>Pavol Jozef Šafárik University in Košice, Faculty of Science</v>
      </c>
      <c r="D4" s="57" t="s">
        <v>418</v>
      </c>
      <c r="E4" s="53">
        <v>12</v>
      </c>
      <c r="F4" s="53"/>
      <c r="G4" s="53">
        <v>2</v>
      </c>
      <c r="H4" s="53"/>
      <c r="I4" s="98">
        <f>SUM(E4:H4)</f>
        <v>14</v>
      </c>
    </row>
    <row r="5" spans="1:9" ht="12.75" customHeight="1" x14ac:dyDescent="0.3">
      <c r="A5" s="189" t="str">
        <f>'[2]2.3'!A5</f>
        <v>Přidružené organizace</v>
      </c>
      <c r="B5" s="190" t="str">
        <f>'[2]2.3'!B5</f>
        <v>Neurčeno</v>
      </c>
    </row>
    <row r="6" spans="1:9" ht="12.75" customHeight="1" x14ac:dyDescent="0.3">
      <c r="A6" s="189" t="str">
        <f>'[2]2.3'!A6</f>
        <v>Počátek realizace programu</v>
      </c>
      <c r="B6" s="191">
        <f>'[2]2.3'!B6</f>
        <v>2022</v>
      </c>
    </row>
    <row r="7" spans="1:9" ht="25.5" customHeight="1" x14ac:dyDescent="0.3">
      <c r="A7" s="192" t="str">
        <f>'[2]2.3'!A7</f>
        <v>Druh programu (Joint/Double/Multiple Degree)</v>
      </c>
      <c r="B7" s="190" t="str">
        <f>'[2]2.3'!B7</f>
        <v>Double degree</v>
      </c>
    </row>
    <row r="8" spans="1:9" x14ac:dyDescent="0.3">
      <c r="A8" s="189" t="str">
        <f>'[2]2.3'!A8</f>
        <v>Délka studia (semestry)</v>
      </c>
      <c r="B8" s="193">
        <f>'[2]2.3'!B8</f>
        <v>6</v>
      </c>
    </row>
    <row r="9" spans="1:9" ht="26" x14ac:dyDescent="0.3">
      <c r="A9" s="189" t="str">
        <f>'[2]2.3'!A9</f>
        <v>Typ programu (bakalářský, navazující magisterský, magisterský, doktorský)</v>
      </c>
      <c r="B9" s="190" t="str">
        <f>'[2]2.3'!B9</f>
        <v>Bakalářské</v>
      </c>
    </row>
    <row r="10" spans="1:9" x14ac:dyDescent="0.3">
      <c r="A10" s="189" t="str">
        <f>'[2]2.3'!A10</f>
        <v>Popis organizace studia, včetně příjímání studentů a ukončení</v>
      </c>
      <c r="B10" s="190" t="str">
        <f>'[2]2.3'!B10</f>
        <v>v současné době je vypsané přijímací řízení</v>
      </c>
    </row>
    <row r="11" spans="1:9" x14ac:dyDescent="0.3">
      <c r="A11" s="189" t="str">
        <f>'[2]2.3'!A11</f>
        <v>Jakým způsobem je vydáván diplom a dodatek k diplomu?</v>
      </c>
      <c r="B11" s="190" t="str">
        <f>'[2]2.3'!B11</f>
        <v>zatím nejsou absolventi</v>
      </c>
    </row>
    <row r="12" spans="1:9" ht="25.5" customHeight="1" x14ac:dyDescent="0.3">
      <c r="A12" s="189" t="str">
        <f>'[2]2.3'!A12</f>
        <v>Jakým způsobem jsou realizovány výměny studentů?</v>
      </c>
      <c r="B12" s="190" t="str">
        <f>'[2]2.3'!B12</f>
        <v>výměny studentů nejsou realizované, zatím nebyli přijatí žádní studentí</v>
      </c>
    </row>
    <row r="13" spans="1:9" ht="15" thickBot="1" x14ac:dyDescent="0.4">
      <c r="A13" s="194" t="str">
        <f>'[2]2.3'!A13</f>
        <v>Počet aktivních studií k 31. 12.</v>
      </c>
      <c r="B13" s="195">
        <f>'[2]2.3'!B13</f>
        <v>1</v>
      </c>
    </row>
    <row r="14" spans="1:9" x14ac:dyDescent="0.3">
      <c r="A14" s="196" t="str">
        <f>'[2]2.3'!A14</f>
        <v>Název programu</v>
      </c>
      <c r="B14" s="197" t="str">
        <f>'[2]2.3'!B14</f>
        <v>Biologie se zaměřením na vzdělávání</v>
      </c>
    </row>
    <row r="15" spans="1:9" x14ac:dyDescent="0.3">
      <c r="A15" s="189" t="str">
        <f>'[2]2.3'!A15</f>
        <v>Partnerské organizace</v>
      </c>
      <c r="B15" s="190" t="str">
        <f>'[2]2.3'!B15</f>
        <v>Univerzita Konštantína Filozofa v Nitre</v>
      </c>
    </row>
    <row r="16" spans="1:9" x14ac:dyDescent="0.3">
      <c r="A16" s="189" t="str">
        <f>'[2]2.3'!A16</f>
        <v>Přidružené organizace</v>
      </c>
      <c r="B16" s="190" t="str">
        <f>'[2]2.3'!B16</f>
        <v>Neurčeno</v>
      </c>
    </row>
    <row r="17" spans="1:2" x14ac:dyDescent="0.3">
      <c r="A17" s="189" t="str">
        <f>'[2]2.3'!A17</f>
        <v>Počátek realizace programu</v>
      </c>
      <c r="B17" s="191">
        <f>'[2]2.3'!B17</f>
        <v>2022</v>
      </c>
    </row>
    <row r="18" spans="1:2" x14ac:dyDescent="0.3">
      <c r="A18" s="192" t="str">
        <f>'[2]2.3'!A18</f>
        <v>Druh programu (Joint/Double/Multiple Degree)</v>
      </c>
      <c r="B18" s="190" t="str">
        <f>'[2]2.3'!B18</f>
        <v>Double degree</v>
      </c>
    </row>
    <row r="19" spans="1:2" x14ac:dyDescent="0.3">
      <c r="A19" s="189" t="str">
        <f>'[2]2.3'!A19</f>
        <v>Délka studia (semestry)</v>
      </c>
      <c r="B19" s="193">
        <f>'[2]2.3'!B19</f>
        <v>6</v>
      </c>
    </row>
    <row r="20" spans="1:2" ht="26" x14ac:dyDescent="0.3">
      <c r="A20" s="189" t="str">
        <f>'[2]2.3'!A20</f>
        <v>Typ programu (bakalářský, navazující magisterský, magisterský, doktorský)</v>
      </c>
      <c r="B20" s="190" t="str">
        <f>'[2]2.3'!B20</f>
        <v>Bakalářské</v>
      </c>
    </row>
    <row r="21" spans="1:2" x14ac:dyDescent="0.3">
      <c r="A21" s="189" t="str">
        <f>'[2]2.3'!A21</f>
        <v>Popis organizace studia, včetně příjímání studentů a ukončení</v>
      </c>
      <c r="B21" s="190" t="str">
        <f>'[2]2.3'!B21</f>
        <v>v současné době je vypsané přijímací řízení</v>
      </c>
    </row>
    <row r="22" spans="1:2" x14ac:dyDescent="0.3">
      <c r="A22" s="189" t="str">
        <f>'[2]2.3'!A22</f>
        <v>Jakým způsobem je vydáván diplom a dodatek k diplomu?</v>
      </c>
      <c r="B22" s="190" t="str">
        <f>'[2]2.3'!B22</f>
        <v>zatím nejsou absolventi</v>
      </c>
    </row>
    <row r="23" spans="1:2" ht="25.5" customHeight="1" x14ac:dyDescent="0.3">
      <c r="A23" s="189" t="str">
        <f>'[2]2.3'!A23</f>
        <v>Jakým způsobem jsou realizovány výměny studentů?</v>
      </c>
      <c r="B23" s="190" t="str">
        <f>'[2]2.3'!B23</f>
        <v>výměny studentů nejsou realizované, zatím nebyli přijatí žádní studentí</v>
      </c>
    </row>
    <row r="24" spans="1:2" ht="15" thickBot="1" x14ac:dyDescent="0.4">
      <c r="A24" s="198" t="str">
        <f>'[2]2.3'!A24</f>
        <v>Počet aktivních studií k 31. 12.</v>
      </c>
      <c r="B24" s="195">
        <f>'[2]2.3'!B24</f>
        <v>1</v>
      </c>
    </row>
    <row r="25" spans="1:2" x14ac:dyDescent="0.3">
      <c r="A25" s="196" t="str">
        <f>'[2]2.3'!A25</f>
        <v>Název programu</v>
      </c>
      <c r="B25" s="199" t="str">
        <f>'[2]2.3'!B25</f>
        <v>Ekonomika a management</v>
      </c>
    </row>
    <row r="26" spans="1:2" x14ac:dyDescent="0.3">
      <c r="A26" s="189" t="str">
        <f>'[2]2.3'!A26</f>
        <v>Partnerské organizace</v>
      </c>
      <c r="B26" s="200" t="str">
        <f>'[2]2.3'!B26</f>
        <v>Universitatea „1 Decembrie 1918” din Alba Iulia</v>
      </c>
    </row>
    <row r="27" spans="1:2" x14ac:dyDescent="0.3">
      <c r="A27" s="189" t="str">
        <f>'[2]2.3'!A27</f>
        <v>Přidružené organizace</v>
      </c>
      <c r="B27" s="200" t="str">
        <f>'[2]2.3'!B27</f>
        <v>Neurčeno</v>
      </c>
    </row>
    <row r="28" spans="1:2" x14ac:dyDescent="0.3">
      <c r="A28" s="189" t="str">
        <f>'[2]2.3'!A28</f>
        <v>Počátek realizace programu</v>
      </c>
      <c r="B28" s="200">
        <f>'[2]2.3'!B28</f>
        <v>2022</v>
      </c>
    </row>
    <row r="29" spans="1:2" x14ac:dyDescent="0.3">
      <c r="A29" s="192" t="str">
        <f>'[2]2.3'!A29</f>
        <v>Druh programu (Joint/Double/Multiple Degree)</v>
      </c>
      <c r="B29" s="200" t="str">
        <f>'[2]2.3'!B29</f>
        <v>Double degree</v>
      </c>
    </row>
    <row r="30" spans="1:2" x14ac:dyDescent="0.3">
      <c r="A30" s="189" t="str">
        <f>'[2]2.3'!A30</f>
        <v>Délka studia (semestry)</v>
      </c>
      <c r="B30" s="200">
        <f>'[2]2.3'!B30</f>
        <v>2</v>
      </c>
    </row>
    <row r="31" spans="1:2" ht="26" x14ac:dyDescent="0.3">
      <c r="A31" s="189" t="str">
        <f>'[2]2.3'!A31</f>
        <v>Typ programu (bakalářský, navazující magisterský, magisterský, doktorský)</v>
      </c>
      <c r="B31" s="200" t="str">
        <f>'[2]2.3'!B31</f>
        <v>Navazující magisterské</v>
      </c>
    </row>
    <row r="32" spans="1:2" x14ac:dyDescent="0.3">
      <c r="A32" s="189" t="str">
        <f>'[2]2.3'!A32</f>
        <v>Popis organizace studia, včetně příjímání studentů a ukončení</v>
      </c>
      <c r="B32" s="200" t="str">
        <f>'[2]2.3'!B32</f>
        <v>v současné době je vypsané přijímací řízení</v>
      </c>
    </row>
    <row r="33" spans="1:2" x14ac:dyDescent="0.3">
      <c r="A33" s="189" t="str">
        <f>'[2]2.3'!A33</f>
        <v>Jakým způsobem je vydáván diplom a dodatek k diplomu?</v>
      </c>
      <c r="B33" s="200" t="str">
        <f>'[2]2.3'!B33</f>
        <v>zatím nejsou absolventi</v>
      </c>
    </row>
    <row r="34" spans="1:2" ht="25.5" customHeight="1" x14ac:dyDescent="0.3">
      <c r="A34" s="189" t="str">
        <f>'[2]2.3'!A34</f>
        <v>Jakým způsobem jsou realizovány výměny studentů?</v>
      </c>
      <c r="B34" s="200" t="str">
        <f>'[2]2.3'!B34</f>
        <v>výměny studentů nejsou realizované, zatím nebyli přijatí žádní studentí</v>
      </c>
    </row>
    <row r="35" spans="1:2" ht="15" thickBot="1" x14ac:dyDescent="0.4">
      <c r="A35" s="201" t="str">
        <f>'[2]2.3'!A35</f>
        <v>Počet aktivních studií k 31. 12.</v>
      </c>
      <c r="B35" s="202">
        <f>'[2]2.3'!B35</f>
        <v>1</v>
      </c>
    </row>
    <row r="36" spans="1:2" x14ac:dyDescent="0.3">
      <c r="A36" s="196" t="str">
        <f>'[2]2.3'!A36</f>
        <v>Název programu</v>
      </c>
      <c r="B36" s="197" t="str">
        <f>'[2]2.3'!B36</f>
        <v>Fyzika se zaměřením na vzdělávání</v>
      </c>
    </row>
    <row r="37" spans="1:2" x14ac:dyDescent="0.3">
      <c r="A37" s="189" t="str">
        <f>'[2]2.3'!A37</f>
        <v>Partnerské organizace</v>
      </c>
      <c r="B37" s="190" t="str">
        <f>'[2]2.3'!B37</f>
        <v>Univerzita Konštantína Filozofa v Nitre</v>
      </c>
    </row>
    <row r="38" spans="1:2" x14ac:dyDescent="0.3">
      <c r="A38" s="189" t="str">
        <f>'[2]2.3'!A38</f>
        <v>Přidružené organizace</v>
      </c>
      <c r="B38" s="190" t="str">
        <f>'[2]2.3'!B38</f>
        <v>Neurčeno</v>
      </c>
    </row>
    <row r="39" spans="1:2" x14ac:dyDescent="0.3">
      <c r="A39" s="189" t="str">
        <f>'[2]2.3'!A39</f>
        <v>Počátek realizace programu</v>
      </c>
      <c r="B39" s="191">
        <f>'[2]2.3'!B39</f>
        <v>2022</v>
      </c>
    </row>
    <row r="40" spans="1:2" x14ac:dyDescent="0.3">
      <c r="A40" s="192" t="str">
        <f>'[2]2.3'!A40</f>
        <v>Druh programu (Joint/Double/Multiple Degree)</v>
      </c>
      <c r="B40" s="190" t="str">
        <f>'[2]2.3'!B40</f>
        <v>Double degree</v>
      </c>
    </row>
    <row r="41" spans="1:2" x14ac:dyDescent="0.3">
      <c r="A41" s="189" t="str">
        <f>'[2]2.3'!A41</f>
        <v>Délka studia (semestry)</v>
      </c>
      <c r="B41" s="193">
        <f>'[2]2.3'!B41</f>
        <v>6</v>
      </c>
    </row>
    <row r="42" spans="1:2" ht="26" x14ac:dyDescent="0.3">
      <c r="A42" s="189" t="str">
        <f>'[2]2.3'!A42</f>
        <v>Typ programu (bakalářský, navazující magisterský, magisterský, doktorský)</v>
      </c>
      <c r="B42" s="190" t="str">
        <f>'[2]2.3'!B42</f>
        <v>Bakalářské</v>
      </c>
    </row>
    <row r="43" spans="1:2" x14ac:dyDescent="0.3">
      <c r="A43" s="189" t="str">
        <f>'[2]2.3'!A43</f>
        <v>Popis organizace studia, včetně příjímání studentů a ukončení</v>
      </c>
      <c r="B43" s="190" t="str">
        <f>'[2]2.3'!B43</f>
        <v>v současné době je vypsané přijímací řízení</v>
      </c>
    </row>
    <row r="44" spans="1:2" x14ac:dyDescent="0.3">
      <c r="A44" s="189" t="str">
        <f>'[2]2.3'!A44</f>
        <v>Jakým způsobem je vydáván diplom a dodatek k diplomu?</v>
      </c>
      <c r="B44" s="190" t="str">
        <f>'[2]2.3'!B44</f>
        <v>zatím nejsou absolventi</v>
      </c>
    </row>
    <row r="45" spans="1:2" ht="25.5" customHeight="1" x14ac:dyDescent="0.3">
      <c r="A45" s="189" t="str">
        <f>'[2]2.3'!A45</f>
        <v>Jakým způsobem jsou realizovány výměny studentů?</v>
      </c>
      <c r="B45" s="190" t="str">
        <f>'[2]2.3'!B45</f>
        <v>výměny studentů nejsou realizované, zatím nebyli přijatí žádní studentí</v>
      </c>
    </row>
    <row r="46" spans="1:2" ht="15" thickBot="1" x14ac:dyDescent="0.4">
      <c r="A46" s="201" t="str">
        <f>'[2]2.3'!A46</f>
        <v>Počet aktivních studií k 31. 12.</v>
      </c>
      <c r="B46" s="203">
        <f>'[2]2.3'!B46</f>
        <v>1</v>
      </c>
    </row>
    <row r="47" spans="1:2" x14ac:dyDescent="0.3">
      <c r="A47" s="196" t="str">
        <f>'[2]2.3'!A47</f>
        <v>Název programu</v>
      </c>
      <c r="B47" s="197" t="str">
        <f>'[2]2.3'!B47</f>
        <v>Historie</v>
      </c>
    </row>
    <row r="48" spans="1:2" x14ac:dyDescent="0.3">
      <c r="A48" s="189" t="str">
        <f>'[2]2.3'!A48</f>
        <v>Partnerské organizace</v>
      </c>
      <c r="B48" s="190" t="str">
        <f>'[2]2.3'!B48</f>
        <v>Univerzita Konštantína Filozofa v Nitre</v>
      </c>
    </row>
    <row r="49" spans="1:2" x14ac:dyDescent="0.3">
      <c r="A49" s="189" t="str">
        <f>'[2]2.3'!A49</f>
        <v>Přidružené organizace</v>
      </c>
      <c r="B49" s="190" t="str">
        <f>'[2]2.3'!B49</f>
        <v>Neurčeno</v>
      </c>
    </row>
    <row r="50" spans="1:2" x14ac:dyDescent="0.3">
      <c r="A50" s="189" t="str">
        <f>'[2]2.3'!A50</f>
        <v>Počátek realizace programu</v>
      </c>
      <c r="B50" s="191">
        <f>'[2]2.3'!B50</f>
        <v>2021</v>
      </c>
    </row>
    <row r="51" spans="1:2" x14ac:dyDescent="0.3">
      <c r="A51" s="192" t="str">
        <f>'[2]2.3'!A51</f>
        <v>Druh programu (Joint/Double/Multiple Degree)</v>
      </c>
      <c r="B51" s="190" t="str">
        <f>'[2]2.3'!B51</f>
        <v>Double degree</v>
      </c>
    </row>
    <row r="52" spans="1:2" x14ac:dyDescent="0.3">
      <c r="A52" s="189" t="str">
        <f>'[2]2.3'!A52</f>
        <v>Délka studia (semestry)</v>
      </c>
      <c r="B52" s="193">
        <f>'[2]2.3'!B52</f>
        <v>2</v>
      </c>
    </row>
    <row r="53" spans="1:2" ht="26" x14ac:dyDescent="0.3">
      <c r="A53" s="189" t="str">
        <f>'[2]2.3'!A53</f>
        <v>Typ programu (bakalářský, navazující magisterský, magisterský, doktorský)</v>
      </c>
      <c r="B53" s="190" t="str">
        <f>'[2]2.3'!B53</f>
        <v>Navazující magisterské</v>
      </c>
    </row>
    <row r="54" spans="1:2" x14ac:dyDescent="0.3">
      <c r="A54" s="189" t="str">
        <f>'[2]2.3'!A54</f>
        <v>Popis organizace studia, včetně příjímání studentů a ukončení</v>
      </c>
      <c r="B54" s="190" t="str">
        <f>'[2]2.3'!B54</f>
        <v>v současné době je vypsané přijímací řízení</v>
      </c>
    </row>
    <row r="55" spans="1:2" x14ac:dyDescent="0.3">
      <c r="A55" s="189" t="str">
        <f>'[2]2.3'!A55</f>
        <v>Jakým způsobem je vydáván diplom a dodatek k diplomu?</v>
      </c>
      <c r="B55" s="190" t="str">
        <f>'[2]2.3'!B55</f>
        <v>zatím nejsou absolventi</v>
      </c>
    </row>
    <row r="56" spans="1:2" ht="25.5" customHeight="1" x14ac:dyDescent="0.3">
      <c r="A56" s="189" t="str">
        <f>'[2]2.3'!A56</f>
        <v>Jakým způsobem jsou realizovány výměny studentů?</v>
      </c>
      <c r="B56" s="190" t="str">
        <f>'[2]2.3'!B56</f>
        <v>výměny studentů nejsou realizované, zatím nebyli přijatí žádní studentí</v>
      </c>
    </row>
    <row r="57" spans="1:2" ht="15" thickBot="1" x14ac:dyDescent="0.4">
      <c r="A57" s="201" t="str">
        <f>'[2]2.3'!A57</f>
        <v>Počet aktivních studií k 31. 12.</v>
      </c>
      <c r="B57" s="203">
        <f>'[2]2.3'!B57</f>
        <v>1</v>
      </c>
    </row>
    <row r="58" spans="1:2" x14ac:dyDescent="0.3">
      <c r="A58" s="196" t="str">
        <f>'[2]2.3'!A58</f>
        <v>Název programu</v>
      </c>
      <c r="B58" s="197" t="str">
        <f>'[2]2.3'!B58</f>
        <v>Hra na nástroj se zaměřením na vzdělávání - double degree</v>
      </c>
    </row>
    <row r="59" spans="1:2" x14ac:dyDescent="0.3">
      <c r="A59" s="189" t="str">
        <f>'[2]2.3'!A59</f>
        <v>Partnerské organizace</v>
      </c>
      <c r="B59" s="190" t="str">
        <f>'[2]2.3'!B59</f>
        <v>Katolícka univerzita v Ružomberku</v>
      </c>
    </row>
    <row r="60" spans="1:2" x14ac:dyDescent="0.3">
      <c r="A60" s="189" t="str">
        <f>'[2]2.3'!A60</f>
        <v>Přidružené organizace</v>
      </c>
      <c r="B60" s="190" t="str">
        <f>'[2]2.3'!B60</f>
        <v>Neurčeno</v>
      </c>
    </row>
    <row r="61" spans="1:2" x14ac:dyDescent="0.3">
      <c r="A61" s="189" t="str">
        <f>'[2]2.3'!A61</f>
        <v>Počátek realizace programu</v>
      </c>
      <c r="B61" s="191">
        <f>'[2]2.3'!B61</f>
        <v>2021</v>
      </c>
    </row>
    <row r="62" spans="1:2" x14ac:dyDescent="0.3">
      <c r="A62" s="192" t="str">
        <f>'[2]2.3'!A62</f>
        <v>Druh programu (Joint/Double/Multiple Degree)</v>
      </c>
      <c r="B62" s="190" t="str">
        <f>'[2]2.3'!B62</f>
        <v>Double degree</v>
      </c>
    </row>
    <row r="63" spans="1:2" x14ac:dyDescent="0.3">
      <c r="A63" s="189" t="str">
        <f>'[2]2.3'!A63</f>
        <v>Délka studia (semestry)</v>
      </c>
      <c r="B63" s="193">
        <f>'[2]2.3'!B63</f>
        <v>6</v>
      </c>
    </row>
    <row r="64" spans="1:2" ht="26" x14ac:dyDescent="0.3">
      <c r="A64" s="189" t="str">
        <f>'[2]2.3'!A64</f>
        <v>Typ programu (bakalářský, navazující magisterský, magisterský, doktorský)</v>
      </c>
      <c r="B64" s="190" t="str">
        <f>'[2]2.3'!B64</f>
        <v>Bakalářské</v>
      </c>
    </row>
    <row r="65" spans="1:2" x14ac:dyDescent="0.3">
      <c r="A65" s="189" t="str">
        <f>'[2]2.3'!A65</f>
        <v>Popis organizace studia, včetně příjímání studentů a ukončení</v>
      </c>
      <c r="B65" s="190" t="str">
        <f>'[2]2.3'!B65</f>
        <v>v současné době je vypsané přijímací řízení</v>
      </c>
    </row>
    <row r="66" spans="1:2" x14ac:dyDescent="0.3">
      <c r="A66" s="189" t="str">
        <f>'[2]2.3'!A66</f>
        <v>Jakým způsobem je vydáván diplom a dodatek k diplomu?</v>
      </c>
      <c r="B66" s="190" t="str">
        <f>'[2]2.3'!B66</f>
        <v>zatím nejsou absolventi</v>
      </c>
    </row>
    <row r="67" spans="1:2" ht="25.5" customHeight="1" x14ac:dyDescent="0.3">
      <c r="A67" s="189" t="str">
        <f>'[2]2.3'!A67</f>
        <v>Jakým způsobem jsou realizovány výměny studentů?</v>
      </c>
      <c r="B67" s="190" t="str">
        <f>'[2]2.3'!B67</f>
        <v>výměny studentů nejsou realizované, zatím nebyli přijatí žádní studentí</v>
      </c>
    </row>
    <row r="68" spans="1:2" ht="15" thickBot="1" x14ac:dyDescent="0.4">
      <c r="A68" s="201" t="str">
        <f>'[2]2.3'!A68</f>
        <v>Počet aktivních studií k 31. 12.</v>
      </c>
      <c r="B68" s="203">
        <f>'[2]2.3'!B68</f>
        <v>1</v>
      </c>
    </row>
    <row r="69" spans="1:2" x14ac:dyDescent="0.3">
      <c r="A69" s="196" t="str">
        <f>'[2]2.3'!A69</f>
        <v>Název programu</v>
      </c>
      <c r="B69" s="197" t="str">
        <f>'[2]2.3'!B69</f>
        <v>Chemie se zaměřením na vzdělávání</v>
      </c>
    </row>
    <row r="70" spans="1:2" x14ac:dyDescent="0.3">
      <c r="A70" s="189" t="str">
        <f>'[2]2.3'!A70</f>
        <v>Partnerské organizace</v>
      </c>
      <c r="B70" s="190" t="str">
        <f>'[2]2.3'!B70</f>
        <v>Univerzita Konštantína Filozofa v Nitre</v>
      </c>
    </row>
    <row r="71" spans="1:2" x14ac:dyDescent="0.3">
      <c r="A71" s="189" t="str">
        <f>'[2]2.3'!A71</f>
        <v>Přidružené organizace</v>
      </c>
      <c r="B71" s="190" t="str">
        <f>'[2]2.3'!B71</f>
        <v>Neurčeno</v>
      </c>
    </row>
    <row r="72" spans="1:2" x14ac:dyDescent="0.3">
      <c r="A72" s="189" t="str">
        <f>'[2]2.3'!A72</f>
        <v>Počátek realizace programu</v>
      </c>
      <c r="B72" s="191">
        <f>'[2]2.3'!B72</f>
        <v>2022</v>
      </c>
    </row>
    <row r="73" spans="1:2" x14ac:dyDescent="0.3">
      <c r="A73" s="192" t="str">
        <f>'[2]2.3'!A73</f>
        <v>Druh programu (Joint/Double/Multiple Degree)</v>
      </c>
      <c r="B73" s="190" t="str">
        <f>'[2]2.3'!B73</f>
        <v>Double degree</v>
      </c>
    </row>
    <row r="74" spans="1:2" x14ac:dyDescent="0.3">
      <c r="A74" s="189" t="str">
        <f>'[2]2.3'!A74</f>
        <v>Délka studia (semestry)</v>
      </c>
      <c r="B74" s="193">
        <f>'[2]2.3'!B74</f>
        <v>6</v>
      </c>
    </row>
    <row r="75" spans="1:2" ht="26" x14ac:dyDescent="0.3">
      <c r="A75" s="189" t="str">
        <f>'[2]2.3'!A75</f>
        <v>Typ programu (bakalářský, navazující magisterský, magisterský, doktorský)</v>
      </c>
      <c r="B75" s="190" t="str">
        <f>'[2]2.3'!B75</f>
        <v>Bakalářské</v>
      </c>
    </row>
    <row r="76" spans="1:2" x14ac:dyDescent="0.3">
      <c r="A76" s="189" t="str">
        <f>'[2]2.3'!A76</f>
        <v>Popis organizace studia, včetně příjímání studentů a ukončení</v>
      </c>
      <c r="B76" s="190" t="str">
        <f>'[2]2.3'!B76</f>
        <v>v současné době je vypsané přijímací řízení</v>
      </c>
    </row>
    <row r="77" spans="1:2" x14ac:dyDescent="0.3">
      <c r="A77" s="189" t="str">
        <f>'[2]2.3'!A77</f>
        <v>Jakým způsobem je vydáván diplom a dodatek k diplomu?</v>
      </c>
      <c r="B77" s="190" t="str">
        <f>'[2]2.3'!B77</f>
        <v>zatím nejsou absolventi</v>
      </c>
    </row>
    <row r="78" spans="1:2" ht="25.5" customHeight="1" x14ac:dyDescent="0.3">
      <c r="A78" s="189" t="str">
        <f>'[2]2.3'!A78</f>
        <v>Jakým způsobem jsou realizovány výměny studentů?</v>
      </c>
      <c r="B78" s="190" t="str">
        <f>'[2]2.3'!B78</f>
        <v>výměny studentů nejsou realizované, zatím nebyli přijatí žádní studentí</v>
      </c>
    </row>
    <row r="79" spans="1:2" ht="15" thickBot="1" x14ac:dyDescent="0.4">
      <c r="A79" s="201" t="str">
        <f>'[2]2.3'!A79</f>
        <v>Počet aktivních studií k 31. 12.</v>
      </c>
      <c r="B79" s="203">
        <f>'[2]2.3'!B79</f>
        <v>1</v>
      </c>
    </row>
    <row r="80" spans="1:2" x14ac:dyDescent="0.3">
      <c r="A80" s="196" t="str">
        <f>'[2]2.3'!A80</f>
        <v>Název programu</v>
      </c>
      <c r="B80" s="197" t="str">
        <f>'[2]2.3'!B80</f>
        <v>Informatika se zaměřením na vzdělávání</v>
      </c>
    </row>
    <row r="81" spans="1:2" x14ac:dyDescent="0.3">
      <c r="A81" s="189" t="str">
        <f>'[2]2.3'!A81</f>
        <v>Partnerské organizace</v>
      </c>
      <c r="B81" s="190" t="str">
        <f>'[2]2.3'!B81</f>
        <v>Univerzita Konštantína Filozofa v Nitre</v>
      </c>
    </row>
    <row r="82" spans="1:2" x14ac:dyDescent="0.3">
      <c r="A82" s="189" t="str">
        <f>'[2]2.3'!A82</f>
        <v>Přidružené organizace</v>
      </c>
      <c r="B82" s="190" t="str">
        <f>'[2]2.3'!B82</f>
        <v>Neurčeno</v>
      </c>
    </row>
    <row r="83" spans="1:2" x14ac:dyDescent="0.3">
      <c r="A83" s="189" t="str">
        <f>'[2]2.3'!A83</f>
        <v>Počátek realizace programu</v>
      </c>
      <c r="B83" s="191">
        <f>'[2]2.3'!B83</f>
        <v>2022</v>
      </c>
    </row>
    <row r="84" spans="1:2" x14ac:dyDescent="0.3">
      <c r="A84" s="192" t="str">
        <f>'[2]2.3'!A84</f>
        <v>Druh programu (Joint/Double/Multiple Degree)</v>
      </c>
      <c r="B84" s="190" t="str">
        <f>'[2]2.3'!B84</f>
        <v>Double degree</v>
      </c>
    </row>
    <row r="85" spans="1:2" x14ac:dyDescent="0.3">
      <c r="A85" s="189" t="str">
        <f>'[2]2.3'!A85</f>
        <v>Délka studia (semestry)</v>
      </c>
      <c r="B85" s="193">
        <f>'[2]2.3'!B85</f>
        <v>6</v>
      </c>
    </row>
    <row r="86" spans="1:2" ht="26" x14ac:dyDescent="0.3">
      <c r="A86" s="189" t="str">
        <f>'[2]2.3'!A86</f>
        <v>Typ programu (bakalářský, navazující magisterský, magisterský, doktorský)</v>
      </c>
      <c r="B86" s="190" t="str">
        <f>'[2]2.3'!B86</f>
        <v>Bakalářské</v>
      </c>
    </row>
    <row r="87" spans="1:2" x14ac:dyDescent="0.3">
      <c r="A87" s="189" t="str">
        <f>'[2]2.3'!A87</f>
        <v>Popis organizace studia, včetně příjímání studentů a ukončení</v>
      </c>
      <c r="B87" s="190" t="str">
        <f>'[2]2.3'!B87</f>
        <v>v současné době je vypsané přijímací řízení</v>
      </c>
    </row>
    <row r="88" spans="1:2" x14ac:dyDescent="0.3">
      <c r="A88" s="189" t="str">
        <f>'[2]2.3'!A88</f>
        <v>Jakým způsobem je vydáván diplom a dodatek k diplomu?</v>
      </c>
      <c r="B88" s="190" t="str">
        <f>'[2]2.3'!B88</f>
        <v>zatím nejsou absolventi</v>
      </c>
    </row>
    <row r="89" spans="1:2" ht="25.5" customHeight="1" x14ac:dyDescent="0.3">
      <c r="A89" s="189" t="str">
        <f>'[2]2.3'!A89</f>
        <v>Jakým způsobem jsou realizovány výměny studentů?</v>
      </c>
      <c r="B89" s="190" t="str">
        <f>'[2]2.3'!B89</f>
        <v>výměny studentů nejsou realizované, zatím nebyli přijatí žádní studentí</v>
      </c>
    </row>
    <row r="90" spans="1:2" ht="15" thickBot="1" x14ac:dyDescent="0.4">
      <c r="A90" s="201" t="str">
        <f>'[2]2.3'!A90</f>
        <v>Počet aktivních studií k 31. 12.</v>
      </c>
      <c r="B90" s="203">
        <f>'[2]2.3'!B90</f>
        <v>1</v>
      </c>
    </row>
    <row r="91" spans="1:2" x14ac:dyDescent="0.3">
      <c r="A91" s="196" t="str">
        <f>'[2]2.3'!A91</f>
        <v>Název programu</v>
      </c>
      <c r="B91" s="199" t="str">
        <f>'[2]2.3'!B91</f>
        <v>Matematika se zaměřením na vzdělávání</v>
      </c>
    </row>
    <row r="92" spans="1:2" x14ac:dyDescent="0.3">
      <c r="A92" s="189" t="str">
        <f>'[2]2.3'!A92</f>
        <v>Partnerské organizace</v>
      </c>
      <c r="B92" s="200" t="str">
        <f>'[2]2.3'!B92</f>
        <v>Univerzita Konštantína Filozofa v Nitre</v>
      </c>
    </row>
    <row r="93" spans="1:2" x14ac:dyDescent="0.3">
      <c r="A93" s="189" t="str">
        <f>'[2]2.3'!A93</f>
        <v>Přidružené organizace</v>
      </c>
      <c r="B93" s="200" t="str">
        <f>'[2]2.3'!B93</f>
        <v>Neurčeno</v>
      </c>
    </row>
    <row r="94" spans="1:2" x14ac:dyDescent="0.3">
      <c r="A94" s="189" t="str">
        <f>'[2]2.3'!A94</f>
        <v>Počátek realizace programu</v>
      </c>
      <c r="B94" s="200">
        <f>'[2]2.3'!B94</f>
        <v>2022</v>
      </c>
    </row>
    <row r="95" spans="1:2" x14ac:dyDescent="0.3">
      <c r="A95" s="192" t="str">
        <f>'[2]2.3'!A95</f>
        <v>Druh programu (Joint/Double/Multiple Degree)</v>
      </c>
      <c r="B95" s="200" t="str">
        <f>'[2]2.3'!B95</f>
        <v>Double degree</v>
      </c>
    </row>
    <row r="96" spans="1:2" x14ac:dyDescent="0.3">
      <c r="A96" s="189" t="str">
        <f>'[2]2.3'!A96</f>
        <v>Délka studia (semestry)</v>
      </c>
      <c r="B96" s="200">
        <f>'[2]2.3'!B96</f>
        <v>6</v>
      </c>
    </row>
    <row r="97" spans="1:2" ht="26" x14ac:dyDescent="0.3">
      <c r="A97" s="189" t="str">
        <f>'[2]2.3'!A97</f>
        <v>Typ programu (bakalářský, navazující magisterský, magisterský, doktorský)</v>
      </c>
      <c r="B97" s="200" t="str">
        <f>'[2]2.3'!B97</f>
        <v>Bakalářské</v>
      </c>
    </row>
    <row r="98" spans="1:2" x14ac:dyDescent="0.3">
      <c r="A98" s="189" t="str">
        <f>'[2]2.3'!A98</f>
        <v>Popis organizace studia, včetně příjímání studentů a ukončení</v>
      </c>
      <c r="B98" s="200" t="str">
        <f>'[2]2.3'!B98</f>
        <v>v současné době je vypsané přijímací řízení</v>
      </c>
    </row>
    <row r="99" spans="1:2" x14ac:dyDescent="0.3">
      <c r="A99" s="189" t="str">
        <f>'[2]2.3'!A99</f>
        <v>Jakým způsobem je vydáván diplom a dodatek k diplomu?</v>
      </c>
      <c r="B99" s="200" t="str">
        <f>'[2]2.3'!B99</f>
        <v>zatím nejsou absolventi</v>
      </c>
    </row>
    <row r="100" spans="1:2" ht="25.5" customHeight="1" x14ac:dyDescent="0.3">
      <c r="A100" s="189" t="str">
        <f>'[2]2.3'!A100</f>
        <v>Jakým způsobem jsou realizovány výměny studentů?</v>
      </c>
      <c r="B100" s="200" t="str">
        <f>'[2]2.3'!B100</f>
        <v>výměny studentů nejsou realizované, zatím nebyli přijatí žádní studentí</v>
      </c>
    </row>
    <row r="101" spans="1:2" ht="15" thickBot="1" x14ac:dyDescent="0.4">
      <c r="A101" s="201" t="str">
        <f>'[2]2.3'!A101</f>
        <v>Počet aktivních studií k 31. 12.</v>
      </c>
      <c r="B101" s="202">
        <f>'[2]2.3'!B101</f>
        <v>1</v>
      </c>
    </row>
    <row r="102" spans="1:2" x14ac:dyDescent="0.3">
      <c r="A102" s="196" t="str">
        <f>'[2]2.3'!A102</f>
        <v>Název programu</v>
      </c>
      <c r="B102" s="199" t="str">
        <f>'[2]2.3'!B102</f>
        <v>Political Science</v>
      </c>
    </row>
    <row r="103" spans="1:2" x14ac:dyDescent="0.3">
      <c r="A103" s="189" t="str">
        <f>'[2]2.3'!A103</f>
        <v>Partnerské organizace</v>
      </c>
      <c r="B103" s="200" t="str">
        <f>'[2]2.3'!B103</f>
        <v>Pontifical Xavierian University, Cali</v>
      </c>
    </row>
    <row r="104" spans="1:2" x14ac:dyDescent="0.3">
      <c r="A104" s="189" t="str">
        <f>'[2]2.3'!A104</f>
        <v>Přidružené organizace</v>
      </c>
      <c r="B104" s="200" t="str">
        <f>'[2]2.3'!B104</f>
        <v>Neurčeno</v>
      </c>
    </row>
    <row r="105" spans="1:2" x14ac:dyDescent="0.3">
      <c r="A105" s="189" t="str">
        <f>'[2]2.3'!A105</f>
        <v>Počátek realizace programu</v>
      </c>
      <c r="B105" s="200">
        <f>'[2]2.3'!B105</f>
        <v>2020</v>
      </c>
    </row>
    <row r="106" spans="1:2" x14ac:dyDescent="0.3">
      <c r="A106" s="192" t="str">
        <f>'[2]2.3'!A106</f>
        <v>Druh programu (Joint/Double/Multiple Degree)</v>
      </c>
      <c r="B106" s="200" t="str">
        <f>'[2]2.3'!B106</f>
        <v>Double degree</v>
      </c>
    </row>
    <row r="107" spans="1:2" x14ac:dyDescent="0.3">
      <c r="A107" s="189" t="str">
        <f>'[2]2.3'!A107</f>
        <v>Délka studia (semestry)</v>
      </c>
      <c r="B107" s="200">
        <f>'[2]2.3'!B107</f>
        <v>3</v>
      </c>
    </row>
    <row r="108" spans="1:2" ht="26" x14ac:dyDescent="0.3">
      <c r="A108" s="189" t="str">
        <f>'[2]2.3'!A108</f>
        <v>Typ programu (bakalářský, navazující magisterský, magisterský, doktorský)</v>
      </c>
      <c r="B108" s="200" t="str">
        <f>'[2]2.3'!B108</f>
        <v>Bakalářské</v>
      </c>
    </row>
    <row r="109" spans="1:2" x14ac:dyDescent="0.3">
      <c r="A109" s="189" t="str">
        <f>'[2]2.3'!A109</f>
        <v>Popis organizace studia, včetně příjímání studentů a ukončení</v>
      </c>
      <c r="B109" s="200" t="str">
        <f>'[2]2.3'!B109</f>
        <v>v současné době je vypsané přijímací řízení</v>
      </c>
    </row>
    <row r="110" spans="1:2" x14ac:dyDescent="0.3">
      <c r="A110" s="189" t="str">
        <f>'[2]2.3'!A110</f>
        <v>Jakým způsobem je vydáván diplom a dodatek k diplomu?</v>
      </c>
      <c r="B110" s="200" t="str">
        <f>'[2]2.3'!B110</f>
        <v>zatím nejsou absolventi</v>
      </c>
    </row>
    <row r="111" spans="1:2" ht="25.5" customHeight="1" x14ac:dyDescent="0.3">
      <c r="A111" s="189" t="str">
        <f>'[2]2.3'!A111</f>
        <v>Jakým způsobem jsou realizovány výměny studentů?</v>
      </c>
      <c r="B111" s="200" t="str">
        <f>'[2]2.3'!B111</f>
        <v>výměny studentů nejsou realizované, zatím nebyli přijatí žádní studentí</v>
      </c>
    </row>
    <row r="112" spans="1:2" ht="15" thickBot="1" x14ac:dyDescent="0.4">
      <c r="A112" s="201" t="str">
        <f>'[2]2.3'!A112</f>
        <v>Počet aktivních studií k 31. 12.</v>
      </c>
      <c r="B112" s="202">
        <f>'[2]2.3'!B112</f>
        <v>1</v>
      </c>
    </row>
    <row r="113" spans="1:2" x14ac:dyDescent="0.3">
      <c r="A113" s="204">
        <f>'[2]2.3'!A113</f>
        <v>0</v>
      </c>
      <c r="B113" s="205">
        <f>'[2]2.3'!B113</f>
        <v>0</v>
      </c>
    </row>
    <row r="114" spans="1:2" x14ac:dyDescent="0.3">
      <c r="A114" s="204">
        <f>'[2]2.3'!A114</f>
        <v>0</v>
      </c>
      <c r="B114" s="205">
        <f>'[2]2.3'!B114</f>
        <v>0</v>
      </c>
    </row>
    <row r="115" spans="1:2" x14ac:dyDescent="0.3">
      <c r="A115" s="204">
        <f>'[2]2.3'!A115</f>
        <v>0</v>
      </c>
      <c r="B115" s="205">
        <f>'[2]2.3'!B115</f>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76"/>
  <sheetViews>
    <sheetView topLeftCell="A43" zoomScaleNormal="100" workbookViewId="0">
      <selection activeCell="D24" sqref="D24"/>
    </sheetView>
  </sheetViews>
  <sheetFormatPr defaultColWidth="9.08984375" defaultRowHeight="13" x14ac:dyDescent="0.3"/>
  <cols>
    <col min="1" max="1" width="42.453125" style="2" customWidth="1"/>
    <col min="2" max="2" width="51.36328125" style="3" customWidth="1"/>
    <col min="3" max="3" width="9.08984375" style="1"/>
    <col min="4" max="4" width="35" style="1" bestFit="1" customWidth="1"/>
    <col min="5" max="5" width="9.08984375" style="1"/>
    <col min="6" max="6" width="10.36328125" style="1" customWidth="1"/>
    <col min="7" max="7" width="11" style="1" customWidth="1"/>
    <col min="8" max="16384" width="9.08984375" style="1"/>
  </cols>
  <sheetData>
    <row r="1" spans="1:9" ht="39.75" customHeight="1" x14ac:dyDescent="0.3">
      <c r="A1" s="556" t="s">
        <v>458</v>
      </c>
      <c r="B1" s="557"/>
      <c r="D1" s="558" t="s">
        <v>388</v>
      </c>
      <c r="E1" s="559"/>
      <c r="F1" s="559"/>
      <c r="G1" s="559"/>
      <c r="H1" s="559"/>
      <c r="I1" s="560"/>
    </row>
    <row r="2" spans="1:9" s="4" customFormat="1" ht="38.25" customHeight="1" x14ac:dyDescent="0.3">
      <c r="A2" s="185" t="s">
        <v>597</v>
      </c>
      <c r="B2" s="186"/>
      <c r="D2" s="206" t="s">
        <v>597</v>
      </c>
      <c r="E2" s="207" t="s">
        <v>0</v>
      </c>
      <c r="F2" s="207" t="s">
        <v>2</v>
      </c>
      <c r="G2" s="207" t="s">
        <v>1</v>
      </c>
      <c r="H2" s="207" t="s">
        <v>3</v>
      </c>
      <c r="I2" s="208" t="s">
        <v>65</v>
      </c>
    </row>
    <row r="3" spans="1:9" s="4" customFormat="1" ht="12.75" customHeight="1" x14ac:dyDescent="0.3">
      <c r="A3" s="210" t="s">
        <v>607</v>
      </c>
      <c r="B3" s="211" t="s">
        <v>608</v>
      </c>
      <c r="D3" s="192" t="s">
        <v>87</v>
      </c>
      <c r="E3" s="220">
        <f>COUNTIF(H17:H500,"Bakalářské")</f>
        <v>0</v>
      </c>
      <c r="F3" s="220">
        <f>COUNTIF(H17:H500,"Magisterské")</f>
        <v>0</v>
      </c>
      <c r="G3" s="220">
        <f>COUNTIF(H17:H500,"Navazující magisterské")</f>
        <v>0</v>
      </c>
      <c r="H3" s="221">
        <v>6</v>
      </c>
      <c r="I3" s="222">
        <v>6</v>
      </c>
    </row>
    <row r="4" spans="1:9" s="4" customFormat="1" ht="12.75" customHeight="1" thickBot="1" x14ac:dyDescent="0.35">
      <c r="A4" s="212" t="s">
        <v>519</v>
      </c>
      <c r="B4" s="213" t="s">
        <v>609</v>
      </c>
      <c r="D4" s="209" t="s">
        <v>418</v>
      </c>
      <c r="E4" s="223">
        <f>SUMIF(H17:H500,"Bakalářské",K17:K500)</f>
        <v>0</v>
      </c>
      <c r="F4" s="223">
        <f>SUMIF(H17:H500,"Magisterské",K17:K500)</f>
        <v>0</v>
      </c>
      <c r="G4" s="223">
        <f>SUMIF(H17:H500,"Navazující magisterské",K17:K500)</f>
        <v>0</v>
      </c>
      <c r="H4" s="224">
        <v>55</v>
      </c>
      <c r="I4" s="225">
        <f>SUM(E4:H4)</f>
        <v>55</v>
      </c>
    </row>
    <row r="5" spans="1:9" ht="12.75" customHeight="1" x14ac:dyDescent="0.3">
      <c r="A5" s="214" t="s">
        <v>97</v>
      </c>
      <c r="B5" s="213" t="s">
        <v>610</v>
      </c>
    </row>
    <row r="6" spans="1:9" ht="25.5" customHeight="1" x14ac:dyDescent="0.3">
      <c r="A6" s="214" t="s">
        <v>605</v>
      </c>
      <c r="B6" s="215" t="s">
        <v>611</v>
      </c>
    </row>
    <row r="7" spans="1:9" x14ac:dyDescent="0.3">
      <c r="A7" s="214" t="s">
        <v>606</v>
      </c>
      <c r="B7" s="216">
        <v>8</v>
      </c>
    </row>
    <row r="8" spans="1:9" ht="26" x14ac:dyDescent="0.3">
      <c r="A8" s="214" t="s">
        <v>10</v>
      </c>
      <c r="B8" s="213" t="s">
        <v>612</v>
      </c>
    </row>
    <row r="9" spans="1:9" ht="13.5" thickBot="1" x14ac:dyDescent="0.35">
      <c r="A9" s="198" t="s">
        <v>69</v>
      </c>
      <c r="B9" s="216">
        <v>16</v>
      </c>
    </row>
    <row r="10" spans="1:9" ht="12.75" customHeight="1" x14ac:dyDescent="0.3">
      <c r="A10" s="210" t="s">
        <v>607</v>
      </c>
      <c r="B10" s="211" t="s">
        <v>613</v>
      </c>
    </row>
    <row r="11" spans="1:9" x14ac:dyDescent="0.3">
      <c r="A11" s="212" t="s">
        <v>519</v>
      </c>
      <c r="B11" s="213" t="s">
        <v>614</v>
      </c>
    </row>
    <row r="12" spans="1:9" x14ac:dyDescent="0.3">
      <c r="A12" s="214" t="s">
        <v>97</v>
      </c>
      <c r="B12" s="213" t="s">
        <v>615</v>
      </c>
    </row>
    <row r="13" spans="1:9" x14ac:dyDescent="0.3">
      <c r="A13" s="214" t="s">
        <v>605</v>
      </c>
      <c r="B13" s="215" t="s">
        <v>616</v>
      </c>
    </row>
    <row r="14" spans="1:9" ht="15" customHeight="1" x14ac:dyDescent="0.3">
      <c r="A14" s="214" t="s">
        <v>606</v>
      </c>
      <c r="B14" s="216">
        <v>6</v>
      </c>
    </row>
    <row r="15" spans="1:9" ht="15" customHeight="1" x14ac:dyDescent="0.3">
      <c r="A15" s="214" t="s">
        <v>10</v>
      </c>
      <c r="B15" s="213" t="s">
        <v>612</v>
      </c>
    </row>
    <row r="16" spans="1:9" ht="13.5" thickBot="1" x14ac:dyDescent="0.35">
      <c r="A16" s="198" t="s">
        <v>69</v>
      </c>
      <c r="B16" s="216">
        <v>0</v>
      </c>
    </row>
    <row r="17" spans="1:2" x14ac:dyDescent="0.3">
      <c r="A17" s="187" t="s">
        <v>607</v>
      </c>
      <c r="B17" s="217" t="s">
        <v>613</v>
      </c>
    </row>
    <row r="18" spans="1:2" x14ac:dyDescent="0.3">
      <c r="A18" s="212" t="s">
        <v>519</v>
      </c>
      <c r="B18" s="218" t="s">
        <v>617</v>
      </c>
    </row>
    <row r="19" spans="1:2" ht="26" x14ac:dyDescent="0.3">
      <c r="A19" s="214" t="s">
        <v>97</v>
      </c>
      <c r="B19" s="218" t="s">
        <v>618</v>
      </c>
    </row>
    <row r="20" spans="1:2" x14ac:dyDescent="0.3">
      <c r="A20" s="214" t="s">
        <v>605</v>
      </c>
      <c r="B20" s="218" t="s">
        <v>619</v>
      </c>
    </row>
    <row r="21" spans="1:2" x14ac:dyDescent="0.3">
      <c r="A21" s="214" t="s">
        <v>606</v>
      </c>
      <c r="B21" s="218">
        <v>6</v>
      </c>
    </row>
    <row r="22" spans="1:2" ht="26" x14ac:dyDescent="0.3">
      <c r="A22" s="214" t="s">
        <v>10</v>
      </c>
      <c r="B22" s="218" t="s">
        <v>612</v>
      </c>
    </row>
    <row r="23" spans="1:2" ht="13.5" thickBot="1" x14ac:dyDescent="0.35">
      <c r="A23" s="198" t="s">
        <v>69</v>
      </c>
      <c r="B23" s="218">
        <v>7</v>
      </c>
    </row>
    <row r="24" spans="1:2" x14ac:dyDescent="0.3">
      <c r="A24" s="210" t="s">
        <v>607</v>
      </c>
      <c r="B24" s="217" t="s">
        <v>620</v>
      </c>
    </row>
    <row r="25" spans="1:2" x14ac:dyDescent="0.3">
      <c r="A25" s="212" t="s">
        <v>519</v>
      </c>
      <c r="B25" s="218" t="s">
        <v>621</v>
      </c>
    </row>
    <row r="26" spans="1:2" x14ac:dyDescent="0.3">
      <c r="A26" s="214" t="s">
        <v>97</v>
      </c>
      <c r="B26" s="218" t="s">
        <v>622</v>
      </c>
    </row>
    <row r="27" spans="1:2" x14ac:dyDescent="0.3">
      <c r="A27" s="214" t="s">
        <v>605</v>
      </c>
      <c r="B27" s="218" t="s">
        <v>623</v>
      </c>
    </row>
    <row r="28" spans="1:2" x14ac:dyDescent="0.3">
      <c r="A28" s="214" t="s">
        <v>606</v>
      </c>
      <c r="B28" s="218">
        <v>8</v>
      </c>
    </row>
    <row r="29" spans="1:2" ht="26" x14ac:dyDescent="0.3">
      <c r="A29" s="214" t="s">
        <v>10</v>
      </c>
      <c r="B29" s="218" t="s">
        <v>612</v>
      </c>
    </row>
    <row r="30" spans="1:2" ht="13.5" thickBot="1" x14ac:dyDescent="0.35">
      <c r="A30" s="198" t="s">
        <v>69</v>
      </c>
      <c r="B30" s="218">
        <v>4</v>
      </c>
    </row>
    <row r="31" spans="1:2" x14ac:dyDescent="0.3">
      <c r="A31" s="210" t="s">
        <v>607</v>
      </c>
      <c r="B31" s="217" t="s">
        <v>620</v>
      </c>
    </row>
    <row r="32" spans="1:2" x14ac:dyDescent="0.3">
      <c r="A32" s="212" t="s">
        <v>519</v>
      </c>
      <c r="B32" s="218" t="s">
        <v>621</v>
      </c>
    </row>
    <row r="33" spans="1:2" x14ac:dyDescent="0.3">
      <c r="A33" s="214" t="s">
        <v>97</v>
      </c>
      <c r="B33" s="218" t="s">
        <v>622</v>
      </c>
    </row>
    <row r="34" spans="1:2" x14ac:dyDescent="0.3">
      <c r="A34" s="214" t="s">
        <v>605</v>
      </c>
      <c r="B34" s="218" t="s">
        <v>624</v>
      </c>
    </row>
    <row r="35" spans="1:2" x14ac:dyDescent="0.3">
      <c r="A35" s="214" t="s">
        <v>606</v>
      </c>
      <c r="B35" s="218">
        <v>8</v>
      </c>
    </row>
    <row r="36" spans="1:2" ht="26" x14ac:dyDescent="0.3">
      <c r="A36" s="214" t="s">
        <v>10</v>
      </c>
      <c r="B36" s="218" t="s">
        <v>612</v>
      </c>
    </row>
    <row r="37" spans="1:2" ht="13.5" thickBot="1" x14ac:dyDescent="0.35">
      <c r="A37" s="198" t="s">
        <v>69</v>
      </c>
      <c r="B37" s="218">
        <v>14</v>
      </c>
    </row>
    <row r="38" spans="1:2" x14ac:dyDescent="0.3">
      <c r="A38" s="210" t="s">
        <v>607</v>
      </c>
      <c r="B38" s="217" t="s">
        <v>625</v>
      </c>
    </row>
    <row r="39" spans="1:2" x14ac:dyDescent="0.3">
      <c r="A39" s="212" t="s">
        <v>519</v>
      </c>
      <c r="B39" s="218" t="s">
        <v>626</v>
      </c>
    </row>
    <row r="40" spans="1:2" x14ac:dyDescent="0.3">
      <c r="A40" s="214" t="s">
        <v>97</v>
      </c>
      <c r="B40" s="218" t="s">
        <v>627</v>
      </c>
    </row>
    <row r="41" spans="1:2" x14ac:dyDescent="0.3">
      <c r="A41" s="214" t="s">
        <v>605</v>
      </c>
      <c r="B41" s="218" t="s">
        <v>628</v>
      </c>
    </row>
    <row r="42" spans="1:2" x14ac:dyDescent="0.3">
      <c r="A42" s="214" t="s">
        <v>606</v>
      </c>
      <c r="B42" s="218">
        <v>8</v>
      </c>
    </row>
    <row r="43" spans="1:2" ht="26" x14ac:dyDescent="0.3">
      <c r="A43" s="214" t="s">
        <v>10</v>
      </c>
      <c r="B43" s="218" t="s">
        <v>612</v>
      </c>
    </row>
    <row r="44" spans="1:2" ht="13.5" thickBot="1" x14ac:dyDescent="0.35">
      <c r="A44" s="198" t="s">
        <v>69</v>
      </c>
      <c r="B44" s="218">
        <v>14</v>
      </c>
    </row>
    <row r="45" spans="1:2" x14ac:dyDescent="0.3">
      <c r="A45" s="210" t="s">
        <v>607</v>
      </c>
      <c r="B45" s="211">
        <v>0</v>
      </c>
    </row>
    <row r="46" spans="1:2" x14ac:dyDescent="0.3">
      <c r="A46" s="212" t="s">
        <v>519</v>
      </c>
      <c r="B46" s="213">
        <v>0</v>
      </c>
    </row>
    <row r="47" spans="1:2" x14ac:dyDescent="0.3">
      <c r="A47" s="214" t="s">
        <v>97</v>
      </c>
      <c r="B47" s="213">
        <v>0</v>
      </c>
    </row>
    <row r="48" spans="1:2" x14ac:dyDescent="0.3">
      <c r="A48" s="214" t="s">
        <v>605</v>
      </c>
      <c r="B48" s="215">
        <v>0</v>
      </c>
    </row>
    <row r="49" spans="1:2" x14ac:dyDescent="0.3">
      <c r="A49" s="214" t="s">
        <v>606</v>
      </c>
      <c r="B49" s="216">
        <v>0</v>
      </c>
    </row>
    <row r="50" spans="1:2" ht="26" x14ac:dyDescent="0.3">
      <c r="A50" s="214" t="s">
        <v>10</v>
      </c>
      <c r="B50" s="213">
        <v>0</v>
      </c>
    </row>
    <row r="51" spans="1:2" ht="13.5" thickBot="1" x14ac:dyDescent="0.35">
      <c r="A51" s="198" t="s">
        <v>69</v>
      </c>
      <c r="B51" s="216">
        <v>0</v>
      </c>
    </row>
    <row r="52" spans="1:2" x14ac:dyDescent="0.3">
      <c r="A52" s="210" t="s">
        <v>607</v>
      </c>
      <c r="B52" s="211">
        <v>0</v>
      </c>
    </row>
    <row r="53" spans="1:2" x14ac:dyDescent="0.3">
      <c r="A53" s="212" t="s">
        <v>519</v>
      </c>
      <c r="B53" s="213">
        <v>0</v>
      </c>
    </row>
    <row r="54" spans="1:2" x14ac:dyDescent="0.3">
      <c r="A54" s="214" t="s">
        <v>97</v>
      </c>
      <c r="B54" s="213">
        <v>0</v>
      </c>
    </row>
    <row r="55" spans="1:2" x14ac:dyDescent="0.3">
      <c r="A55" s="214" t="s">
        <v>605</v>
      </c>
      <c r="B55" s="215">
        <v>0</v>
      </c>
    </row>
    <row r="56" spans="1:2" x14ac:dyDescent="0.3">
      <c r="A56" s="214" t="s">
        <v>606</v>
      </c>
      <c r="B56" s="216">
        <v>0</v>
      </c>
    </row>
    <row r="57" spans="1:2" ht="26" x14ac:dyDescent="0.3">
      <c r="A57" s="214" t="s">
        <v>10</v>
      </c>
      <c r="B57" s="213">
        <v>0</v>
      </c>
    </row>
    <row r="58" spans="1:2" ht="13.5" thickBot="1" x14ac:dyDescent="0.35">
      <c r="A58" s="198" t="s">
        <v>69</v>
      </c>
      <c r="B58" s="216">
        <v>0</v>
      </c>
    </row>
    <row r="59" spans="1:2" x14ac:dyDescent="0.3">
      <c r="A59" s="210" t="s">
        <v>607</v>
      </c>
      <c r="B59" s="217">
        <v>0</v>
      </c>
    </row>
    <row r="60" spans="1:2" x14ac:dyDescent="0.3">
      <c r="A60" s="212" t="s">
        <v>519</v>
      </c>
      <c r="B60" s="218">
        <v>0</v>
      </c>
    </row>
    <row r="61" spans="1:2" x14ac:dyDescent="0.3">
      <c r="A61" s="214" t="s">
        <v>97</v>
      </c>
      <c r="B61" s="218">
        <v>0</v>
      </c>
    </row>
    <row r="62" spans="1:2" x14ac:dyDescent="0.3">
      <c r="A62" s="214" t="s">
        <v>605</v>
      </c>
      <c r="B62" s="218">
        <v>0</v>
      </c>
    </row>
    <row r="63" spans="1:2" x14ac:dyDescent="0.3">
      <c r="A63" s="214" t="s">
        <v>606</v>
      </c>
      <c r="B63" s="218">
        <v>0</v>
      </c>
    </row>
    <row r="64" spans="1:2" ht="26" x14ac:dyDescent="0.3">
      <c r="A64" s="214" t="s">
        <v>10</v>
      </c>
      <c r="B64" s="218">
        <v>0</v>
      </c>
    </row>
    <row r="65" spans="1:2" ht="13.5" thickBot="1" x14ac:dyDescent="0.35">
      <c r="A65" s="198" t="s">
        <v>69</v>
      </c>
      <c r="B65" s="218">
        <v>0</v>
      </c>
    </row>
    <row r="66" spans="1:2" x14ac:dyDescent="0.3">
      <c r="A66" s="210" t="s">
        <v>607</v>
      </c>
      <c r="B66" s="217">
        <v>0</v>
      </c>
    </row>
    <row r="67" spans="1:2" x14ac:dyDescent="0.3">
      <c r="A67" s="212" t="s">
        <v>519</v>
      </c>
      <c r="B67" s="218">
        <v>0</v>
      </c>
    </row>
    <row r="68" spans="1:2" x14ac:dyDescent="0.3">
      <c r="A68" s="214" t="s">
        <v>97</v>
      </c>
      <c r="B68" s="218">
        <v>0</v>
      </c>
    </row>
    <row r="69" spans="1:2" x14ac:dyDescent="0.3">
      <c r="A69" s="214" t="s">
        <v>605</v>
      </c>
      <c r="B69" s="218">
        <v>0</v>
      </c>
    </row>
    <row r="70" spans="1:2" x14ac:dyDescent="0.3">
      <c r="A70" s="214" t="s">
        <v>606</v>
      </c>
      <c r="B70" s="218">
        <v>0</v>
      </c>
    </row>
    <row r="71" spans="1:2" ht="26" x14ac:dyDescent="0.3">
      <c r="A71" s="214" t="s">
        <v>10</v>
      </c>
      <c r="B71" s="218">
        <v>0</v>
      </c>
    </row>
    <row r="72" spans="1:2" ht="13.5" thickBot="1" x14ac:dyDescent="0.35">
      <c r="A72" s="198" t="s">
        <v>69</v>
      </c>
      <c r="B72" s="218">
        <v>0</v>
      </c>
    </row>
    <row r="73" spans="1:2" x14ac:dyDescent="0.3">
      <c r="A73" s="204"/>
      <c r="B73" s="219"/>
    </row>
    <row r="74" spans="1:2" x14ac:dyDescent="0.3">
      <c r="A74" s="561" t="s">
        <v>77</v>
      </c>
      <c r="B74" s="561"/>
    </row>
    <row r="75" spans="1:2" x14ac:dyDescent="0.3">
      <c r="A75" s="561"/>
      <c r="B75" s="561"/>
    </row>
    <row r="76" spans="1:2" x14ac:dyDescent="0.3">
      <c r="A76" s="204"/>
      <c r="B76" s="219"/>
    </row>
  </sheetData>
  <mergeCells count="3">
    <mergeCell ref="A1:B1"/>
    <mergeCell ref="D1:I1"/>
    <mergeCell ref="A74:B7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6"/>
  <sheetViews>
    <sheetView workbookViewId="0">
      <selection activeCell="B14" sqref="B14"/>
    </sheetView>
  </sheetViews>
  <sheetFormatPr defaultColWidth="9.08984375" defaultRowHeight="13" x14ac:dyDescent="0.3"/>
  <cols>
    <col min="1" max="1" width="38.54296875" style="2" customWidth="1"/>
    <col min="2" max="2" width="51.36328125" style="3" customWidth="1"/>
    <col min="3" max="3" width="9.08984375" style="1" customWidth="1"/>
    <col min="4" max="4" width="35" style="1" bestFit="1" customWidth="1"/>
    <col min="5" max="5" width="9.08984375" style="1"/>
    <col min="6" max="6" width="10.36328125" style="1" customWidth="1"/>
    <col min="7" max="7" width="11" style="1" customWidth="1"/>
    <col min="8" max="16384" width="9.08984375" style="1"/>
  </cols>
  <sheetData>
    <row r="1" spans="1:9" ht="34.5" customHeight="1" x14ac:dyDescent="0.3">
      <c r="A1" s="556" t="s">
        <v>459</v>
      </c>
      <c r="B1" s="557"/>
      <c r="D1" s="558" t="s">
        <v>387</v>
      </c>
      <c r="E1" s="559"/>
      <c r="F1" s="559"/>
      <c r="G1" s="559"/>
      <c r="H1" s="559"/>
      <c r="I1" s="560"/>
    </row>
    <row r="2" spans="1:9" s="4" customFormat="1" ht="38.25" customHeight="1" x14ac:dyDescent="0.3">
      <c r="A2" s="185" t="s">
        <v>597</v>
      </c>
      <c r="B2" s="186"/>
      <c r="D2" s="206" t="s">
        <v>597</v>
      </c>
      <c r="E2" s="207" t="s">
        <v>0</v>
      </c>
      <c r="F2" s="207" t="s">
        <v>2</v>
      </c>
      <c r="G2" s="207" t="s">
        <v>1</v>
      </c>
      <c r="H2" s="207" t="s">
        <v>3</v>
      </c>
      <c r="I2" s="208" t="s">
        <v>65</v>
      </c>
    </row>
    <row r="3" spans="1:9" s="4" customFormat="1" x14ac:dyDescent="0.3">
      <c r="A3" s="187" t="s">
        <v>607</v>
      </c>
      <c r="B3" s="188">
        <f>D17</f>
        <v>0</v>
      </c>
      <c r="D3" s="192" t="s">
        <v>87</v>
      </c>
      <c r="E3" s="220"/>
      <c r="F3" s="220"/>
      <c r="G3" s="220"/>
      <c r="H3" s="220"/>
      <c r="I3" s="233">
        <f>SUM(E3:H3)</f>
        <v>0</v>
      </c>
    </row>
    <row r="4" spans="1:9" s="4" customFormat="1" ht="13.5" thickBot="1" x14ac:dyDescent="0.35">
      <c r="A4" s="210" t="s">
        <v>518</v>
      </c>
      <c r="B4" s="188">
        <f>F17</f>
        <v>0</v>
      </c>
      <c r="D4" s="209" t="s">
        <v>418</v>
      </c>
      <c r="E4" s="223"/>
      <c r="F4" s="223"/>
      <c r="G4" s="223"/>
      <c r="H4" s="223"/>
      <c r="I4" s="234">
        <f>SUM(E4:H4)</f>
        <v>0</v>
      </c>
    </row>
    <row r="5" spans="1:9" x14ac:dyDescent="0.3">
      <c r="A5" s="214" t="s">
        <v>11</v>
      </c>
      <c r="B5" s="226">
        <f>G17</f>
        <v>0</v>
      </c>
    </row>
    <row r="6" spans="1:9" x14ac:dyDescent="0.3">
      <c r="A6" s="189" t="s">
        <v>605</v>
      </c>
      <c r="B6" s="227">
        <f>I17</f>
        <v>0</v>
      </c>
    </row>
    <row r="7" spans="1:9" x14ac:dyDescent="0.3">
      <c r="A7" s="189" t="s">
        <v>606</v>
      </c>
      <c r="B7" s="228">
        <f>J17</f>
        <v>0</v>
      </c>
    </row>
    <row r="8" spans="1:9" ht="26" x14ac:dyDescent="0.3">
      <c r="A8" s="214" t="s">
        <v>10</v>
      </c>
      <c r="B8" s="226">
        <f>H17</f>
        <v>0</v>
      </c>
    </row>
    <row r="9" spans="1:9" x14ac:dyDescent="0.3">
      <c r="A9" s="212" t="s">
        <v>69</v>
      </c>
      <c r="B9" s="228">
        <f>K17</f>
        <v>0</v>
      </c>
    </row>
    <row r="10" spans="1:9" x14ac:dyDescent="0.3">
      <c r="A10" s="210" t="s">
        <v>607</v>
      </c>
      <c r="B10" s="229">
        <f>D18</f>
        <v>0</v>
      </c>
    </row>
    <row r="11" spans="1:9" x14ac:dyDescent="0.3">
      <c r="A11" s="210" t="s">
        <v>518</v>
      </c>
      <c r="B11" s="229">
        <f>F18</f>
        <v>0</v>
      </c>
    </row>
    <row r="12" spans="1:9" x14ac:dyDescent="0.3">
      <c r="A12" s="214" t="s">
        <v>11</v>
      </c>
      <c r="B12" s="230">
        <f>G18</f>
        <v>0</v>
      </c>
    </row>
    <row r="13" spans="1:9" x14ac:dyDescent="0.3">
      <c r="A13" s="189" t="s">
        <v>605</v>
      </c>
      <c r="B13" s="230">
        <f>I18</f>
        <v>0</v>
      </c>
    </row>
    <row r="14" spans="1:9" x14ac:dyDescent="0.3">
      <c r="A14" s="189" t="s">
        <v>606</v>
      </c>
      <c r="B14" s="230">
        <f>J18</f>
        <v>0</v>
      </c>
    </row>
    <row r="15" spans="1:9" ht="26" x14ac:dyDescent="0.3">
      <c r="A15" s="189" t="s">
        <v>10</v>
      </c>
      <c r="B15" s="230">
        <f>H18</f>
        <v>0</v>
      </c>
    </row>
    <row r="16" spans="1:9" ht="13.5" thickBot="1" x14ac:dyDescent="0.35">
      <c r="A16" s="231" t="s">
        <v>69</v>
      </c>
      <c r="B16" s="232">
        <f>K18</f>
        <v>0</v>
      </c>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A21" sqref="A21"/>
    </sheetView>
  </sheetViews>
  <sheetFormatPr defaultColWidth="9.08984375" defaultRowHeight="13" x14ac:dyDescent="0.3"/>
  <cols>
    <col min="1" max="1" width="47.90625" style="2" customWidth="1"/>
    <col min="2" max="2" width="6.6328125" style="3" customWidth="1"/>
    <col min="3" max="4" width="8.36328125" style="1" customWidth="1"/>
    <col min="5" max="5" width="7.6328125" style="1" customWidth="1"/>
    <col min="6" max="6" width="8.36328125" style="1" customWidth="1"/>
    <col min="7" max="7" width="8.54296875" style="1" customWidth="1"/>
    <col min="8" max="8" width="7.453125" style="1" customWidth="1"/>
    <col min="9" max="9" width="7" style="1" customWidth="1"/>
    <col min="10" max="16384" width="9.08984375" style="1"/>
  </cols>
  <sheetData>
    <row r="1" spans="1:10" ht="25.5" customHeight="1" x14ac:dyDescent="0.3">
      <c r="A1" s="562" t="s">
        <v>629</v>
      </c>
      <c r="B1" s="563"/>
      <c r="C1" s="563"/>
      <c r="D1" s="563"/>
      <c r="E1" s="563"/>
      <c r="F1" s="563"/>
      <c r="G1" s="563"/>
      <c r="H1" s="563"/>
      <c r="I1" s="563"/>
      <c r="J1" s="563"/>
    </row>
    <row r="2" spans="1:10" s="4" customFormat="1" ht="38.25" customHeight="1" x14ac:dyDescent="0.3">
      <c r="A2" s="567" t="s">
        <v>597</v>
      </c>
      <c r="B2" s="568"/>
      <c r="C2" s="564" t="s">
        <v>36</v>
      </c>
      <c r="D2" s="565"/>
      <c r="E2" s="566"/>
      <c r="F2" s="564" t="s">
        <v>37</v>
      </c>
      <c r="G2" s="565"/>
      <c r="H2" s="566"/>
      <c r="I2" s="235" t="s">
        <v>38</v>
      </c>
      <c r="J2" s="236"/>
    </row>
    <row r="3" spans="1:10" s="4" customFormat="1" ht="26" x14ac:dyDescent="0.3">
      <c r="A3" s="569"/>
      <c r="B3" s="570"/>
      <c r="C3" s="237" t="s">
        <v>630</v>
      </c>
      <c r="D3" s="237" t="s">
        <v>631</v>
      </c>
      <c r="E3" s="237" t="s">
        <v>632</v>
      </c>
      <c r="F3" s="237" t="s">
        <v>630</v>
      </c>
      <c r="G3" s="237" t="s">
        <v>631</v>
      </c>
      <c r="H3" s="237" t="s">
        <v>632</v>
      </c>
      <c r="I3" s="235" t="s">
        <v>85</v>
      </c>
      <c r="J3" s="238"/>
    </row>
    <row r="4" spans="1:10" s="2" customFormat="1" x14ac:dyDescent="0.3">
      <c r="A4" s="239"/>
      <c r="B4" s="240" t="s">
        <v>491</v>
      </c>
      <c r="C4" s="241"/>
      <c r="D4" s="242"/>
      <c r="E4" s="242"/>
      <c r="F4" s="242"/>
      <c r="G4" s="242"/>
      <c r="H4" s="242"/>
      <c r="I4" s="239"/>
      <c r="J4" s="238"/>
    </row>
    <row r="5" spans="1:10" x14ac:dyDescent="0.3">
      <c r="A5" s="243" t="s">
        <v>492</v>
      </c>
      <c r="B5" s="244" t="s">
        <v>491</v>
      </c>
      <c r="C5" s="245"/>
      <c r="D5" s="246"/>
      <c r="E5" s="246"/>
      <c r="F5" s="246"/>
      <c r="G5" s="246"/>
      <c r="H5" s="246"/>
      <c r="I5" s="246"/>
      <c r="J5" s="247" t="s">
        <v>4</v>
      </c>
    </row>
    <row r="6" spans="1:10" x14ac:dyDescent="0.3">
      <c r="A6" s="248" t="s">
        <v>633</v>
      </c>
      <c r="B6" s="477" t="s">
        <v>493</v>
      </c>
      <c r="C6" s="478"/>
      <c r="D6" s="479"/>
      <c r="E6" s="479"/>
      <c r="F6" s="479"/>
      <c r="G6" s="479"/>
      <c r="H6" s="479"/>
      <c r="I6" s="480"/>
      <c r="J6" s="249">
        <f t="shared" ref="J6:J16" si="0">SUM(C6:I6)</f>
        <v>0</v>
      </c>
    </row>
    <row r="7" spans="1:10" x14ac:dyDescent="0.3">
      <c r="A7" s="250" t="s">
        <v>634</v>
      </c>
      <c r="B7" s="481" t="s">
        <v>494</v>
      </c>
      <c r="C7" s="482"/>
      <c r="D7" s="483"/>
      <c r="E7" s="483">
        <v>19</v>
      </c>
      <c r="F7" s="483"/>
      <c r="G7" s="483"/>
      <c r="H7" s="483"/>
      <c r="I7" s="484"/>
      <c r="J7" s="251">
        <f t="shared" si="0"/>
        <v>19</v>
      </c>
    </row>
    <row r="8" spans="1:10" x14ac:dyDescent="0.3">
      <c r="A8" s="250" t="s">
        <v>635</v>
      </c>
      <c r="B8" s="481" t="s">
        <v>495</v>
      </c>
      <c r="C8" s="482">
        <v>12</v>
      </c>
      <c r="D8" s="483">
        <v>10</v>
      </c>
      <c r="E8" s="483"/>
      <c r="F8" s="483"/>
      <c r="G8" s="483"/>
      <c r="H8" s="483"/>
      <c r="I8" s="484">
        <v>14</v>
      </c>
      <c r="J8" s="251">
        <f t="shared" si="0"/>
        <v>36</v>
      </c>
    </row>
    <row r="9" spans="1:10" x14ac:dyDescent="0.3">
      <c r="A9" s="250" t="s">
        <v>636</v>
      </c>
      <c r="B9" s="481" t="s">
        <v>496</v>
      </c>
      <c r="C9" s="482">
        <v>10</v>
      </c>
      <c r="D9" s="483">
        <v>1</v>
      </c>
      <c r="E9" s="483"/>
      <c r="F9" s="483"/>
      <c r="G9" s="483"/>
      <c r="H9" s="483"/>
      <c r="I9" s="484"/>
      <c r="J9" s="251">
        <f t="shared" si="0"/>
        <v>11</v>
      </c>
    </row>
    <row r="10" spans="1:10" x14ac:dyDescent="0.3">
      <c r="A10" s="250" t="s">
        <v>637</v>
      </c>
      <c r="B10" s="481" t="s">
        <v>497</v>
      </c>
      <c r="C10" s="482"/>
      <c r="D10" s="483">
        <v>10</v>
      </c>
      <c r="E10" s="483">
        <v>1</v>
      </c>
      <c r="F10" s="483"/>
      <c r="G10" s="483"/>
      <c r="H10" s="483"/>
      <c r="I10" s="484"/>
      <c r="J10" s="251">
        <f t="shared" si="0"/>
        <v>11</v>
      </c>
    </row>
    <row r="11" spans="1:10" x14ac:dyDescent="0.3">
      <c r="A11" s="250" t="s">
        <v>638</v>
      </c>
      <c r="B11" s="481" t="s">
        <v>498</v>
      </c>
      <c r="C11" s="482"/>
      <c r="D11" s="483">
        <v>11</v>
      </c>
      <c r="E11" s="483"/>
      <c r="F11" s="483"/>
      <c r="G11" s="483"/>
      <c r="H11" s="483"/>
      <c r="I11" s="484"/>
      <c r="J11" s="251">
        <f t="shared" si="0"/>
        <v>11</v>
      </c>
    </row>
    <row r="12" spans="1:10" x14ac:dyDescent="0.3">
      <c r="A12" s="250" t="s">
        <v>639</v>
      </c>
      <c r="B12" s="481" t="s">
        <v>499</v>
      </c>
      <c r="C12" s="482">
        <v>3</v>
      </c>
      <c r="D12" s="483">
        <v>15</v>
      </c>
      <c r="E12" s="483"/>
      <c r="F12" s="483"/>
      <c r="G12" s="483"/>
      <c r="H12" s="483"/>
      <c r="I12" s="484">
        <v>3</v>
      </c>
      <c r="J12" s="251">
        <f t="shared" si="0"/>
        <v>21</v>
      </c>
    </row>
    <row r="13" spans="1:10" x14ac:dyDescent="0.3">
      <c r="A13" s="250" t="s">
        <v>640</v>
      </c>
      <c r="B13" s="481" t="s">
        <v>500</v>
      </c>
      <c r="C13" s="482"/>
      <c r="D13" s="483"/>
      <c r="E13" s="483"/>
      <c r="F13" s="483"/>
      <c r="G13" s="483"/>
      <c r="H13" s="483"/>
      <c r="I13" s="484"/>
      <c r="J13" s="251">
        <f t="shared" si="0"/>
        <v>0</v>
      </c>
    </row>
    <row r="14" spans="1:10" x14ac:dyDescent="0.3">
      <c r="A14" s="250" t="s">
        <v>641</v>
      </c>
      <c r="B14" s="481" t="s">
        <v>501</v>
      </c>
      <c r="C14" s="482"/>
      <c r="D14" s="483"/>
      <c r="E14" s="483"/>
      <c r="F14" s="483"/>
      <c r="G14" s="483"/>
      <c r="H14" s="483"/>
      <c r="I14" s="484"/>
      <c r="J14" s="251">
        <f t="shared" si="0"/>
        <v>0</v>
      </c>
    </row>
    <row r="15" spans="1:10" x14ac:dyDescent="0.3">
      <c r="A15" s="250" t="s">
        <v>642</v>
      </c>
      <c r="B15" s="481" t="s">
        <v>502</v>
      </c>
      <c r="C15" s="482"/>
      <c r="D15" s="483"/>
      <c r="E15" s="483"/>
      <c r="F15" s="483"/>
      <c r="G15" s="483"/>
      <c r="H15" s="483"/>
      <c r="I15" s="484"/>
      <c r="J15" s="251">
        <f t="shared" si="0"/>
        <v>0</v>
      </c>
    </row>
    <row r="16" spans="1:10" x14ac:dyDescent="0.3">
      <c r="A16" s="252" t="s">
        <v>643</v>
      </c>
      <c r="B16" s="485" t="s">
        <v>503</v>
      </c>
      <c r="C16" s="486"/>
      <c r="D16" s="487"/>
      <c r="E16" s="487"/>
      <c r="F16" s="487"/>
      <c r="G16" s="487"/>
      <c r="H16" s="487"/>
      <c r="I16" s="488"/>
      <c r="J16" s="253">
        <f t="shared" si="0"/>
        <v>0</v>
      </c>
    </row>
    <row r="17" spans="1:10" x14ac:dyDescent="0.3">
      <c r="A17" s="243" t="s">
        <v>4</v>
      </c>
      <c r="B17" s="244"/>
      <c r="C17" s="254">
        <f t="shared" ref="C17:H17" si="1">SUM(C6:C16)</f>
        <v>25</v>
      </c>
      <c r="D17" s="254">
        <f t="shared" si="1"/>
        <v>47</v>
      </c>
      <c r="E17" s="254">
        <f t="shared" si="1"/>
        <v>20</v>
      </c>
      <c r="F17" s="254">
        <f t="shared" si="1"/>
        <v>0</v>
      </c>
      <c r="G17" s="254">
        <f t="shared" si="1"/>
        <v>0</v>
      </c>
      <c r="H17" s="254">
        <f t="shared" si="1"/>
        <v>0</v>
      </c>
      <c r="I17" s="254"/>
      <c r="J17" s="254">
        <f>SUM(J6:J16)</f>
        <v>109</v>
      </c>
    </row>
    <row r="18" spans="1:10" x14ac:dyDescent="0.3">
      <c r="B18" s="1"/>
    </row>
  </sheetData>
  <mergeCells count="4">
    <mergeCell ref="A1:J1"/>
    <mergeCell ref="C2:E2"/>
    <mergeCell ref="F2:H2"/>
    <mergeCell ref="A2:B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P15" sqref="P15"/>
    </sheetView>
  </sheetViews>
  <sheetFormatPr defaultColWidth="9.08984375" defaultRowHeight="13" x14ac:dyDescent="0.3"/>
  <cols>
    <col min="1" max="1" width="47.90625" style="2" customWidth="1"/>
    <col min="2" max="2" width="6.6328125" style="3" customWidth="1"/>
    <col min="3" max="3" width="6.08984375" style="1" customWidth="1"/>
    <col min="4" max="4" width="8.36328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08984375" style="1"/>
    <col min="11" max="11" width="22.90625" style="1" customWidth="1"/>
    <col min="12" max="16384" width="9.08984375" style="1"/>
  </cols>
  <sheetData>
    <row r="1" spans="1:11" ht="25.5" customHeight="1" x14ac:dyDescent="0.3">
      <c r="A1" s="572" t="s">
        <v>566</v>
      </c>
      <c r="B1" s="573"/>
      <c r="C1" s="573"/>
      <c r="D1" s="573"/>
      <c r="E1" s="573"/>
      <c r="F1" s="573"/>
      <c r="G1" s="573"/>
      <c r="H1" s="573"/>
      <c r="I1" s="573"/>
      <c r="J1" s="573"/>
      <c r="K1" s="574"/>
    </row>
    <row r="2" spans="1:11" s="4" customFormat="1" ht="38.25" customHeight="1" x14ac:dyDescent="0.3">
      <c r="A2" s="567" t="s">
        <v>597</v>
      </c>
      <c r="B2" s="568"/>
      <c r="C2" s="564" t="s">
        <v>36</v>
      </c>
      <c r="D2" s="565"/>
      <c r="E2" s="566"/>
      <c r="F2" s="564" t="s">
        <v>37</v>
      </c>
      <c r="G2" s="565"/>
      <c r="H2" s="566"/>
      <c r="I2" s="235" t="s">
        <v>38</v>
      </c>
      <c r="J2" s="236"/>
      <c r="K2" s="255" t="s">
        <v>39</v>
      </c>
    </row>
    <row r="3" spans="1:11" s="4" customFormat="1" ht="30.75" customHeight="1" x14ac:dyDescent="0.3">
      <c r="A3" s="569"/>
      <c r="B3" s="570"/>
      <c r="C3" s="237" t="s">
        <v>630</v>
      </c>
      <c r="D3" s="237" t="s">
        <v>631</v>
      </c>
      <c r="E3" s="237" t="s">
        <v>632</v>
      </c>
      <c r="F3" s="237" t="s">
        <v>630</v>
      </c>
      <c r="G3" s="237" t="s">
        <v>631</v>
      </c>
      <c r="H3" s="237" t="s">
        <v>632</v>
      </c>
      <c r="I3" s="235" t="s">
        <v>85</v>
      </c>
      <c r="J3" s="238" t="s">
        <v>433</v>
      </c>
      <c r="K3" s="255" t="s">
        <v>85</v>
      </c>
    </row>
    <row r="4" spans="1:11" s="2" customFormat="1" x14ac:dyDescent="0.3">
      <c r="A4" s="239"/>
      <c r="B4" s="240" t="s">
        <v>491</v>
      </c>
      <c r="C4" s="241"/>
      <c r="D4" s="242"/>
      <c r="E4" s="242"/>
      <c r="F4" s="242"/>
      <c r="G4" s="242"/>
      <c r="H4" s="242"/>
      <c r="I4" s="239"/>
      <c r="J4" s="238"/>
      <c r="K4" s="241"/>
    </row>
    <row r="5" spans="1:11" x14ac:dyDescent="0.3">
      <c r="A5" s="243" t="s">
        <v>492</v>
      </c>
      <c r="B5" s="244" t="s">
        <v>491</v>
      </c>
      <c r="C5" s="245"/>
      <c r="D5" s="246"/>
      <c r="E5" s="246"/>
      <c r="F5" s="246"/>
      <c r="G5" s="246"/>
      <c r="H5" s="246"/>
      <c r="I5" s="246"/>
      <c r="J5" s="246"/>
      <c r="K5" s="247"/>
    </row>
    <row r="6" spans="1:11" x14ac:dyDescent="0.3">
      <c r="A6" s="248" t="s">
        <v>633</v>
      </c>
      <c r="B6" s="477" t="s">
        <v>493</v>
      </c>
      <c r="C6" s="478"/>
      <c r="D6" s="479"/>
      <c r="E6" s="479"/>
      <c r="F6" s="479"/>
      <c r="G6" s="479"/>
      <c r="H6" s="479"/>
      <c r="I6" s="480"/>
      <c r="J6" s="249">
        <f t="shared" ref="J6:J16" si="0">SUM(C6:I6)</f>
        <v>0</v>
      </c>
      <c r="K6" s="490"/>
    </row>
    <row r="7" spans="1:11" x14ac:dyDescent="0.3">
      <c r="A7" s="250" t="s">
        <v>634</v>
      </c>
      <c r="B7" s="481" t="s">
        <v>494</v>
      </c>
      <c r="C7" s="482"/>
      <c r="D7" s="483"/>
      <c r="E7" s="483">
        <v>317</v>
      </c>
      <c r="F7" s="483"/>
      <c r="G7" s="483"/>
      <c r="H7" s="483"/>
      <c r="I7" s="484"/>
      <c r="J7" s="251">
        <f t="shared" si="0"/>
        <v>317</v>
      </c>
      <c r="K7" s="490">
        <v>16</v>
      </c>
    </row>
    <row r="8" spans="1:11" x14ac:dyDescent="0.3">
      <c r="A8" s="250" t="s">
        <v>635</v>
      </c>
      <c r="B8" s="481" t="s">
        <v>495</v>
      </c>
      <c r="C8" s="482">
        <v>398</v>
      </c>
      <c r="D8" s="483">
        <v>51</v>
      </c>
      <c r="E8" s="483"/>
      <c r="F8" s="483"/>
      <c r="G8" s="483"/>
      <c r="H8" s="483"/>
      <c r="I8" s="484">
        <v>510</v>
      </c>
      <c r="J8" s="251">
        <f t="shared" si="0"/>
        <v>959</v>
      </c>
      <c r="K8" s="490">
        <v>4</v>
      </c>
    </row>
    <row r="9" spans="1:11" x14ac:dyDescent="0.3">
      <c r="A9" s="250" t="s">
        <v>636</v>
      </c>
      <c r="B9" s="481" t="s">
        <v>496</v>
      </c>
      <c r="C9" s="482">
        <v>25</v>
      </c>
      <c r="D9" s="483">
        <v>1</v>
      </c>
      <c r="E9" s="483"/>
      <c r="F9" s="483"/>
      <c r="G9" s="483"/>
      <c r="H9" s="483"/>
      <c r="I9" s="484"/>
      <c r="J9" s="251">
        <f t="shared" si="0"/>
        <v>26</v>
      </c>
      <c r="K9" s="490">
        <v>1</v>
      </c>
    </row>
    <row r="10" spans="1:11" x14ac:dyDescent="0.3">
      <c r="A10" s="250" t="s">
        <v>637</v>
      </c>
      <c r="B10" s="481" t="s">
        <v>497</v>
      </c>
      <c r="C10" s="482"/>
      <c r="D10" s="483">
        <v>86</v>
      </c>
      <c r="E10" s="483">
        <v>1</v>
      </c>
      <c r="F10" s="483"/>
      <c r="G10" s="483"/>
      <c r="H10" s="483"/>
      <c r="I10" s="484"/>
      <c r="J10" s="251">
        <f t="shared" si="0"/>
        <v>87</v>
      </c>
      <c r="K10" s="490">
        <v>17</v>
      </c>
    </row>
    <row r="11" spans="1:11" x14ac:dyDescent="0.3">
      <c r="A11" s="250" t="s">
        <v>638</v>
      </c>
      <c r="B11" s="481" t="s">
        <v>498</v>
      </c>
      <c r="C11" s="482"/>
      <c r="D11" s="483">
        <v>59</v>
      </c>
      <c r="E11" s="483"/>
      <c r="F11" s="483"/>
      <c r="G11" s="483"/>
      <c r="H11" s="483"/>
      <c r="I11" s="484"/>
      <c r="J11" s="251">
        <f t="shared" si="0"/>
        <v>59</v>
      </c>
      <c r="K11" s="490">
        <v>28</v>
      </c>
    </row>
    <row r="12" spans="1:11" x14ac:dyDescent="0.3">
      <c r="A12" s="250" t="s">
        <v>639</v>
      </c>
      <c r="B12" s="481" t="s">
        <v>499</v>
      </c>
      <c r="C12" s="482">
        <v>38</v>
      </c>
      <c r="D12" s="483">
        <v>49</v>
      </c>
      <c r="E12" s="483"/>
      <c r="F12" s="483"/>
      <c r="G12" s="483"/>
      <c r="H12" s="483"/>
      <c r="I12" s="484">
        <v>37</v>
      </c>
      <c r="J12" s="251">
        <f t="shared" si="0"/>
        <v>124</v>
      </c>
      <c r="K12" s="490">
        <v>22</v>
      </c>
    </row>
    <row r="13" spans="1:11" x14ac:dyDescent="0.3">
      <c r="A13" s="250" t="s">
        <v>640</v>
      </c>
      <c r="B13" s="481" t="s">
        <v>500</v>
      </c>
      <c r="C13" s="482"/>
      <c r="D13" s="483"/>
      <c r="E13" s="483"/>
      <c r="F13" s="483"/>
      <c r="G13" s="483"/>
      <c r="H13" s="483"/>
      <c r="I13" s="484"/>
      <c r="J13" s="251">
        <f t="shared" si="0"/>
        <v>0</v>
      </c>
      <c r="K13" s="490"/>
    </row>
    <row r="14" spans="1:11" x14ac:dyDescent="0.3">
      <c r="A14" s="250" t="s">
        <v>641</v>
      </c>
      <c r="B14" s="481" t="s">
        <v>501</v>
      </c>
      <c r="C14" s="482"/>
      <c r="D14" s="483"/>
      <c r="E14" s="483"/>
      <c r="F14" s="483"/>
      <c r="G14" s="483"/>
      <c r="H14" s="483"/>
      <c r="I14" s="484"/>
      <c r="J14" s="251">
        <f t="shared" si="0"/>
        <v>0</v>
      </c>
      <c r="K14" s="490"/>
    </row>
    <row r="15" spans="1:11" x14ac:dyDescent="0.3">
      <c r="A15" s="250" t="s">
        <v>642</v>
      </c>
      <c r="B15" s="481" t="s">
        <v>502</v>
      </c>
      <c r="C15" s="482"/>
      <c r="D15" s="483"/>
      <c r="E15" s="483"/>
      <c r="F15" s="483"/>
      <c r="G15" s="483"/>
      <c r="H15" s="483"/>
      <c r="I15" s="484"/>
      <c r="J15" s="251">
        <f t="shared" si="0"/>
        <v>0</v>
      </c>
      <c r="K15" s="490"/>
    </row>
    <row r="16" spans="1:11" x14ac:dyDescent="0.3">
      <c r="A16" s="252" t="s">
        <v>643</v>
      </c>
      <c r="B16" s="485" t="s">
        <v>503</v>
      </c>
      <c r="C16" s="486"/>
      <c r="D16" s="487"/>
      <c r="E16" s="487"/>
      <c r="F16" s="487"/>
      <c r="G16" s="487"/>
      <c r="H16" s="487"/>
      <c r="I16" s="488"/>
      <c r="J16" s="253">
        <f t="shared" si="0"/>
        <v>0</v>
      </c>
      <c r="K16" s="490"/>
    </row>
    <row r="17" spans="1:11" x14ac:dyDescent="0.3">
      <c r="A17" s="243" t="s">
        <v>433</v>
      </c>
      <c r="B17" s="244" t="s">
        <v>85</v>
      </c>
      <c r="C17" s="254">
        <f t="shared" ref="C17:K17" si="1">SUM(C6:C16)</f>
        <v>461</v>
      </c>
      <c r="D17" s="254">
        <f t="shared" si="1"/>
        <v>246</v>
      </c>
      <c r="E17" s="254">
        <f t="shared" si="1"/>
        <v>318</v>
      </c>
      <c r="F17" s="254">
        <f t="shared" si="1"/>
        <v>0</v>
      </c>
      <c r="G17" s="254">
        <f t="shared" si="1"/>
        <v>0</v>
      </c>
      <c r="H17" s="254">
        <f t="shared" si="1"/>
        <v>0</v>
      </c>
      <c r="I17" s="254">
        <f t="shared" si="1"/>
        <v>547</v>
      </c>
      <c r="J17" s="254">
        <f t="shared" si="1"/>
        <v>1572</v>
      </c>
      <c r="K17" s="254">
        <f t="shared" si="1"/>
        <v>88</v>
      </c>
    </row>
    <row r="18" spans="1:11" ht="30" customHeight="1" x14ac:dyDescent="0.3">
      <c r="A18" s="571" t="s">
        <v>561</v>
      </c>
      <c r="B18" s="571"/>
      <c r="C18" s="571"/>
      <c r="D18" s="571"/>
      <c r="E18" s="571"/>
      <c r="F18" s="571"/>
      <c r="G18" s="571"/>
      <c r="H18" s="571"/>
      <c r="I18" s="571"/>
      <c r="J18" s="571"/>
      <c r="K18" s="571"/>
    </row>
  </sheetData>
  <mergeCells count="5">
    <mergeCell ref="A18:K18"/>
    <mergeCell ref="A1:K1"/>
    <mergeCell ref="C2:E2"/>
    <mergeCell ref="F2:H2"/>
    <mergeCell ref="A2:B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sqref="A1:J1"/>
    </sheetView>
  </sheetViews>
  <sheetFormatPr defaultColWidth="9.08984375" defaultRowHeight="13" x14ac:dyDescent="0.3"/>
  <cols>
    <col min="1" max="1" width="47.90625" style="2" customWidth="1"/>
    <col min="2" max="2" width="6.6328125" style="3" customWidth="1"/>
    <col min="3" max="3" width="12.54296875" style="1" customWidth="1"/>
    <col min="4" max="4" width="8.90625" style="1" customWidth="1"/>
    <col min="5" max="5" width="7.453125" style="1" bestFit="1" customWidth="1"/>
    <col min="6" max="6" width="7.453125" style="1" customWidth="1"/>
    <col min="7" max="7" width="12.54296875" style="1" customWidth="1"/>
    <col min="8" max="8" width="9.36328125" style="1" customWidth="1"/>
    <col min="9" max="9" width="7.453125" style="1" customWidth="1"/>
    <col min="10" max="16384" width="9.08984375" style="1"/>
  </cols>
  <sheetData>
    <row r="1" spans="1:10" ht="25.5" customHeight="1" x14ac:dyDescent="0.3">
      <c r="A1" s="577" t="s">
        <v>585</v>
      </c>
      <c r="B1" s="500"/>
      <c r="C1" s="500"/>
      <c r="D1" s="500"/>
      <c r="E1" s="500"/>
      <c r="F1" s="500"/>
      <c r="G1" s="500"/>
      <c r="H1" s="500"/>
      <c r="I1" s="500"/>
      <c r="J1" s="502"/>
    </row>
    <row r="2" spans="1:10" s="4" customFormat="1" ht="15" customHeight="1" x14ac:dyDescent="0.3">
      <c r="A2" s="10" t="s">
        <v>9</v>
      </c>
      <c r="B2" s="7"/>
      <c r="C2" s="527" t="s">
        <v>583</v>
      </c>
      <c r="D2" s="527"/>
      <c r="E2" s="527"/>
      <c r="F2" s="575" t="s">
        <v>4</v>
      </c>
      <c r="G2" s="529" t="s">
        <v>586</v>
      </c>
      <c r="H2" s="527"/>
      <c r="I2" s="527"/>
      <c r="J2" s="155" t="s">
        <v>433</v>
      </c>
    </row>
    <row r="3" spans="1:10" s="4" customFormat="1" ht="45" customHeight="1" x14ac:dyDescent="0.3">
      <c r="A3" s="10"/>
      <c r="B3" s="7"/>
      <c r="C3" s="153" t="s">
        <v>584</v>
      </c>
      <c r="D3" s="153" t="s">
        <v>587</v>
      </c>
      <c r="E3" s="154" t="s">
        <v>38</v>
      </c>
      <c r="F3" s="576"/>
      <c r="G3" s="152" t="s">
        <v>584</v>
      </c>
      <c r="H3" s="153" t="s">
        <v>587</v>
      </c>
      <c r="I3" s="154" t="s">
        <v>38</v>
      </c>
      <c r="J3" s="156"/>
    </row>
    <row r="4" spans="1:10" s="2" customFormat="1" x14ac:dyDescent="0.3">
      <c r="A4" s="132" t="s">
        <v>492</v>
      </c>
      <c r="B4" s="133" t="s">
        <v>491</v>
      </c>
      <c r="C4" s="157"/>
      <c r="D4" s="157"/>
      <c r="E4" s="157"/>
      <c r="F4" s="12"/>
      <c r="G4" s="158"/>
      <c r="H4" s="157"/>
      <c r="I4" s="157"/>
      <c r="J4" s="12"/>
    </row>
    <row r="5" spans="1:10" x14ac:dyDescent="0.3">
      <c r="A5" s="78" t="s">
        <v>506</v>
      </c>
      <c r="B5" s="134" t="s">
        <v>493</v>
      </c>
      <c r="C5" s="8"/>
      <c r="D5" s="8"/>
      <c r="E5" s="8"/>
      <c r="F5" s="14">
        <f>SUM(C5:E5)</f>
        <v>0</v>
      </c>
      <c r="G5" s="159"/>
      <c r="H5" s="8"/>
      <c r="I5" s="8"/>
      <c r="J5" s="14"/>
    </row>
    <row r="6" spans="1:10" x14ac:dyDescent="0.3">
      <c r="A6" s="78" t="s">
        <v>507</v>
      </c>
      <c r="B6" s="134" t="s">
        <v>494</v>
      </c>
      <c r="C6" s="8"/>
      <c r="D6" s="8"/>
      <c r="E6" s="8"/>
      <c r="F6" s="14">
        <f t="shared" ref="F6:F16" si="0">SUM(C6:E6)</f>
        <v>0</v>
      </c>
      <c r="G6" s="159"/>
      <c r="H6" s="8"/>
      <c r="I6" s="8"/>
      <c r="J6" s="14"/>
    </row>
    <row r="7" spans="1:10" x14ac:dyDescent="0.3">
      <c r="A7" s="78" t="s">
        <v>508</v>
      </c>
      <c r="B7" s="134" t="s">
        <v>495</v>
      </c>
      <c r="C7" s="8"/>
      <c r="D7" s="8"/>
      <c r="E7" s="8"/>
      <c r="F7" s="14">
        <f t="shared" si="0"/>
        <v>0</v>
      </c>
      <c r="G7" s="159"/>
      <c r="H7" s="8"/>
      <c r="I7" s="8"/>
      <c r="J7" s="14"/>
    </row>
    <row r="8" spans="1:10" x14ac:dyDescent="0.3">
      <c r="A8" s="78" t="s">
        <v>509</v>
      </c>
      <c r="B8" s="134" t="s">
        <v>496</v>
      </c>
      <c r="C8" s="8"/>
      <c r="D8" s="8"/>
      <c r="E8" s="8"/>
      <c r="F8" s="14">
        <f t="shared" si="0"/>
        <v>0</v>
      </c>
      <c r="G8" s="159"/>
      <c r="H8" s="8"/>
      <c r="I8" s="8"/>
      <c r="J8" s="14"/>
    </row>
    <row r="9" spans="1:10" x14ac:dyDescent="0.3">
      <c r="A9" s="78" t="s">
        <v>510</v>
      </c>
      <c r="B9" s="134" t="s">
        <v>497</v>
      </c>
      <c r="C9" s="8"/>
      <c r="D9" s="8"/>
      <c r="E9" s="8"/>
      <c r="F9" s="14">
        <f t="shared" si="0"/>
        <v>0</v>
      </c>
      <c r="G9" s="159"/>
      <c r="H9" s="8"/>
      <c r="I9" s="8"/>
      <c r="J9" s="14"/>
    </row>
    <row r="10" spans="1:10" x14ac:dyDescent="0.3">
      <c r="A10" s="78" t="s">
        <v>511</v>
      </c>
      <c r="B10" s="134" t="s">
        <v>498</v>
      </c>
      <c r="C10" s="8"/>
      <c r="D10" s="8"/>
      <c r="E10" s="8"/>
      <c r="F10" s="14">
        <f t="shared" si="0"/>
        <v>0</v>
      </c>
      <c r="G10" s="159"/>
      <c r="H10" s="8"/>
      <c r="I10" s="8"/>
      <c r="J10" s="14"/>
    </row>
    <row r="11" spans="1:10" x14ac:dyDescent="0.3">
      <c r="A11" s="78" t="s">
        <v>505</v>
      </c>
      <c r="B11" s="134" t="s">
        <v>499</v>
      </c>
      <c r="C11" s="8"/>
      <c r="D11" s="8"/>
      <c r="E11" s="8"/>
      <c r="F11" s="14">
        <f t="shared" si="0"/>
        <v>0</v>
      </c>
      <c r="G11" s="159"/>
      <c r="H11" s="8"/>
      <c r="I11" s="8"/>
      <c r="J11" s="14"/>
    </row>
    <row r="12" spans="1:10" x14ac:dyDescent="0.3">
      <c r="A12" s="78" t="s">
        <v>512</v>
      </c>
      <c r="B12" s="134" t="s">
        <v>500</v>
      </c>
      <c r="C12" s="8"/>
      <c r="D12" s="8"/>
      <c r="E12" s="8"/>
      <c r="F12" s="14">
        <f t="shared" si="0"/>
        <v>0</v>
      </c>
      <c r="G12" s="159"/>
      <c r="H12" s="8"/>
      <c r="I12" s="8"/>
      <c r="J12" s="14"/>
    </row>
    <row r="13" spans="1:10" x14ac:dyDescent="0.3">
      <c r="A13" s="78" t="s">
        <v>513</v>
      </c>
      <c r="B13" s="134" t="s">
        <v>501</v>
      </c>
      <c r="C13" s="8"/>
      <c r="D13" s="8"/>
      <c r="E13" s="8"/>
      <c r="F13" s="14">
        <f t="shared" si="0"/>
        <v>0</v>
      </c>
      <c r="G13" s="159"/>
      <c r="H13" s="8"/>
      <c r="I13" s="8"/>
      <c r="J13" s="14"/>
    </row>
    <row r="14" spans="1:10" x14ac:dyDescent="0.3">
      <c r="A14" s="78" t="s">
        <v>514</v>
      </c>
      <c r="B14" s="134" t="s">
        <v>502</v>
      </c>
      <c r="C14" s="8"/>
      <c r="D14" s="8"/>
      <c r="E14" s="8"/>
      <c r="F14" s="14">
        <f t="shared" si="0"/>
        <v>0</v>
      </c>
      <c r="G14" s="159"/>
      <c r="H14" s="8"/>
      <c r="I14" s="8"/>
      <c r="J14" s="14"/>
    </row>
    <row r="15" spans="1:10" x14ac:dyDescent="0.3">
      <c r="A15" s="78" t="s">
        <v>504</v>
      </c>
      <c r="B15" s="134" t="s">
        <v>503</v>
      </c>
      <c r="C15" s="17"/>
      <c r="D15" s="17"/>
      <c r="E15" s="17"/>
      <c r="F15" s="18">
        <f t="shared" si="0"/>
        <v>0</v>
      </c>
      <c r="G15" s="160"/>
      <c r="H15" s="17"/>
      <c r="I15" s="17"/>
      <c r="J15" s="18"/>
    </row>
    <row r="16" spans="1:10" ht="13.5" thickBot="1" x14ac:dyDescent="0.35">
      <c r="A16" s="19" t="s">
        <v>433</v>
      </c>
      <c r="B16" s="129" t="s">
        <v>85</v>
      </c>
      <c r="C16" s="20">
        <f>SUM(C5:C15)</f>
        <v>0</v>
      </c>
      <c r="D16" s="20">
        <f t="shared" ref="D16:E16" si="1">SUM(D5:D15)</f>
        <v>0</v>
      </c>
      <c r="E16" s="20">
        <f t="shared" si="1"/>
        <v>0</v>
      </c>
      <c r="F16" s="15">
        <f t="shared" si="0"/>
        <v>0</v>
      </c>
      <c r="G16" s="161"/>
      <c r="H16" s="20"/>
      <c r="I16" s="20"/>
      <c r="J16" s="15"/>
    </row>
    <row r="18" spans="1:10" ht="30" customHeight="1" x14ac:dyDescent="0.3">
      <c r="A18" s="571" t="s">
        <v>595</v>
      </c>
      <c r="B18" s="571"/>
      <c r="C18" s="571"/>
      <c r="D18" s="571"/>
      <c r="E18" s="571"/>
      <c r="F18" s="571"/>
      <c r="G18" s="571"/>
      <c r="H18" s="571"/>
      <c r="I18" s="571"/>
      <c r="J18" s="571"/>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02"/>
  <sheetViews>
    <sheetView topLeftCell="A61" workbookViewId="0">
      <selection activeCell="D79" sqref="D79"/>
    </sheetView>
  </sheetViews>
  <sheetFormatPr defaultColWidth="9.08984375" defaultRowHeight="13" x14ac:dyDescent="0.3"/>
  <cols>
    <col min="1" max="1" width="47.90625" style="2" customWidth="1"/>
    <col min="2" max="2" width="6.6328125" style="3" customWidth="1"/>
    <col min="3" max="3" width="8.36328125" style="1" customWidth="1"/>
    <col min="4" max="4" width="6.90625" style="1" customWidth="1"/>
    <col min="5" max="5" width="8.54296875" style="1" customWidth="1"/>
    <col min="6" max="6" width="7.453125" style="1" customWidth="1"/>
    <col min="7" max="7" width="8.6328125" style="1" customWidth="1"/>
    <col min="8" max="8" width="7" style="1" customWidth="1"/>
    <col min="9" max="16384" width="9.08984375" style="1"/>
  </cols>
  <sheetData>
    <row r="1" spans="1:11" ht="33.75" customHeight="1" x14ac:dyDescent="0.3">
      <c r="A1" s="578" t="s">
        <v>375</v>
      </c>
      <c r="B1" s="579"/>
      <c r="C1" s="579"/>
      <c r="D1" s="579"/>
      <c r="E1" s="579"/>
      <c r="F1" s="579"/>
      <c r="G1" s="579"/>
      <c r="H1" s="579"/>
      <c r="I1" s="579"/>
      <c r="J1" s="579"/>
      <c r="K1" s="580"/>
    </row>
    <row r="2" spans="1:11" s="4" customFormat="1" ht="38.25" customHeight="1" x14ac:dyDescent="0.3">
      <c r="A2" s="10" t="s">
        <v>597</v>
      </c>
      <c r="B2" s="7"/>
      <c r="C2" s="527" t="s">
        <v>0</v>
      </c>
      <c r="D2" s="527"/>
      <c r="E2" s="527" t="s">
        <v>2</v>
      </c>
      <c r="F2" s="527"/>
      <c r="G2" s="527" t="s">
        <v>1</v>
      </c>
      <c r="H2" s="527"/>
      <c r="I2" s="528" t="s">
        <v>3</v>
      </c>
      <c r="J2" s="529"/>
      <c r="K2" s="169" t="s">
        <v>4</v>
      </c>
    </row>
    <row r="3" spans="1:11" s="4" customFormat="1" ht="13.5" customHeight="1" thickBot="1" x14ac:dyDescent="0.35">
      <c r="A3" s="27"/>
      <c r="B3" s="28"/>
      <c r="C3" s="29" t="s">
        <v>7</v>
      </c>
      <c r="D3" s="29" t="s">
        <v>8</v>
      </c>
      <c r="E3" s="29" t="s">
        <v>7</v>
      </c>
      <c r="F3" s="29" t="s">
        <v>8</v>
      </c>
      <c r="G3" s="29" t="s">
        <v>7</v>
      </c>
      <c r="H3" s="29" t="s">
        <v>8</v>
      </c>
      <c r="I3" s="29" t="s">
        <v>7</v>
      </c>
      <c r="J3" s="29" t="s">
        <v>8</v>
      </c>
      <c r="K3" s="25"/>
    </row>
    <row r="4" spans="1:11" s="5" customFormat="1" x14ac:dyDescent="0.3">
      <c r="A4" s="183" t="s">
        <v>598</v>
      </c>
      <c r="B4" s="184"/>
      <c r="C4" s="530"/>
      <c r="D4" s="531"/>
      <c r="E4" s="531"/>
      <c r="F4" s="531"/>
      <c r="G4" s="531"/>
      <c r="H4" s="531"/>
      <c r="I4" s="531"/>
      <c r="J4" s="531"/>
      <c r="K4" s="532"/>
    </row>
    <row r="5" spans="1:11" x14ac:dyDescent="0.3">
      <c r="A5" s="132" t="s">
        <v>492</v>
      </c>
      <c r="B5" s="133" t="s">
        <v>491</v>
      </c>
      <c r="C5" s="533"/>
      <c r="D5" s="534"/>
      <c r="E5" s="534"/>
      <c r="F5" s="534"/>
      <c r="G5" s="534"/>
      <c r="H5" s="534"/>
      <c r="I5" s="534"/>
      <c r="J5" s="534"/>
      <c r="K5" s="535"/>
    </row>
    <row r="6" spans="1:11" ht="12.75" customHeight="1" x14ac:dyDescent="0.3">
      <c r="A6" s="78" t="s">
        <v>506</v>
      </c>
      <c r="B6" s="134" t="s">
        <v>493</v>
      </c>
      <c r="C6" s="67">
        <v>0</v>
      </c>
      <c r="D6" s="67">
        <v>0</v>
      </c>
      <c r="E6" s="67">
        <v>0</v>
      </c>
      <c r="F6" s="67">
        <v>0</v>
      </c>
      <c r="G6" s="67">
        <v>0</v>
      </c>
      <c r="H6" s="67">
        <v>0</v>
      </c>
      <c r="I6" s="67">
        <v>0</v>
      </c>
      <c r="J6" s="67">
        <v>0</v>
      </c>
      <c r="K6" s="14">
        <v>0</v>
      </c>
    </row>
    <row r="7" spans="1:11" ht="12.75" customHeight="1" x14ac:dyDescent="0.3">
      <c r="A7" s="78" t="s">
        <v>507</v>
      </c>
      <c r="B7" s="134" t="s">
        <v>494</v>
      </c>
      <c r="C7" s="67">
        <v>914</v>
      </c>
      <c r="D7" s="67">
        <v>454</v>
      </c>
      <c r="E7" s="67">
        <v>445</v>
      </c>
      <c r="F7" s="67">
        <v>111</v>
      </c>
      <c r="G7" s="67">
        <v>296</v>
      </c>
      <c r="H7" s="67">
        <v>163</v>
      </c>
      <c r="I7" s="67">
        <v>10</v>
      </c>
      <c r="J7" s="67">
        <v>6</v>
      </c>
      <c r="K7" s="14">
        <v>2399</v>
      </c>
    </row>
    <row r="8" spans="1:11" x14ac:dyDescent="0.3">
      <c r="A8" s="78" t="s">
        <v>508</v>
      </c>
      <c r="B8" s="134" t="s">
        <v>495</v>
      </c>
      <c r="C8" s="67">
        <v>172</v>
      </c>
      <c r="D8" s="67">
        <v>148</v>
      </c>
      <c r="E8" s="67">
        <v>0</v>
      </c>
      <c r="F8" s="67">
        <v>0</v>
      </c>
      <c r="G8" s="67">
        <v>18</v>
      </c>
      <c r="H8" s="67">
        <v>0</v>
      </c>
      <c r="I8" s="67">
        <v>6</v>
      </c>
      <c r="J8" s="67">
        <v>4</v>
      </c>
      <c r="K8" s="14">
        <v>348</v>
      </c>
    </row>
    <row r="9" spans="1:11" x14ac:dyDescent="0.3">
      <c r="A9" s="78" t="s">
        <v>509</v>
      </c>
      <c r="B9" s="134" t="s">
        <v>496</v>
      </c>
      <c r="C9" s="67">
        <v>0</v>
      </c>
      <c r="D9" s="67">
        <v>0</v>
      </c>
      <c r="E9" s="67">
        <v>0</v>
      </c>
      <c r="F9" s="67">
        <v>0</v>
      </c>
      <c r="G9" s="67">
        <v>0</v>
      </c>
      <c r="H9" s="67">
        <v>0</v>
      </c>
      <c r="I9" s="67">
        <v>0</v>
      </c>
      <c r="J9" s="67">
        <v>0</v>
      </c>
      <c r="K9" s="14">
        <v>0</v>
      </c>
    </row>
    <row r="10" spans="1:11" x14ac:dyDescent="0.3">
      <c r="A10" s="78" t="s">
        <v>510</v>
      </c>
      <c r="B10" s="134" t="s">
        <v>497</v>
      </c>
      <c r="C10" s="67">
        <v>0</v>
      </c>
      <c r="D10" s="67">
        <v>0</v>
      </c>
      <c r="E10" s="67">
        <v>0</v>
      </c>
      <c r="F10" s="67">
        <v>0</v>
      </c>
      <c r="G10" s="67">
        <v>0</v>
      </c>
      <c r="H10" s="67">
        <v>0</v>
      </c>
      <c r="I10" s="67">
        <v>0</v>
      </c>
      <c r="J10" s="67">
        <v>0</v>
      </c>
      <c r="K10" s="14">
        <v>0</v>
      </c>
    </row>
    <row r="11" spans="1:11" ht="12.75" customHeight="1" x14ac:dyDescent="0.3">
      <c r="A11" s="78" t="s">
        <v>511</v>
      </c>
      <c r="B11" s="134" t="s">
        <v>498</v>
      </c>
      <c r="C11" s="67">
        <v>0</v>
      </c>
      <c r="D11" s="67">
        <v>0</v>
      </c>
      <c r="E11" s="67">
        <v>0</v>
      </c>
      <c r="F11" s="67">
        <v>0</v>
      </c>
      <c r="G11" s="67">
        <v>0</v>
      </c>
      <c r="H11" s="67">
        <v>0</v>
      </c>
      <c r="I11" s="67">
        <v>0</v>
      </c>
      <c r="J11" s="67">
        <v>0</v>
      </c>
      <c r="K11" s="14">
        <v>0</v>
      </c>
    </row>
    <row r="12" spans="1:11" x14ac:dyDescent="0.3">
      <c r="A12" s="78" t="s">
        <v>505</v>
      </c>
      <c r="B12" s="134" t="s">
        <v>499</v>
      </c>
      <c r="C12" s="67">
        <v>0</v>
      </c>
      <c r="D12" s="67">
        <v>0</v>
      </c>
      <c r="E12" s="67">
        <v>0</v>
      </c>
      <c r="F12" s="67">
        <v>0</v>
      </c>
      <c r="G12" s="67">
        <v>0</v>
      </c>
      <c r="H12" s="67">
        <v>0</v>
      </c>
      <c r="I12" s="67">
        <v>0</v>
      </c>
      <c r="J12" s="67">
        <v>0</v>
      </c>
      <c r="K12" s="14">
        <v>0</v>
      </c>
    </row>
    <row r="13" spans="1:11" x14ac:dyDescent="0.3">
      <c r="A13" s="78" t="s">
        <v>512</v>
      </c>
      <c r="B13" s="134" t="s">
        <v>500</v>
      </c>
      <c r="C13" s="67">
        <v>0</v>
      </c>
      <c r="D13" s="67">
        <v>0</v>
      </c>
      <c r="E13" s="67">
        <v>0</v>
      </c>
      <c r="F13" s="67">
        <v>0</v>
      </c>
      <c r="G13" s="67">
        <v>0</v>
      </c>
      <c r="H13" s="67">
        <v>0</v>
      </c>
      <c r="I13" s="67">
        <v>0</v>
      </c>
      <c r="J13" s="67">
        <v>0</v>
      </c>
      <c r="K13" s="14">
        <v>0</v>
      </c>
    </row>
    <row r="14" spans="1:11" x14ac:dyDescent="0.3">
      <c r="A14" s="78" t="s">
        <v>513</v>
      </c>
      <c r="B14" s="134" t="s">
        <v>501</v>
      </c>
      <c r="C14" s="67">
        <v>0</v>
      </c>
      <c r="D14" s="67">
        <v>0</v>
      </c>
      <c r="E14" s="67">
        <v>0</v>
      </c>
      <c r="F14" s="67">
        <v>0</v>
      </c>
      <c r="G14" s="67">
        <v>0</v>
      </c>
      <c r="H14" s="67">
        <v>0</v>
      </c>
      <c r="I14" s="67">
        <v>0</v>
      </c>
      <c r="J14" s="67">
        <v>0</v>
      </c>
      <c r="K14" s="14">
        <v>0</v>
      </c>
    </row>
    <row r="15" spans="1:11" s="5" customFormat="1" x14ac:dyDescent="0.3">
      <c r="A15" s="78" t="s">
        <v>514</v>
      </c>
      <c r="B15" s="134" t="s">
        <v>502</v>
      </c>
      <c r="C15" s="67">
        <v>100</v>
      </c>
      <c r="D15" s="67">
        <v>78</v>
      </c>
      <c r="E15" s="67">
        <v>0</v>
      </c>
      <c r="F15" s="67">
        <v>0</v>
      </c>
      <c r="G15" s="67">
        <v>0</v>
      </c>
      <c r="H15" s="67">
        <v>0</v>
      </c>
      <c r="I15" s="67">
        <v>0</v>
      </c>
      <c r="J15" s="67">
        <v>0</v>
      </c>
      <c r="K15" s="14">
        <v>178</v>
      </c>
    </row>
    <row r="16" spans="1:11" s="5" customFormat="1" x14ac:dyDescent="0.3">
      <c r="A16" s="78" t="s">
        <v>504</v>
      </c>
      <c r="B16" s="134" t="s">
        <v>503</v>
      </c>
      <c r="C16" s="67">
        <v>0</v>
      </c>
      <c r="D16" s="67">
        <v>0</v>
      </c>
      <c r="E16" s="67">
        <v>0</v>
      </c>
      <c r="F16" s="67">
        <v>0</v>
      </c>
      <c r="G16" s="67">
        <v>0</v>
      </c>
      <c r="H16" s="67">
        <v>0</v>
      </c>
      <c r="I16" s="67">
        <v>0</v>
      </c>
      <c r="J16" s="67">
        <v>0</v>
      </c>
      <c r="K16" s="14">
        <v>0</v>
      </c>
    </row>
    <row r="17" spans="1:11" s="5" customFormat="1" x14ac:dyDescent="0.3">
      <c r="A17" s="135" t="s">
        <v>84</v>
      </c>
      <c r="B17" s="136" t="s">
        <v>85</v>
      </c>
      <c r="C17" s="9">
        <v>1186</v>
      </c>
      <c r="D17" s="9">
        <v>680</v>
      </c>
      <c r="E17" s="9">
        <v>445</v>
      </c>
      <c r="F17" s="9">
        <v>111</v>
      </c>
      <c r="G17" s="9">
        <v>314</v>
      </c>
      <c r="H17" s="9">
        <v>163</v>
      </c>
      <c r="I17" s="9">
        <v>16</v>
      </c>
      <c r="J17" s="9">
        <v>10</v>
      </c>
      <c r="K17" s="14">
        <v>2925</v>
      </c>
    </row>
    <row r="18" spans="1:11" s="5" customFormat="1" x14ac:dyDescent="0.3">
      <c r="A18" s="78" t="s">
        <v>644</v>
      </c>
      <c r="B18" s="139" t="s">
        <v>85</v>
      </c>
      <c r="C18" s="8">
        <v>958</v>
      </c>
      <c r="D18" s="67">
        <v>535</v>
      </c>
      <c r="E18" s="8">
        <v>410</v>
      </c>
      <c r="F18" s="8">
        <v>104</v>
      </c>
      <c r="G18" s="8">
        <v>243</v>
      </c>
      <c r="H18" s="8">
        <v>154</v>
      </c>
      <c r="I18" s="8">
        <v>8</v>
      </c>
      <c r="J18" s="8">
        <v>7</v>
      </c>
      <c r="K18" s="16">
        <v>2419</v>
      </c>
    </row>
    <row r="19" spans="1:11" s="5" customFormat="1" x14ac:dyDescent="0.3">
      <c r="A19" s="78" t="s">
        <v>645</v>
      </c>
      <c r="B19" s="139" t="s">
        <v>85</v>
      </c>
      <c r="C19" s="8">
        <v>12</v>
      </c>
      <c r="D19" s="8">
        <v>4</v>
      </c>
      <c r="E19" s="8">
        <v>1</v>
      </c>
      <c r="F19" s="8">
        <v>1</v>
      </c>
      <c r="G19" s="8">
        <v>6</v>
      </c>
      <c r="H19" s="8">
        <v>0</v>
      </c>
      <c r="I19" s="8">
        <v>0</v>
      </c>
      <c r="J19" s="8">
        <v>0</v>
      </c>
      <c r="K19" s="16">
        <v>24</v>
      </c>
    </row>
    <row r="20" spans="1:11" s="2" customFormat="1" x14ac:dyDescent="0.3">
      <c r="A20" s="173" t="s">
        <v>599</v>
      </c>
      <c r="B20" s="174"/>
      <c r="C20" s="536"/>
      <c r="D20" s="537"/>
      <c r="E20" s="537"/>
      <c r="F20" s="537"/>
      <c r="G20" s="537"/>
      <c r="H20" s="537"/>
      <c r="I20" s="537"/>
      <c r="J20" s="537"/>
      <c r="K20" s="538"/>
    </row>
    <row r="21" spans="1:11" x14ac:dyDescent="0.3">
      <c r="A21" s="132" t="s">
        <v>492</v>
      </c>
      <c r="B21" s="133" t="s">
        <v>491</v>
      </c>
      <c r="C21" s="533"/>
      <c r="D21" s="534"/>
      <c r="E21" s="534"/>
      <c r="F21" s="534"/>
      <c r="G21" s="534"/>
      <c r="H21" s="534"/>
      <c r="I21" s="534"/>
      <c r="J21" s="534"/>
      <c r="K21" s="535"/>
    </row>
    <row r="22" spans="1:11" x14ac:dyDescent="0.3">
      <c r="A22" s="78" t="s">
        <v>506</v>
      </c>
      <c r="B22" s="134" t="s">
        <v>493</v>
      </c>
      <c r="C22" s="8">
        <v>0</v>
      </c>
      <c r="D22" s="8">
        <v>0</v>
      </c>
      <c r="E22" s="8">
        <v>0</v>
      </c>
      <c r="F22" s="8">
        <v>0</v>
      </c>
      <c r="G22" s="8">
        <v>0</v>
      </c>
      <c r="H22" s="8">
        <v>0</v>
      </c>
      <c r="I22" s="8">
        <v>0</v>
      </c>
      <c r="J22" s="8">
        <v>0</v>
      </c>
      <c r="K22" s="14">
        <v>0</v>
      </c>
    </row>
    <row r="23" spans="1:11" x14ac:dyDescent="0.3">
      <c r="A23" s="78" t="s">
        <v>507</v>
      </c>
      <c r="B23" s="134" t="s">
        <v>494</v>
      </c>
      <c r="C23" s="8">
        <v>0</v>
      </c>
      <c r="D23" s="8">
        <v>0</v>
      </c>
      <c r="E23" s="8">
        <v>0</v>
      </c>
      <c r="F23" s="8">
        <v>0</v>
      </c>
      <c r="G23" s="8">
        <v>0</v>
      </c>
      <c r="H23" s="8">
        <v>0</v>
      </c>
      <c r="I23" s="8">
        <v>0</v>
      </c>
      <c r="J23" s="8">
        <v>0</v>
      </c>
      <c r="K23" s="14">
        <v>0</v>
      </c>
    </row>
    <row r="24" spans="1:11" x14ac:dyDescent="0.3">
      <c r="A24" s="78" t="s">
        <v>508</v>
      </c>
      <c r="B24" s="134" t="s">
        <v>495</v>
      </c>
      <c r="C24" s="8">
        <v>0</v>
      </c>
      <c r="D24" s="8">
        <v>0</v>
      </c>
      <c r="E24" s="8">
        <v>0</v>
      </c>
      <c r="F24" s="8">
        <v>0</v>
      </c>
      <c r="G24" s="8">
        <v>0</v>
      </c>
      <c r="H24" s="8">
        <v>0</v>
      </c>
      <c r="I24" s="8">
        <v>0</v>
      </c>
      <c r="J24" s="8">
        <v>0</v>
      </c>
      <c r="K24" s="14">
        <v>0</v>
      </c>
    </row>
    <row r="25" spans="1:11" x14ac:dyDescent="0.3">
      <c r="A25" s="78" t="s">
        <v>509</v>
      </c>
      <c r="B25" s="134" t="s">
        <v>496</v>
      </c>
      <c r="C25" s="8">
        <v>0</v>
      </c>
      <c r="D25" s="8">
        <v>0</v>
      </c>
      <c r="E25" s="8">
        <v>0</v>
      </c>
      <c r="F25" s="8">
        <v>0</v>
      </c>
      <c r="G25" s="8">
        <v>0</v>
      </c>
      <c r="H25" s="8">
        <v>0</v>
      </c>
      <c r="I25" s="8">
        <v>0</v>
      </c>
      <c r="J25" s="8">
        <v>0</v>
      </c>
      <c r="K25" s="14">
        <v>0</v>
      </c>
    </row>
    <row r="26" spans="1:11" x14ac:dyDescent="0.3">
      <c r="A26" s="78" t="s">
        <v>510</v>
      </c>
      <c r="B26" s="134" t="s">
        <v>497</v>
      </c>
      <c r="C26" s="8">
        <v>258</v>
      </c>
      <c r="D26" s="8">
        <v>130</v>
      </c>
      <c r="E26" s="8">
        <v>0</v>
      </c>
      <c r="F26" s="8">
        <v>0</v>
      </c>
      <c r="G26" s="8">
        <v>49</v>
      </c>
      <c r="H26" s="8">
        <v>0</v>
      </c>
      <c r="I26" s="8">
        <v>0</v>
      </c>
      <c r="J26" s="8">
        <v>0</v>
      </c>
      <c r="K26" s="14">
        <v>437</v>
      </c>
    </row>
    <row r="27" spans="1:11" x14ac:dyDescent="0.3">
      <c r="A27" s="78" t="s">
        <v>511</v>
      </c>
      <c r="B27" s="134" t="s">
        <v>498</v>
      </c>
      <c r="C27" s="8">
        <v>0</v>
      </c>
      <c r="D27" s="8">
        <v>0</v>
      </c>
      <c r="E27" s="8">
        <v>0</v>
      </c>
      <c r="F27" s="8">
        <v>0</v>
      </c>
      <c r="G27" s="8">
        <v>0</v>
      </c>
      <c r="H27" s="8">
        <v>0</v>
      </c>
      <c r="I27" s="8">
        <v>0</v>
      </c>
      <c r="J27" s="8">
        <v>0</v>
      </c>
      <c r="K27" s="14">
        <v>0</v>
      </c>
    </row>
    <row r="28" spans="1:11" x14ac:dyDescent="0.3">
      <c r="A28" s="78" t="s">
        <v>505</v>
      </c>
      <c r="B28" s="134" t="s">
        <v>499</v>
      </c>
      <c r="C28" s="8">
        <v>665</v>
      </c>
      <c r="D28" s="8">
        <v>175</v>
      </c>
      <c r="E28" s="8">
        <v>0</v>
      </c>
      <c r="F28" s="8">
        <v>0</v>
      </c>
      <c r="G28" s="8">
        <v>166</v>
      </c>
      <c r="H28" s="8">
        <v>94</v>
      </c>
      <c r="I28" s="8">
        <v>20</v>
      </c>
      <c r="J28" s="8">
        <v>15</v>
      </c>
      <c r="K28" s="14">
        <v>1135</v>
      </c>
    </row>
    <row r="29" spans="1:11" x14ac:dyDescent="0.3">
      <c r="A29" s="78" t="s">
        <v>512</v>
      </c>
      <c r="B29" s="134" t="s">
        <v>500</v>
      </c>
      <c r="C29" s="8">
        <v>0</v>
      </c>
      <c r="D29" s="8">
        <v>0</v>
      </c>
      <c r="E29" s="8">
        <v>0</v>
      </c>
      <c r="F29" s="8">
        <v>0</v>
      </c>
      <c r="G29" s="8">
        <v>0</v>
      </c>
      <c r="H29" s="8">
        <v>0</v>
      </c>
      <c r="I29" s="8">
        <v>0</v>
      </c>
      <c r="J29" s="8">
        <v>0</v>
      </c>
      <c r="K29" s="14">
        <v>0</v>
      </c>
    </row>
    <row r="30" spans="1:11" x14ac:dyDescent="0.3">
      <c r="A30" s="78" t="s">
        <v>513</v>
      </c>
      <c r="B30" s="134" t="s">
        <v>501</v>
      </c>
      <c r="C30" s="8">
        <v>0</v>
      </c>
      <c r="D30" s="8">
        <v>0</v>
      </c>
      <c r="E30" s="8">
        <v>0</v>
      </c>
      <c r="F30" s="8">
        <v>0</v>
      </c>
      <c r="G30" s="8">
        <v>0</v>
      </c>
      <c r="H30" s="8">
        <v>0</v>
      </c>
      <c r="I30" s="8">
        <v>0</v>
      </c>
      <c r="J30" s="8">
        <v>0</v>
      </c>
      <c r="K30" s="14">
        <v>0</v>
      </c>
    </row>
    <row r="31" spans="1:11" x14ac:dyDescent="0.3">
      <c r="A31" s="78" t="s">
        <v>514</v>
      </c>
      <c r="B31" s="134" t="s">
        <v>502</v>
      </c>
      <c r="C31" s="8">
        <v>0</v>
      </c>
      <c r="D31" s="8">
        <v>0</v>
      </c>
      <c r="E31" s="8">
        <v>0</v>
      </c>
      <c r="F31" s="8">
        <v>0</v>
      </c>
      <c r="G31" s="8">
        <v>0</v>
      </c>
      <c r="H31" s="8">
        <v>0</v>
      </c>
      <c r="I31" s="8">
        <v>0</v>
      </c>
      <c r="J31" s="8">
        <v>0</v>
      </c>
      <c r="K31" s="14">
        <v>0</v>
      </c>
    </row>
    <row r="32" spans="1:11" x14ac:dyDescent="0.3">
      <c r="A32" s="78" t="s">
        <v>504</v>
      </c>
      <c r="B32" s="134" t="s">
        <v>503</v>
      </c>
      <c r="C32" s="8">
        <v>0</v>
      </c>
      <c r="D32" s="8">
        <v>0</v>
      </c>
      <c r="E32" s="8">
        <v>0</v>
      </c>
      <c r="F32" s="8">
        <v>0</v>
      </c>
      <c r="G32" s="8">
        <v>0</v>
      </c>
      <c r="H32" s="8">
        <v>0</v>
      </c>
      <c r="I32" s="8">
        <v>0</v>
      </c>
      <c r="J32" s="8">
        <v>0</v>
      </c>
      <c r="K32" s="14">
        <v>0</v>
      </c>
    </row>
    <row r="33" spans="1:11" x14ac:dyDescent="0.3">
      <c r="A33" s="135" t="s">
        <v>84</v>
      </c>
      <c r="B33" s="136" t="s">
        <v>85</v>
      </c>
      <c r="C33" s="9">
        <v>923</v>
      </c>
      <c r="D33" s="9">
        <v>305</v>
      </c>
      <c r="E33" s="9">
        <v>0</v>
      </c>
      <c r="F33" s="9">
        <v>0</v>
      </c>
      <c r="G33" s="9">
        <v>215</v>
      </c>
      <c r="H33" s="9">
        <v>94</v>
      </c>
      <c r="I33" s="9">
        <v>20</v>
      </c>
      <c r="J33" s="9">
        <v>15</v>
      </c>
      <c r="K33" s="14">
        <v>1572</v>
      </c>
    </row>
    <row r="34" spans="1:11" x14ac:dyDescent="0.3">
      <c r="A34" s="78" t="s">
        <v>646</v>
      </c>
      <c r="B34" s="139" t="s">
        <v>85</v>
      </c>
      <c r="C34" s="8">
        <v>254</v>
      </c>
      <c r="D34" s="8">
        <v>119</v>
      </c>
      <c r="E34" s="8">
        <v>0</v>
      </c>
      <c r="F34" s="8">
        <v>0</v>
      </c>
      <c r="G34" s="8">
        <v>60</v>
      </c>
      <c r="H34" s="8">
        <v>20</v>
      </c>
      <c r="I34" s="8">
        <v>5</v>
      </c>
      <c r="J34" s="8">
        <v>3</v>
      </c>
      <c r="K34" s="16">
        <v>461</v>
      </c>
    </row>
    <row r="35" spans="1:11" x14ac:dyDescent="0.3">
      <c r="A35" s="78" t="s">
        <v>647</v>
      </c>
      <c r="B35" s="139" t="s">
        <v>85</v>
      </c>
      <c r="C35" s="8">
        <v>65</v>
      </c>
      <c r="D35" s="8">
        <v>12</v>
      </c>
      <c r="E35" s="8">
        <v>0</v>
      </c>
      <c r="F35" s="8">
        <v>0</v>
      </c>
      <c r="G35" s="8">
        <v>12</v>
      </c>
      <c r="H35" s="8">
        <v>2</v>
      </c>
      <c r="I35" s="8">
        <v>1</v>
      </c>
      <c r="J35" s="8">
        <v>1</v>
      </c>
      <c r="K35" s="16">
        <v>93</v>
      </c>
    </row>
    <row r="36" spans="1:11" x14ac:dyDescent="0.3">
      <c r="A36" s="175" t="s">
        <v>600</v>
      </c>
      <c r="B36" s="176"/>
      <c r="C36" s="539"/>
      <c r="D36" s="540"/>
      <c r="E36" s="540"/>
      <c r="F36" s="540"/>
      <c r="G36" s="540"/>
      <c r="H36" s="540"/>
      <c r="I36" s="540"/>
      <c r="J36" s="540"/>
      <c r="K36" s="541"/>
    </row>
    <row r="37" spans="1:11" x14ac:dyDescent="0.3">
      <c r="A37" s="132" t="s">
        <v>492</v>
      </c>
      <c r="B37" s="133" t="s">
        <v>491</v>
      </c>
      <c r="C37" s="533"/>
      <c r="D37" s="534"/>
      <c r="E37" s="534"/>
      <c r="F37" s="534"/>
      <c r="G37" s="534"/>
      <c r="H37" s="534"/>
      <c r="I37" s="534"/>
      <c r="J37" s="534"/>
      <c r="K37" s="535"/>
    </row>
    <row r="38" spans="1:11" x14ac:dyDescent="0.3">
      <c r="A38" s="78" t="s">
        <v>506</v>
      </c>
      <c r="B38" s="134" t="s">
        <v>493</v>
      </c>
      <c r="C38" s="67">
        <v>0</v>
      </c>
      <c r="D38" s="67">
        <v>0</v>
      </c>
      <c r="E38" s="67">
        <v>0</v>
      </c>
      <c r="F38" s="67">
        <v>0</v>
      </c>
      <c r="G38" s="67">
        <v>0</v>
      </c>
      <c r="H38" s="67">
        <v>0</v>
      </c>
      <c r="I38" s="67">
        <v>0</v>
      </c>
      <c r="J38" s="67">
        <v>0</v>
      </c>
      <c r="K38" s="68">
        <v>0</v>
      </c>
    </row>
    <row r="39" spans="1:11" x14ac:dyDescent="0.3">
      <c r="A39" s="78" t="s">
        <v>507</v>
      </c>
      <c r="B39" s="134" t="s">
        <v>494</v>
      </c>
      <c r="C39" s="67">
        <v>118</v>
      </c>
      <c r="D39" s="67">
        <v>0</v>
      </c>
      <c r="E39" s="67">
        <v>0</v>
      </c>
      <c r="F39" s="67">
        <v>0</v>
      </c>
      <c r="G39" s="67">
        <v>0</v>
      </c>
      <c r="H39" s="67">
        <v>0</v>
      </c>
      <c r="I39" s="67">
        <v>0</v>
      </c>
      <c r="J39" s="67">
        <v>0</v>
      </c>
      <c r="K39" s="68">
        <v>118</v>
      </c>
    </row>
    <row r="40" spans="1:11" x14ac:dyDescent="0.3">
      <c r="A40" s="78" t="s">
        <v>508</v>
      </c>
      <c r="B40" s="134" t="s">
        <v>495</v>
      </c>
      <c r="C40" s="67">
        <v>159</v>
      </c>
      <c r="D40" s="67">
        <v>37</v>
      </c>
      <c r="E40" s="67">
        <v>0</v>
      </c>
      <c r="F40" s="67">
        <v>0</v>
      </c>
      <c r="G40" s="67">
        <v>51</v>
      </c>
      <c r="H40" s="67">
        <v>37</v>
      </c>
      <c r="I40" s="67">
        <v>47</v>
      </c>
      <c r="J40" s="67">
        <v>6</v>
      </c>
      <c r="K40" s="68">
        <v>337</v>
      </c>
    </row>
    <row r="41" spans="1:11" x14ac:dyDescent="0.3">
      <c r="A41" s="78" t="s">
        <v>509</v>
      </c>
      <c r="B41" s="134" t="s">
        <v>496</v>
      </c>
      <c r="C41" s="67">
        <v>198</v>
      </c>
      <c r="D41" s="67">
        <v>65</v>
      </c>
      <c r="E41" s="67">
        <v>0</v>
      </c>
      <c r="F41" s="67">
        <v>0</v>
      </c>
      <c r="G41" s="67">
        <v>34</v>
      </c>
      <c r="H41" s="67">
        <v>55</v>
      </c>
      <c r="I41" s="67">
        <v>21</v>
      </c>
      <c r="J41" s="67">
        <v>3</v>
      </c>
      <c r="K41" s="68">
        <v>376</v>
      </c>
    </row>
    <row r="42" spans="1:11" x14ac:dyDescent="0.3">
      <c r="A42" s="78" t="s">
        <v>510</v>
      </c>
      <c r="B42" s="134" t="s">
        <v>497</v>
      </c>
      <c r="C42" s="67">
        <v>0</v>
      </c>
      <c r="D42" s="67">
        <v>0</v>
      </c>
      <c r="E42" s="67">
        <v>0</v>
      </c>
      <c r="F42" s="67">
        <v>0</v>
      </c>
      <c r="G42" s="67">
        <v>0</v>
      </c>
      <c r="H42" s="67">
        <v>0</v>
      </c>
      <c r="I42" s="67">
        <v>0</v>
      </c>
      <c r="J42" s="67">
        <v>0</v>
      </c>
      <c r="K42" s="68">
        <v>0</v>
      </c>
    </row>
    <row r="43" spans="1:11" x14ac:dyDescent="0.3">
      <c r="A43" s="78" t="s">
        <v>511</v>
      </c>
      <c r="B43" s="134" t="s">
        <v>498</v>
      </c>
      <c r="C43" s="67">
        <v>0</v>
      </c>
      <c r="D43" s="67">
        <v>0</v>
      </c>
      <c r="E43" s="67">
        <v>0</v>
      </c>
      <c r="F43" s="67">
        <v>0</v>
      </c>
      <c r="G43" s="67">
        <v>0</v>
      </c>
      <c r="H43" s="67">
        <v>0</v>
      </c>
      <c r="I43" s="67">
        <v>0</v>
      </c>
      <c r="J43" s="67">
        <v>0</v>
      </c>
      <c r="K43" s="68">
        <v>0</v>
      </c>
    </row>
    <row r="44" spans="1:11" x14ac:dyDescent="0.3">
      <c r="A44" s="78" t="s">
        <v>505</v>
      </c>
      <c r="B44" s="134" t="s">
        <v>499</v>
      </c>
      <c r="C44" s="67">
        <v>2</v>
      </c>
      <c r="D44" s="67">
        <v>12</v>
      </c>
      <c r="E44" s="67">
        <v>0</v>
      </c>
      <c r="F44" s="67">
        <v>0</v>
      </c>
      <c r="G44" s="67">
        <v>0</v>
      </c>
      <c r="H44" s="67">
        <v>0</v>
      </c>
      <c r="I44" s="67">
        <v>0</v>
      </c>
      <c r="J44" s="67">
        <v>0</v>
      </c>
      <c r="K44" s="68">
        <v>14</v>
      </c>
    </row>
    <row r="45" spans="1:11" x14ac:dyDescent="0.3">
      <c r="A45" s="78" t="s">
        <v>512</v>
      </c>
      <c r="B45" s="134" t="s">
        <v>500</v>
      </c>
      <c r="C45" s="67">
        <v>0</v>
      </c>
      <c r="D45" s="67">
        <v>0</v>
      </c>
      <c r="E45" s="67">
        <v>0</v>
      </c>
      <c r="F45" s="67">
        <v>0</v>
      </c>
      <c r="G45" s="67">
        <v>0</v>
      </c>
      <c r="H45" s="67">
        <v>0</v>
      </c>
      <c r="I45" s="67">
        <v>0</v>
      </c>
      <c r="J45" s="67">
        <v>0</v>
      </c>
      <c r="K45" s="68">
        <v>0</v>
      </c>
    </row>
    <row r="46" spans="1:11" x14ac:dyDescent="0.3">
      <c r="A46" s="78" t="s">
        <v>513</v>
      </c>
      <c r="B46" s="134" t="s">
        <v>501</v>
      </c>
      <c r="C46" s="67">
        <v>0</v>
      </c>
      <c r="D46" s="67">
        <v>0</v>
      </c>
      <c r="E46" s="67">
        <v>0</v>
      </c>
      <c r="F46" s="67">
        <v>0</v>
      </c>
      <c r="G46" s="67">
        <v>0</v>
      </c>
      <c r="H46" s="67">
        <v>0</v>
      </c>
      <c r="I46" s="67">
        <v>0</v>
      </c>
      <c r="J46" s="67">
        <v>0</v>
      </c>
      <c r="K46" s="68">
        <v>0</v>
      </c>
    </row>
    <row r="47" spans="1:11" x14ac:dyDescent="0.3">
      <c r="A47" s="78" t="s">
        <v>514</v>
      </c>
      <c r="B47" s="134" t="s">
        <v>502</v>
      </c>
      <c r="C47" s="67">
        <v>116</v>
      </c>
      <c r="D47" s="67">
        <v>172</v>
      </c>
      <c r="E47" s="67">
        <v>0</v>
      </c>
      <c r="F47" s="67">
        <v>0</v>
      </c>
      <c r="G47" s="67">
        <v>0</v>
      </c>
      <c r="H47" s="67">
        <v>0</v>
      </c>
      <c r="I47" s="67">
        <v>0</v>
      </c>
      <c r="J47" s="67">
        <v>0</v>
      </c>
      <c r="K47" s="68">
        <v>288</v>
      </c>
    </row>
    <row r="48" spans="1:11" x14ac:dyDescent="0.3">
      <c r="A48" s="78" t="s">
        <v>504</v>
      </c>
      <c r="B48" s="134" t="s">
        <v>503</v>
      </c>
      <c r="C48" s="67">
        <v>0</v>
      </c>
      <c r="D48" s="67">
        <v>0</v>
      </c>
      <c r="E48" s="67">
        <v>0</v>
      </c>
      <c r="F48" s="67">
        <v>0</v>
      </c>
      <c r="G48" s="67">
        <v>0</v>
      </c>
      <c r="H48" s="67">
        <v>0</v>
      </c>
      <c r="I48" s="67">
        <v>0</v>
      </c>
      <c r="J48" s="67">
        <v>0</v>
      </c>
      <c r="K48" s="68">
        <v>0</v>
      </c>
    </row>
    <row r="49" spans="1:11" x14ac:dyDescent="0.3">
      <c r="A49" s="135" t="s">
        <v>84</v>
      </c>
      <c r="B49" s="136" t="s">
        <v>85</v>
      </c>
      <c r="C49" s="75">
        <v>593</v>
      </c>
      <c r="D49" s="75">
        <v>286</v>
      </c>
      <c r="E49" s="75">
        <v>0</v>
      </c>
      <c r="F49" s="75">
        <v>0</v>
      </c>
      <c r="G49" s="75">
        <v>85</v>
      </c>
      <c r="H49" s="75">
        <v>92</v>
      </c>
      <c r="I49" s="75">
        <v>68</v>
      </c>
      <c r="J49" s="75">
        <v>9</v>
      </c>
      <c r="K49" s="68">
        <v>1133</v>
      </c>
    </row>
    <row r="50" spans="1:11" x14ac:dyDescent="0.3">
      <c r="A50" s="78" t="s">
        <v>648</v>
      </c>
      <c r="B50" s="139" t="s">
        <v>85</v>
      </c>
      <c r="C50" s="67">
        <v>359</v>
      </c>
      <c r="D50" s="67">
        <v>191</v>
      </c>
      <c r="E50" s="67">
        <v>0</v>
      </c>
      <c r="F50" s="67">
        <v>0</v>
      </c>
      <c r="G50" s="67">
        <v>40</v>
      </c>
      <c r="H50" s="67">
        <v>49</v>
      </c>
      <c r="I50" s="67">
        <v>24</v>
      </c>
      <c r="J50" s="67">
        <v>4</v>
      </c>
      <c r="K50" s="256">
        <v>667</v>
      </c>
    </row>
    <row r="51" spans="1:11" x14ac:dyDescent="0.3">
      <c r="A51" s="78" t="s">
        <v>649</v>
      </c>
      <c r="B51" s="139" t="s">
        <v>85</v>
      </c>
      <c r="C51" s="67">
        <v>15</v>
      </c>
      <c r="D51" s="67">
        <v>2</v>
      </c>
      <c r="E51" s="67">
        <v>0</v>
      </c>
      <c r="F51" s="67">
        <v>0</v>
      </c>
      <c r="G51" s="67">
        <v>13</v>
      </c>
      <c r="H51" s="67">
        <v>5</v>
      </c>
      <c r="I51" s="67">
        <v>10</v>
      </c>
      <c r="J51" s="67">
        <v>0</v>
      </c>
      <c r="K51" s="256">
        <v>45</v>
      </c>
    </row>
    <row r="52" spans="1:11" x14ac:dyDescent="0.3">
      <c r="A52" s="177" t="s">
        <v>601</v>
      </c>
      <c r="B52" s="178"/>
      <c r="C52" s="542"/>
      <c r="D52" s="543"/>
      <c r="E52" s="543"/>
      <c r="F52" s="543"/>
      <c r="G52" s="543"/>
      <c r="H52" s="543"/>
      <c r="I52" s="543"/>
      <c r="J52" s="543"/>
      <c r="K52" s="544"/>
    </row>
    <row r="53" spans="1:11" x14ac:dyDescent="0.3">
      <c r="A53" s="132" t="s">
        <v>492</v>
      </c>
      <c r="B53" s="133" t="s">
        <v>491</v>
      </c>
      <c r="C53" s="533"/>
      <c r="D53" s="534"/>
      <c r="E53" s="534"/>
      <c r="F53" s="534"/>
      <c r="G53" s="534"/>
      <c r="H53" s="534"/>
      <c r="I53" s="534"/>
      <c r="J53" s="534"/>
      <c r="K53" s="535"/>
    </row>
    <row r="54" spans="1:11" x14ac:dyDescent="0.3">
      <c r="A54" s="78" t="s">
        <v>506</v>
      </c>
      <c r="B54" s="134" t="s">
        <v>493</v>
      </c>
      <c r="C54" s="8">
        <v>0</v>
      </c>
      <c r="D54" s="8">
        <v>0</v>
      </c>
      <c r="E54" s="8">
        <v>0</v>
      </c>
      <c r="F54" s="8">
        <v>0</v>
      </c>
      <c r="G54" s="8">
        <v>0</v>
      </c>
      <c r="H54" s="8">
        <v>0</v>
      </c>
      <c r="I54" s="8">
        <v>0</v>
      </c>
      <c r="J54" s="8">
        <v>0</v>
      </c>
      <c r="K54" s="14">
        <v>0</v>
      </c>
    </row>
    <row r="55" spans="1:11" x14ac:dyDescent="0.3">
      <c r="A55" s="78" t="s">
        <v>507</v>
      </c>
      <c r="B55" s="134" t="s">
        <v>494</v>
      </c>
      <c r="C55" s="8">
        <v>254</v>
      </c>
      <c r="D55" s="8">
        <v>0</v>
      </c>
      <c r="E55" s="8">
        <v>0</v>
      </c>
      <c r="F55" s="8">
        <v>0</v>
      </c>
      <c r="G55" s="8">
        <v>30</v>
      </c>
      <c r="H55" s="8">
        <v>0</v>
      </c>
      <c r="I55" s="8">
        <v>0</v>
      </c>
      <c r="J55" s="8">
        <v>2</v>
      </c>
      <c r="K55" s="14">
        <v>286</v>
      </c>
    </row>
    <row r="56" spans="1:11" x14ac:dyDescent="0.3">
      <c r="A56" s="78" t="s">
        <v>508</v>
      </c>
      <c r="B56" s="134" t="s">
        <v>495</v>
      </c>
      <c r="C56" s="8">
        <v>0</v>
      </c>
      <c r="D56" s="8">
        <v>0</v>
      </c>
      <c r="E56" s="8">
        <v>0</v>
      </c>
      <c r="F56" s="8">
        <v>0</v>
      </c>
      <c r="G56" s="8">
        <v>0</v>
      </c>
      <c r="H56" s="8">
        <v>0</v>
      </c>
      <c r="I56" s="8">
        <v>0</v>
      </c>
      <c r="J56" s="8">
        <v>0</v>
      </c>
      <c r="K56" s="14">
        <v>0</v>
      </c>
    </row>
    <row r="57" spans="1:11" x14ac:dyDescent="0.3">
      <c r="A57" s="78" t="s">
        <v>509</v>
      </c>
      <c r="B57" s="134" t="s">
        <v>496</v>
      </c>
      <c r="C57" s="8">
        <v>0</v>
      </c>
      <c r="D57" s="8">
        <v>0</v>
      </c>
      <c r="E57" s="8">
        <v>0</v>
      </c>
      <c r="F57" s="8">
        <v>0</v>
      </c>
      <c r="G57" s="8">
        <v>0</v>
      </c>
      <c r="H57" s="8">
        <v>0</v>
      </c>
      <c r="I57" s="8">
        <v>0</v>
      </c>
      <c r="J57" s="8">
        <v>0</v>
      </c>
      <c r="K57" s="14">
        <v>0</v>
      </c>
    </row>
    <row r="58" spans="1:11" x14ac:dyDescent="0.3">
      <c r="A58" s="78" t="s">
        <v>510</v>
      </c>
      <c r="B58" s="134" t="s">
        <v>497</v>
      </c>
      <c r="C58" s="8">
        <v>0</v>
      </c>
      <c r="D58" s="8">
        <v>0</v>
      </c>
      <c r="E58" s="8">
        <v>0</v>
      </c>
      <c r="F58" s="8">
        <v>0</v>
      </c>
      <c r="G58" s="8">
        <v>0</v>
      </c>
      <c r="H58" s="8">
        <v>0</v>
      </c>
      <c r="I58" s="8">
        <v>0</v>
      </c>
      <c r="J58" s="8">
        <v>0</v>
      </c>
      <c r="K58" s="14">
        <v>0</v>
      </c>
    </row>
    <row r="59" spans="1:11" x14ac:dyDescent="0.3">
      <c r="A59" s="78" t="s">
        <v>511</v>
      </c>
      <c r="B59" s="134" t="s">
        <v>498</v>
      </c>
      <c r="C59" s="8">
        <v>175</v>
      </c>
      <c r="D59" s="8">
        <v>11</v>
      </c>
      <c r="E59" s="8">
        <v>0</v>
      </c>
      <c r="F59" s="8">
        <v>0</v>
      </c>
      <c r="G59" s="8">
        <v>60</v>
      </c>
      <c r="H59" s="8">
        <v>5</v>
      </c>
      <c r="I59" s="8">
        <v>29</v>
      </c>
      <c r="J59" s="8">
        <v>16</v>
      </c>
      <c r="K59" s="14">
        <v>296</v>
      </c>
    </row>
    <row r="60" spans="1:11" x14ac:dyDescent="0.3">
      <c r="A60" s="78" t="s">
        <v>505</v>
      </c>
      <c r="B60" s="134" t="s">
        <v>499</v>
      </c>
      <c r="C60" s="8">
        <v>0</v>
      </c>
      <c r="D60" s="8">
        <v>0</v>
      </c>
      <c r="E60" s="8">
        <v>0</v>
      </c>
      <c r="F60" s="8">
        <v>0</v>
      </c>
      <c r="G60" s="8">
        <v>0</v>
      </c>
      <c r="H60" s="8">
        <v>0</v>
      </c>
      <c r="I60" s="8">
        <v>9</v>
      </c>
      <c r="J60" s="8">
        <v>4</v>
      </c>
      <c r="K60" s="14">
        <v>12</v>
      </c>
    </row>
    <row r="61" spans="1:11" x14ac:dyDescent="0.3">
      <c r="A61" s="78" t="s">
        <v>512</v>
      </c>
      <c r="B61" s="134" t="s">
        <v>500</v>
      </c>
      <c r="C61" s="8">
        <v>0</v>
      </c>
      <c r="D61" s="8">
        <v>0</v>
      </c>
      <c r="E61" s="8">
        <v>0</v>
      </c>
      <c r="F61" s="8">
        <v>0</v>
      </c>
      <c r="G61" s="8">
        <v>0</v>
      </c>
      <c r="H61" s="8">
        <v>0</v>
      </c>
      <c r="I61" s="8">
        <v>0</v>
      </c>
      <c r="J61" s="8">
        <v>0</v>
      </c>
      <c r="K61" s="14">
        <v>0</v>
      </c>
    </row>
    <row r="62" spans="1:11" x14ac:dyDescent="0.3">
      <c r="A62" s="78" t="s">
        <v>513</v>
      </c>
      <c r="B62" s="134" t="s">
        <v>501</v>
      </c>
      <c r="C62" s="8">
        <v>0</v>
      </c>
      <c r="D62" s="8">
        <v>0</v>
      </c>
      <c r="E62" s="8">
        <v>0</v>
      </c>
      <c r="F62" s="8">
        <v>0</v>
      </c>
      <c r="G62" s="8">
        <v>0</v>
      </c>
      <c r="H62" s="8">
        <v>0</v>
      </c>
      <c r="I62" s="8">
        <v>0</v>
      </c>
      <c r="J62" s="8">
        <v>0</v>
      </c>
      <c r="K62" s="14">
        <v>0</v>
      </c>
    </row>
    <row r="63" spans="1:11" x14ac:dyDescent="0.3">
      <c r="A63" s="78" t="s">
        <v>514</v>
      </c>
      <c r="B63" s="134" t="s">
        <v>502</v>
      </c>
      <c r="C63" s="8">
        <v>0</v>
      </c>
      <c r="D63" s="8">
        <v>0</v>
      </c>
      <c r="E63" s="8">
        <v>0</v>
      </c>
      <c r="F63" s="8">
        <v>0</v>
      </c>
      <c r="G63" s="8">
        <v>0</v>
      </c>
      <c r="H63" s="8">
        <v>0</v>
      </c>
      <c r="I63" s="8">
        <v>0</v>
      </c>
      <c r="J63" s="8">
        <v>0</v>
      </c>
      <c r="K63" s="14">
        <v>0</v>
      </c>
    </row>
    <row r="64" spans="1:11" x14ac:dyDescent="0.3">
      <c r="A64" s="78" t="s">
        <v>504</v>
      </c>
      <c r="B64" s="134" t="s">
        <v>503</v>
      </c>
      <c r="C64" s="8">
        <v>0</v>
      </c>
      <c r="D64" s="8">
        <v>0</v>
      </c>
      <c r="E64" s="8">
        <v>0</v>
      </c>
      <c r="F64" s="8">
        <v>0</v>
      </c>
      <c r="G64" s="8">
        <v>0</v>
      </c>
      <c r="H64" s="8">
        <v>0</v>
      </c>
      <c r="I64" s="8">
        <v>0</v>
      </c>
      <c r="J64" s="8">
        <v>0</v>
      </c>
      <c r="K64" s="14">
        <v>0</v>
      </c>
    </row>
    <row r="65" spans="1:11" x14ac:dyDescent="0.3">
      <c r="A65" s="135" t="s">
        <v>84</v>
      </c>
      <c r="B65" s="136" t="s">
        <v>85</v>
      </c>
      <c r="C65" s="9">
        <v>429</v>
      </c>
      <c r="D65" s="9">
        <v>11</v>
      </c>
      <c r="E65" s="9">
        <v>0</v>
      </c>
      <c r="F65" s="9">
        <v>0</v>
      </c>
      <c r="G65" s="9">
        <v>90</v>
      </c>
      <c r="H65" s="9">
        <v>5</v>
      </c>
      <c r="I65" s="9">
        <v>37</v>
      </c>
      <c r="J65" s="9">
        <v>22</v>
      </c>
      <c r="K65" s="14">
        <v>594</v>
      </c>
    </row>
    <row r="66" spans="1:11" x14ac:dyDescent="0.3">
      <c r="A66" s="78" t="s">
        <v>650</v>
      </c>
      <c r="B66" s="139" t="s">
        <v>85</v>
      </c>
      <c r="C66" s="8">
        <v>295</v>
      </c>
      <c r="D66" s="8">
        <v>2</v>
      </c>
      <c r="E66" s="8">
        <v>0</v>
      </c>
      <c r="F66" s="8">
        <v>0</v>
      </c>
      <c r="G66" s="8">
        <v>67</v>
      </c>
      <c r="H66" s="8">
        <v>2</v>
      </c>
      <c r="I66" s="8">
        <v>26</v>
      </c>
      <c r="J66" s="8">
        <v>13</v>
      </c>
      <c r="K66" s="16">
        <v>405</v>
      </c>
    </row>
    <row r="67" spans="1:11" x14ac:dyDescent="0.3">
      <c r="A67" s="78" t="s">
        <v>651</v>
      </c>
      <c r="B67" s="139" t="s">
        <v>85</v>
      </c>
      <c r="C67" s="8">
        <v>15</v>
      </c>
      <c r="D67" s="8">
        <v>0</v>
      </c>
      <c r="E67" s="8">
        <v>0</v>
      </c>
      <c r="F67" s="8">
        <v>0</v>
      </c>
      <c r="G67" s="8">
        <v>0</v>
      </c>
      <c r="H67" s="8">
        <v>1</v>
      </c>
      <c r="I67" s="8">
        <v>3</v>
      </c>
      <c r="J67" s="8">
        <v>0</v>
      </c>
      <c r="K67" s="16">
        <v>19</v>
      </c>
    </row>
    <row r="68" spans="1:11" x14ac:dyDescent="0.3">
      <c r="A68" s="179" t="s">
        <v>604</v>
      </c>
      <c r="B68" s="180"/>
      <c r="C68" s="545"/>
      <c r="D68" s="546"/>
      <c r="E68" s="546"/>
      <c r="F68" s="546"/>
      <c r="G68" s="546"/>
      <c r="H68" s="546"/>
      <c r="I68" s="546"/>
      <c r="J68" s="546"/>
      <c r="K68" s="547"/>
    </row>
    <row r="69" spans="1:11" x14ac:dyDescent="0.3">
      <c r="A69" s="132" t="s">
        <v>492</v>
      </c>
      <c r="B69" s="133" t="s">
        <v>491</v>
      </c>
      <c r="C69" s="533"/>
      <c r="D69" s="534"/>
      <c r="E69" s="534"/>
      <c r="F69" s="534"/>
      <c r="G69" s="534"/>
      <c r="H69" s="534"/>
      <c r="I69" s="534"/>
      <c r="J69" s="534"/>
      <c r="K69" s="535"/>
    </row>
    <row r="70" spans="1:11" x14ac:dyDescent="0.3">
      <c r="A70" s="78" t="s">
        <v>506</v>
      </c>
      <c r="B70" s="134" t="s">
        <v>493</v>
      </c>
      <c r="C70" s="67">
        <v>0</v>
      </c>
      <c r="D70" s="67">
        <v>0</v>
      </c>
      <c r="E70" s="67">
        <v>0</v>
      </c>
      <c r="F70" s="67">
        <v>0</v>
      </c>
      <c r="G70" s="67">
        <v>0</v>
      </c>
      <c r="H70" s="67">
        <v>0</v>
      </c>
      <c r="I70" s="67">
        <v>0</v>
      </c>
      <c r="J70" s="67">
        <v>0</v>
      </c>
      <c r="K70" s="68">
        <v>0</v>
      </c>
    </row>
    <row r="71" spans="1:11" x14ac:dyDescent="0.3">
      <c r="A71" s="78" t="s">
        <v>507</v>
      </c>
      <c r="B71" s="134" t="s">
        <v>494</v>
      </c>
      <c r="C71" s="67">
        <v>0</v>
      </c>
      <c r="D71" s="67">
        <v>0</v>
      </c>
      <c r="E71" s="67">
        <v>0</v>
      </c>
      <c r="F71" s="67">
        <v>0</v>
      </c>
      <c r="G71" s="67">
        <v>0</v>
      </c>
      <c r="H71" s="67">
        <v>0</v>
      </c>
      <c r="I71" s="67">
        <v>0</v>
      </c>
      <c r="J71" s="67">
        <v>0</v>
      </c>
      <c r="K71" s="68">
        <v>0</v>
      </c>
    </row>
    <row r="72" spans="1:11" x14ac:dyDescent="0.3">
      <c r="A72" s="78" t="s">
        <v>508</v>
      </c>
      <c r="B72" s="134" t="s">
        <v>495</v>
      </c>
      <c r="C72" s="67">
        <v>0</v>
      </c>
      <c r="D72" s="67">
        <v>0</v>
      </c>
      <c r="E72" s="67">
        <v>0</v>
      </c>
      <c r="F72" s="67">
        <v>0</v>
      </c>
      <c r="G72" s="67">
        <v>0</v>
      </c>
      <c r="H72" s="67">
        <v>0</v>
      </c>
      <c r="I72" s="67">
        <v>0</v>
      </c>
      <c r="J72" s="67">
        <v>0</v>
      </c>
      <c r="K72" s="68">
        <v>0</v>
      </c>
    </row>
    <row r="73" spans="1:11" x14ac:dyDescent="0.3">
      <c r="A73" s="78" t="s">
        <v>509</v>
      </c>
      <c r="B73" s="134" t="s">
        <v>496</v>
      </c>
      <c r="C73" s="67">
        <v>0</v>
      </c>
      <c r="D73" s="67">
        <v>0</v>
      </c>
      <c r="E73" s="67">
        <v>0</v>
      </c>
      <c r="F73" s="67">
        <v>0</v>
      </c>
      <c r="G73" s="67">
        <v>0</v>
      </c>
      <c r="H73" s="67">
        <v>0</v>
      </c>
      <c r="I73" s="67">
        <v>0</v>
      </c>
      <c r="J73" s="67">
        <v>0</v>
      </c>
      <c r="K73" s="68">
        <v>0</v>
      </c>
    </row>
    <row r="74" spans="1:11" x14ac:dyDescent="0.3">
      <c r="A74" s="78" t="s">
        <v>510</v>
      </c>
      <c r="B74" s="134" t="s">
        <v>497</v>
      </c>
      <c r="C74" s="67">
        <v>0</v>
      </c>
      <c r="D74" s="67">
        <v>0</v>
      </c>
      <c r="E74" s="67">
        <v>0</v>
      </c>
      <c r="F74" s="67">
        <v>0</v>
      </c>
      <c r="G74" s="67">
        <v>0</v>
      </c>
      <c r="H74" s="67">
        <v>0</v>
      </c>
      <c r="I74" s="67">
        <v>0</v>
      </c>
      <c r="J74" s="67">
        <v>0</v>
      </c>
      <c r="K74" s="68">
        <v>0</v>
      </c>
    </row>
    <row r="75" spans="1:11" x14ac:dyDescent="0.3">
      <c r="A75" s="78" t="s">
        <v>511</v>
      </c>
      <c r="B75" s="134" t="s">
        <v>498</v>
      </c>
      <c r="C75" s="67">
        <v>0</v>
      </c>
      <c r="D75" s="67">
        <v>0</v>
      </c>
      <c r="E75" s="67">
        <v>0</v>
      </c>
      <c r="F75" s="67">
        <v>0</v>
      </c>
      <c r="G75" s="67">
        <v>0</v>
      </c>
      <c r="H75" s="67">
        <v>0</v>
      </c>
      <c r="I75" s="67">
        <v>0</v>
      </c>
      <c r="J75" s="67">
        <v>0</v>
      </c>
      <c r="K75" s="68">
        <v>0</v>
      </c>
    </row>
    <row r="76" spans="1:11" x14ac:dyDescent="0.3">
      <c r="A76" s="78" t="s">
        <v>505</v>
      </c>
      <c r="B76" s="134" t="s">
        <v>499</v>
      </c>
      <c r="C76" s="67">
        <v>0</v>
      </c>
      <c r="D76" s="67">
        <v>0</v>
      </c>
      <c r="E76" s="67">
        <v>0</v>
      </c>
      <c r="F76" s="67">
        <v>0</v>
      </c>
      <c r="G76" s="67">
        <v>0</v>
      </c>
      <c r="H76" s="67">
        <v>0</v>
      </c>
      <c r="I76" s="67">
        <v>0</v>
      </c>
      <c r="J76" s="67">
        <v>0</v>
      </c>
      <c r="K76" s="68">
        <v>0</v>
      </c>
    </row>
    <row r="77" spans="1:11" x14ac:dyDescent="0.3">
      <c r="A77" s="78" t="s">
        <v>512</v>
      </c>
      <c r="B77" s="134" t="s">
        <v>500</v>
      </c>
      <c r="C77" s="67">
        <v>0</v>
      </c>
      <c r="D77" s="67">
        <v>0</v>
      </c>
      <c r="E77" s="67">
        <v>0</v>
      </c>
      <c r="F77" s="67">
        <v>0</v>
      </c>
      <c r="G77" s="67">
        <v>0</v>
      </c>
      <c r="H77" s="67">
        <v>0</v>
      </c>
      <c r="I77" s="67">
        <v>0</v>
      </c>
      <c r="J77" s="67">
        <v>0</v>
      </c>
      <c r="K77" s="68">
        <v>0</v>
      </c>
    </row>
    <row r="78" spans="1:11" x14ac:dyDescent="0.3">
      <c r="A78" s="78" t="s">
        <v>513</v>
      </c>
      <c r="B78" s="134" t="s">
        <v>501</v>
      </c>
      <c r="C78" s="67">
        <v>0</v>
      </c>
      <c r="D78" s="67">
        <v>0</v>
      </c>
      <c r="E78" s="67">
        <v>0</v>
      </c>
      <c r="F78" s="67">
        <v>0</v>
      </c>
      <c r="G78" s="67">
        <v>0</v>
      </c>
      <c r="H78" s="67">
        <v>0</v>
      </c>
      <c r="I78" s="67">
        <v>0</v>
      </c>
      <c r="J78" s="67">
        <v>0</v>
      </c>
      <c r="K78" s="68">
        <v>0</v>
      </c>
    </row>
    <row r="79" spans="1:11" x14ac:dyDescent="0.3">
      <c r="A79" s="78" t="s">
        <v>514</v>
      </c>
      <c r="B79" s="134" t="s">
        <v>502</v>
      </c>
      <c r="C79" s="67">
        <v>3</v>
      </c>
      <c r="D79" s="67">
        <v>12</v>
      </c>
      <c r="E79" s="67">
        <v>0</v>
      </c>
      <c r="F79" s="67">
        <v>0</v>
      </c>
      <c r="G79" s="67">
        <v>7</v>
      </c>
      <c r="H79" s="67">
        <v>18</v>
      </c>
      <c r="I79" s="67">
        <v>0</v>
      </c>
      <c r="J79" s="67">
        <v>0</v>
      </c>
      <c r="K79" s="68">
        <v>40</v>
      </c>
    </row>
    <row r="80" spans="1:11" x14ac:dyDescent="0.3">
      <c r="A80" s="78" t="s">
        <v>504</v>
      </c>
      <c r="B80" s="134" t="s">
        <v>503</v>
      </c>
      <c r="C80" s="67">
        <v>0</v>
      </c>
      <c r="D80" s="67">
        <v>0</v>
      </c>
      <c r="E80" s="67">
        <v>0</v>
      </c>
      <c r="F80" s="67">
        <v>0</v>
      </c>
      <c r="G80" s="67">
        <v>0</v>
      </c>
      <c r="H80" s="67">
        <v>0</v>
      </c>
      <c r="I80" s="67">
        <v>0</v>
      </c>
      <c r="J80" s="67">
        <v>0</v>
      </c>
      <c r="K80" s="68">
        <v>0</v>
      </c>
    </row>
    <row r="81" spans="1:11" x14ac:dyDescent="0.3">
      <c r="A81" s="135" t="s">
        <v>84</v>
      </c>
      <c r="B81" s="136" t="s">
        <v>85</v>
      </c>
      <c r="C81" s="75">
        <v>3</v>
      </c>
      <c r="D81" s="75">
        <v>12</v>
      </c>
      <c r="E81" s="75">
        <v>0</v>
      </c>
      <c r="F81" s="75">
        <v>0</v>
      </c>
      <c r="G81" s="75">
        <v>7</v>
      </c>
      <c r="H81" s="75">
        <v>18</v>
      </c>
      <c r="I81" s="75">
        <v>0</v>
      </c>
      <c r="J81" s="75">
        <v>0</v>
      </c>
      <c r="K81" s="68">
        <v>40</v>
      </c>
    </row>
    <row r="82" spans="1:11" x14ac:dyDescent="0.3">
      <c r="A82" s="78" t="s">
        <v>652</v>
      </c>
      <c r="B82" s="139" t="s">
        <v>85</v>
      </c>
      <c r="C82" s="67">
        <v>2</v>
      </c>
      <c r="D82" s="67">
        <v>11</v>
      </c>
      <c r="E82" s="67">
        <v>0</v>
      </c>
      <c r="F82" s="67">
        <v>0</v>
      </c>
      <c r="G82" s="67">
        <v>6</v>
      </c>
      <c r="H82" s="67">
        <v>18</v>
      </c>
      <c r="I82" s="67">
        <v>0</v>
      </c>
      <c r="J82" s="67">
        <v>0</v>
      </c>
      <c r="K82" s="256">
        <v>37</v>
      </c>
    </row>
    <row r="83" spans="1:11" x14ac:dyDescent="0.3">
      <c r="A83" s="78" t="s">
        <v>653</v>
      </c>
      <c r="B83" s="139" t="s">
        <v>85</v>
      </c>
      <c r="C83" s="67">
        <v>0</v>
      </c>
      <c r="D83" s="67">
        <v>0</v>
      </c>
      <c r="E83" s="67">
        <v>0</v>
      </c>
      <c r="F83" s="67">
        <v>0</v>
      </c>
      <c r="G83" s="67">
        <v>1</v>
      </c>
      <c r="H83" s="67">
        <v>0</v>
      </c>
      <c r="I83" s="67">
        <v>0</v>
      </c>
      <c r="J83" s="67">
        <v>0</v>
      </c>
      <c r="K83" s="256">
        <v>1</v>
      </c>
    </row>
    <row r="84" spans="1:11" x14ac:dyDescent="0.3">
      <c r="A84" s="181" t="s">
        <v>597</v>
      </c>
      <c r="B84" s="182"/>
      <c r="C84" s="515"/>
      <c r="D84" s="516"/>
      <c r="E84" s="516"/>
      <c r="F84" s="516"/>
      <c r="G84" s="516"/>
      <c r="H84" s="516"/>
      <c r="I84" s="516"/>
      <c r="J84" s="516"/>
      <c r="K84" s="517"/>
    </row>
    <row r="85" spans="1:11" x14ac:dyDescent="0.3">
      <c r="A85" s="132" t="s">
        <v>492</v>
      </c>
      <c r="B85" s="133" t="s">
        <v>491</v>
      </c>
      <c r="C85" s="533"/>
      <c r="D85" s="534"/>
      <c r="E85" s="534"/>
      <c r="F85" s="534"/>
      <c r="G85" s="534"/>
      <c r="H85" s="534"/>
      <c r="I85" s="534"/>
      <c r="J85" s="534"/>
      <c r="K85" s="535"/>
    </row>
    <row r="86" spans="1:11" x14ac:dyDescent="0.3">
      <c r="A86" s="78" t="s">
        <v>506</v>
      </c>
      <c r="B86" s="134" t="s">
        <v>493</v>
      </c>
      <c r="C86" s="67">
        <f>SUM(C6,C22,C38,C54,C70)</f>
        <v>0</v>
      </c>
      <c r="D86" s="67">
        <f t="shared" ref="D86:J86" si="0">SUM(D6,D22,D38,D54,D70)</f>
        <v>0</v>
      </c>
      <c r="E86" s="67">
        <f t="shared" si="0"/>
        <v>0</v>
      </c>
      <c r="F86" s="67">
        <f t="shared" si="0"/>
        <v>0</v>
      </c>
      <c r="G86" s="67">
        <f t="shared" si="0"/>
        <v>0</v>
      </c>
      <c r="H86" s="67">
        <f t="shared" si="0"/>
        <v>0</v>
      </c>
      <c r="I86" s="67">
        <f t="shared" si="0"/>
        <v>0</v>
      </c>
      <c r="J86" s="67">
        <f t="shared" si="0"/>
        <v>0</v>
      </c>
      <c r="K86" s="14">
        <f>SUM(K6,K22,K38,K54,K70)</f>
        <v>0</v>
      </c>
    </row>
    <row r="87" spans="1:11" x14ac:dyDescent="0.3">
      <c r="A87" s="78" t="s">
        <v>507</v>
      </c>
      <c r="B87" s="134" t="s">
        <v>494</v>
      </c>
      <c r="C87" s="67">
        <f t="shared" ref="C87:K99" si="1">SUM(C7,C23,C39,C55,C71)</f>
        <v>1286</v>
      </c>
      <c r="D87" s="67">
        <f t="shared" si="1"/>
        <v>454</v>
      </c>
      <c r="E87" s="67">
        <f t="shared" si="1"/>
        <v>445</v>
      </c>
      <c r="F87" s="67">
        <f t="shared" si="1"/>
        <v>111</v>
      </c>
      <c r="G87" s="67">
        <f t="shared" si="1"/>
        <v>326</v>
      </c>
      <c r="H87" s="67">
        <f t="shared" si="1"/>
        <v>163</v>
      </c>
      <c r="I87" s="67">
        <f t="shared" si="1"/>
        <v>10</v>
      </c>
      <c r="J87" s="67">
        <f t="shared" si="1"/>
        <v>8</v>
      </c>
      <c r="K87" s="14">
        <f>SUM(K7,K23,K39,K55,K71)</f>
        <v>2803</v>
      </c>
    </row>
    <row r="88" spans="1:11" x14ac:dyDescent="0.3">
      <c r="A88" s="78" t="s">
        <v>508</v>
      </c>
      <c r="B88" s="134" t="s">
        <v>495</v>
      </c>
      <c r="C88" s="67">
        <f t="shared" si="1"/>
        <v>331</v>
      </c>
      <c r="D88" s="67">
        <f t="shared" si="1"/>
        <v>185</v>
      </c>
      <c r="E88" s="67">
        <f t="shared" si="1"/>
        <v>0</v>
      </c>
      <c r="F88" s="67">
        <f t="shared" si="1"/>
        <v>0</v>
      </c>
      <c r="G88" s="67">
        <f t="shared" si="1"/>
        <v>69</v>
      </c>
      <c r="H88" s="67">
        <f t="shared" si="1"/>
        <v>37</v>
      </c>
      <c r="I88" s="67">
        <f t="shared" si="1"/>
        <v>53</v>
      </c>
      <c r="J88" s="67">
        <f t="shared" si="1"/>
        <v>10</v>
      </c>
      <c r="K88" s="14">
        <f>SUM(K8,K24,K40,K56,K72)</f>
        <v>685</v>
      </c>
    </row>
    <row r="89" spans="1:11" x14ac:dyDescent="0.3">
      <c r="A89" s="78" t="s">
        <v>509</v>
      </c>
      <c r="B89" s="134" t="s">
        <v>496</v>
      </c>
      <c r="C89" s="67">
        <f t="shared" si="1"/>
        <v>198</v>
      </c>
      <c r="D89" s="67">
        <f t="shared" si="1"/>
        <v>65</v>
      </c>
      <c r="E89" s="67">
        <f t="shared" si="1"/>
        <v>0</v>
      </c>
      <c r="F89" s="67">
        <f t="shared" si="1"/>
        <v>0</v>
      </c>
      <c r="G89" s="67">
        <f t="shared" si="1"/>
        <v>34</v>
      </c>
      <c r="H89" s="67">
        <f t="shared" si="1"/>
        <v>55</v>
      </c>
      <c r="I89" s="67">
        <f t="shared" si="1"/>
        <v>21</v>
      </c>
      <c r="J89" s="67">
        <f t="shared" si="1"/>
        <v>3</v>
      </c>
      <c r="K89" s="14">
        <f t="shared" si="1"/>
        <v>376</v>
      </c>
    </row>
    <row r="90" spans="1:11" x14ac:dyDescent="0.3">
      <c r="A90" s="78" t="s">
        <v>510</v>
      </c>
      <c r="B90" s="134" t="s">
        <v>497</v>
      </c>
      <c r="C90" s="67">
        <f t="shared" si="1"/>
        <v>258</v>
      </c>
      <c r="D90" s="67">
        <f t="shared" si="1"/>
        <v>130</v>
      </c>
      <c r="E90" s="67">
        <f t="shared" si="1"/>
        <v>0</v>
      </c>
      <c r="F90" s="67">
        <f t="shared" si="1"/>
        <v>0</v>
      </c>
      <c r="G90" s="67">
        <f t="shared" si="1"/>
        <v>49</v>
      </c>
      <c r="H90" s="67">
        <f t="shared" si="1"/>
        <v>0</v>
      </c>
      <c r="I90" s="67">
        <f t="shared" si="1"/>
        <v>0</v>
      </c>
      <c r="J90" s="67">
        <f t="shared" si="1"/>
        <v>0</v>
      </c>
      <c r="K90" s="14">
        <f t="shared" si="1"/>
        <v>437</v>
      </c>
    </row>
    <row r="91" spans="1:11" x14ac:dyDescent="0.3">
      <c r="A91" s="78" t="s">
        <v>511</v>
      </c>
      <c r="B91" s="134" t="s">
        <v>498</v>
      </c>
      <c r="C91" s="67">
        <f t="shared" si="1"/>
        <v>175</v>
      </c>
      <c r="D91" s="67">
        <f t="shared" si="1"/>
        <v>11</v>
      </c>
      <c r="E91" s="67">
        <f t="shared" si="1"/>
        <v>0</v>
      </c>
      <c r="F91" s="67">
        <f t="shared" si="1"/>
        <v>0</v>
      </c>
      <c r="G91" s="67">
        <f t="shared" si="1"/>
        <v>60</v>
      </c>
      <c r="H91" s="67">
        <f t="shared" si="1"/>
        <v>5</v>
      </c>
      <c r="I91" s="67">
        <f t="shared" si="1"/>
        <v>29</v>
      </c>
      <c r="J91" s="67">
        <f t="shared" si="1"/>
        <v>16</v>
      </c>
      <c r="K91" s="14">
        <f t="shared" si="1"/>
        <v>296</v>
      </c>
    </row>
    <row r="92" spans="1:11" x14ac:dyDescent="0.3">
      <c r="A92" s="78" t="s">
        <v>505</v>
      </c>
      <c r="B92" s="134" t="s">
        <v>499</v>
      </c>
      <c r="C92" s="67">
        <f t="shared" si="1"/>
        <v>667</v>
      </c>
      <c r="D92" s="67">
        <f t="shared" si="1"/>
        <v>187</v>
      </c>
      <c r="E92" s="67">
        <f t="shared" si="1"/>
        <v>0</v>
      </c>
      <c r="F92" s="67">
        <f t="shared" si="1"/>
        <v>0</v>
      </c>
      <c r="G92" s="67">
        <f t="shared" si="1"/>
        <v>166</v>
      </c>
      <c r="H92" s="67">
        <f t="shared" si="1"/>
        <v>94</v>
      </c>
      <c r="I92" s="67">
        <f t="shared" si="1"/>
        <v>29</v>
      </c>
      <c r="J92" s="67">
        <f t="shared" si="1"/>
        <v>19</v>
      </c>
      <c r="K92" s="14">
        <f t="shared" si="1"/>
        <v>1161</v>
      </c>
    </row>
    <row r="93" spans="1:11" x14ac:dyDescent="0.3">
      <c r="A93" s="78" t="s">
        <v>512</v>
      </c>
      <c r="B93" s="134" t="s">
        <v>500</v>
      </c>
      <c r="C93" s="67">
        <f t="shared" si="1"/>
        <v>0</v>
      </c>
      <c r="D93" s="67">
        <f t="shared" si="1"/>
        <v>0</v>
      </c>
      <c r="E93" s="67">
        <f t="shared" si="1"/>
        <v>0</v>
      </c>
      <c r="F93" s="67">
        <f t="shared" si="1"/>
        <v>0</v>
      </c>
      <c r="G93" s="67">
        <f t="shared" si="1"/>
        <v>0</v>
      </c>
      <c r="H93" s="67">
        <f t="shared" si="1"/>
        <v>0</v>
      </c>
      <c r="I93" s="67">
        <f t="shared" si="1"/>
        <v>0</v>
      </c>
      <c r="J93" s="67">
        <f t="shared" si="1"/>
        <v>0</v>
      </c>
      <c r="K93" s="14">
        <f t="shared" si="1"/>
        <v>0</v>
      </c>
    </row>
    <row r="94" spans="1:11" x14ac:dyDescent="0.3">
      <c r="A94" s="78" t="s">
        <v>513</v>
      </c>
      <c r="B94" s="134" t="s">
        <v>501</v>
      </c>
      <c r="C94" s="67">
        <f t="shared" si="1"/>
        <v>0</v>
      </c>
      <c r="D94" s="67">
        <f t="shared" si="1"/>
        <v>0</v>
      </c>
      <c r="E94" s="67">
        <f t="shared" si="1"/>
        <v>0</v>
      </c>
      <c r="F94" s="67">
        <f t="shared" si="1"/>
        <v>0</v>
      </c>
      <c r="G94" s="67">
        <f t="shared" si="1"/>
        <v>0</v>
      </c>
      <c r="H94" s="67">
        <f t="shared" si="1"/>
        <v>0</v>
      </c>
      <c r="I94" s="67">
        <f t="shared" si="1"/>
        <v>0</v>
      </c>
      <c r="J94" s="67">
        <f t="shared" si="1"/>
        <v>0</v>
      </c>
      <c r="K94" s="14">
        <f>SUM(K14,K30,K46,K62,K78)</f>
        <v>0</v>
      </c>
    </row>
    <row r="95" spans="1:11" x14ac:dyDescent="0.3">
      <c r="A95" s="78" t="s">
        <v>514</v>
      </c>
      <c r="B95" s="134" t="s">
        <v>502</v>
      </c>
      <c r="C95" s="67">
        <f t="shared" si="1"/>
        <v>219</v>
      </c>
      <c r="D95" s="67">
        <f t="shared" si="1"/>
        <v>262</v>
      </c>
      <c r="E95" s="67">
        <f t="shared" si="1"/>
        <v>0</v>
      </c>
      <c r="F95" s="67">
        <f t="shared" si="1"/>
        <v>0</v>
      </c>
      <c r="G95" s="67">
        <f t="shared" si="1"/>
        <v>7</v>
      </c>
      <c r="H95" s="67">
        <f t="shared" si="1"/>
        <v>18</v>
      </c>
      <c r="I95" s="67">
        <f t="shared" si="1"/>
        <v>0</v>
      </c>
      <c r="J95" s="67">
        <f t="shared" si="1"/>
        <v>0</v>
      </c>
      <c r="K95" s="14">
        <f>SUM(K15,K31,K47,K63,K79)</f>
        <v>506</v>
      </c>
    </row>
    <row r="96" spans="1:11" ht="13.5" thickBot="1" x14ac:dyDescent="0.35">
      <c r="A96" s="78" t="s">
        <v>504</v>
      </c>
      <c r="B96" s="134" t="s">
        <v>503</v>
      </c>
      <c r="C96" s="67">
        <f t="shared" si="1"/>
        <v>0</v>
      </c>
      <c r="D96" s="67">
        <f t="shared" si="1"/>
        <v>0</v>
      </c>
      <c r="E96" s="67">
        <f t="shared" si="1"/>
        <v>0</v>
      </c>
      <c r="F96" s="67">
        <f t="shared" si="1"/>
        <v>0</v>
      </c>
      <c r="G96" s="67">
        <f t="shared" si="1"/>
        <v>0</v>
      </c>
      <c r="H96" s="67">
        <f t="shared" si="1"/>
        <v>0</v>
      </c>
      <c r="I96" s="67">
        <f t="shared" si="1"/>
        <v>0</v>
      </c>
      <c r="J96" s="67">
        <f t="shared" si="1"/>
        <v>0</v>
      </c>
      <c r="K96" s="14">
        <f t="shared" si="1"/>
        <v>0</v>
      </c>
    </row>
    <row r="97" spans="1:11" x14ac:dyDescent="0.3">
      <c r="A97" s="99" t="s">
        <v>603</v>
      </c>
      <c r="B97" s="100" t="s">
        <v>85</v>
      </c>
      <c r="C97" s="257">
        <f t="shared" si="1"/>
        <v>3134</v>
      </c>
      <c r="D97" s="257">
        <f t="shared" si="1"/>
        <v>1294</v>
      </c>
      <c r="E97" s="257">
        <f t="shared" si="1"/>
        <v>445</v>
      </c>
      <c r="F97" s="257">
        <f t="shared" si="1"/>
        <v>111</v>
      </c>
      <c r="G97" s="257">
        <f t="shared" si="1"/>
        <v>711</v>
      </c>
      <c r="H97" s="257">
        <f t="shared" si="1"/>
        <v>372</v>
      </c>
      <c r="I97" s="257">
        <f t="shared" si="1"/>
        <v>141</v>
      </c>
      <c r="J97" s="257">
        <f t="shared" si="1"/>
        <v>56</v>
      </c>
      <c r="K97" s="258">
        <f>SUM(K17,K33,K49,K65,K81)</f>
        <v>6264</v>
      </c>
    </row>
    <row r="98" spans="1:11" x14ac:dyDescent="0.3">
      <c r="A98" s="10" t="s">
        <v>70</v>
      </c>
      <c r="B98" s="69" t="s">
        <v>85</v>
      </c>
      <c r="C98" s="67">
        <f t="shared" si="1"/>
        <v>1868</v>
      </c>
      <c r="D98" s="67">
        <f t="shared" si="1"/>
        <v>858</v>
      </c>
      <c r="E98" s="67">
        <f t="shared" si="1"/>
        <v>410</v>
      </c>
      <c r="F98" s="67">
        <f t="shared" si="1"/>
        <v>104</v>
      </c>
      <c r="G98" s="67">
        <f t="shared" si="1"/>
        <v>416</v>
      </c>
      <c r="H98" s="67">
        <f t="shared" si="1"/>
        <v>243</v>
      </c>
      <c r="I98" s="67">
        <f t="shared" si="1"/>
        <v>63</v>
      </c>
      <c r="J98" s="67">
        <f>SUM(J18,J34,J50,J66,J82)</f>
        <v>27</v>
      </c>
      <c r="K98" s="14">
        <f t="shared" si="1"/>
        <v>3989</v>
      </c>
    </row>
    <row r="99" spans="1:11" ht="13.5" thickBot="1" x14ac:dyDescent="0.35">
      <c r="A99" s="27" t="s">
        <v>71</v>
      </c>
      <c r="B99" s="70" t="s">
        <v>85</v>
      </c>
      <c r="C99" s="82">
        <f t="shared" si="1"/>
        <v>107</v>
      </c>
      <c r="D99" s="82">
        <f t="shared" si="1"/>
        <v>18</v>
      </c>
      <c r="E99" s="82">
        <f t="shared" si="1"/>
        <v>1</v>
      </c>
      <c r="F99" s="82">
        <f t="shared" si="1"/>
        <v>1</v>
      </c>
      <c r="G99" s="82">
        <f t="shared" si="1"/>
        <v>32</v>
      </c>
      <c r="H99" s="82">
        <f t="shared" si="1"/>
        <v>8</v>
      </c>
      <c r="I99" s="82">
        <f t="shared" si="1"/>
        <v>14</v>
      </c>
      <c r="J99" s="82">
        <f t="shared" si="1"/>
        <v>1</v>
      </c>
      <c r="K99" s="15">
        <f t="shared" si="1"/>
        <v>182</v>
      </c>
    </row>
    <row r="101" spans="1:11" x14ac:dyDescent="0.3">
      <c r="A101" s="2" t="s">
        <v>5</v>
      </c>
    </row>
    <row r="102" spans="1:11" x14ac:dyDescent="0.3">
      <c r="A102" s="1" t="s">
        <v>6</v>
      </c>
    </row>
  </sheetData>
  <mergeCells count="17">
    <mergeCell ref="C68:K68"/>
    <mergeCell ref="C69:K69"/>
    <mergeCell ref="C84:K84"/>
    <mergeCell ref="C85:K85"/>
    <mergeCell ref="I2:J2"/>
    <mergeCell ref="C5:K5"/>
    <mergeCell ref="C20:K20"/>
    <mergeCell ref="C21:K21"/>
    <mergeCell ref="C36:K36"/>
    <mergeCell ref="C37:K37"/>
    <mergeCell ref="C52:K52"/>
    <mergeCell ref="C53:K53"/>
    <mergeCell ref="A1:K1"/>
    <mergeCell ref="C2:D2"/>
    <mergeCell ref="E2:F2"/>
    <mergeCell ref="G2:H2"/>
    <mergeCell ref="C4:K4"/>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92"/>
  <sheetViews>
    <sheetView topLeftCell="A58" workbookViewId="0">
      <selection activeCell="K87" sqref="K87"/>
    </sheetView>
  </sheetViews>
  <sheetFormatPr defaultColWidth="9.08984375" defaultRowHeight="13" x14ac:dyDescent="0.3"/>
  <cols>
    <col min="1" max="1" width="47.90625" style="2" customWidth="1"/>
    <col min="2" max="2" width="6.6328125" style="3" customWidth="1"/>
    <col min="3" max="3" width="8.36328125" style="1" customWidth="1"/>
    <col min="4" max="4" width="6.90625" style="1" customWidth="1"/>
    <col min="5" max="5" width="8.54296875" style="1" customWidth="1"/>
    <col min="6" max="6" width="7.453125" style="1" customWidth="1"/>
    <col min="7" max="7" width="8.6328125" style="1" customWidth="1"/>
    <col min="8" max="8" width="7" style="1" customWidth="1"/>
    <col min="9" max="16384" width="9.08984375" style="1"/>
  </cols>
  <sheetData>
    <row r="1" spans="1:11" ht="33.75" customHeight="1" x14ac:dyDescent="0.3">
      <c r="A1" s="578" t="s">
        <v>460</v>
      </c>
      <c r="B1" s="581"/>
      <c r="C1" s="581"/>
      <c r="D1" s="581"/>
      <c r="E1" s="581"/>
      <c r="F1" s="581"/>
      <c r="G1" s="581"/>
      <c r="H1" s="581"/>
      <c r="I1" s="581"/>
      <c r="J1" s="581"/>
      <c r="K1" s="582"/>
    </row>
    <row r="2" spans="1:11" s="4" customFormat="1" ht="38.25" customHeight="1" x14ac:dyDescent="0.3">
      <c r="A2" s="10" t="s">
        <v>597</v>
      </c>
      <c r="B2" s="7"/>
      <c r="C2" s="528" t="s">
        <v>0</v>
      </c>
      <c r="D2" s="529"/>
      <c r="E2" s="528" t="s">
        <v>2</v>
      </c>
      <c r="F2" s="529"/>
      <c r="G2" s="528" t="s">
        <v>1</v>
      </c>
      <c r="H2" s="529"/>
      <c r="I2" s="528" t="s">
        <v>3</v>
      </c>
      <c r="J2" s="529"/>
      <c r="K2" s="169" t="s">
        <v>4</v>
      </c>
    </row>
    <row r="3" spans="1:11" s="4" customFormat="1" ht="13.5" customHeight="1" thickBot="1" x14ac:dyDescent="0.35">
      <c r="A3" s="27"/>
      <c r="B3" s="28"/>
      <c r="C3" s="29" t="s">
        <v>7</v>
      </c>
      <c r="D3" s="29" t="s">
        <v>8</v>
      </c>
      <c r="E3" s="29" t="s">
        <v>7</v>
      </c>
      <c r="F3" s="29" t="s">
        <v>8</v>
      </c>
      <c r="G3" s="29" t="s">
        <v>7</v>
      </c>
      <c r="H3" s="29" t="s">
        <v>8</v>
      </c>
      <c r="I3" s="29" t="s">
        <v>7</v>
      </c>
      <c r="J3" s="29" t="s">
        <v>8</v>
      </c>
      <c r="K3" s="25"/>
    </row>
    <row r="4" spans="1:11" s="5" customFormat="1" x14ac:dyDescent="0.3">
      <c r="A4" s="183" t="s">
        <v>598</v>
      </c>
      <c r="B4" s="184"/>
      <c r="C4" s="530"/>
      <c r="D4" s="531"/>
      <c r="E4" s="531"/>
      <c r="F4" s="531"/>
      <c r="G4" s="531"/>
      <c r="H4" s="531"/>
      <c r="I4" s="531"/>
      <c r="J4" s="531"/>
      <c r="K4" s="532"/>
    </row>
    <row r="5" spans="1:11" s="2" customFormat="1" x14ac:dyDescent="0.3">
      <c r="A5" s="132" t="s">
        <v>492</v>
      </c>
      <c r="B5" s="133" t="s">
        <v>491</v>
      </c>
      <c r="C5" s="533"/>
      <c r="D5" s="534"/>
      <c r="E5" s="534"/>
      <c r="F5" s="534"/>
      <c r="G5" s="534"/>
      <c r="H5" s="534"/>
      <c r="I5" s="534"/>
      <c r="J5" s="534"/>
      <c r="K5" s="535"/>
    </row>
    <row r="6" spans="1:11" x14ac:dyDescent="0.3">
      <c r="A6" s="78" t="s">
        <v>506</v>
      </c>
      <c r="B6" s="134" t="s">
        <v>493</v>
      </c>
      <c r="C6" s="8">
        <v>0</v>
      </c>
      <c r="D6" s="8">
        <v>0</v>
      </c>
      <c r="E6" s="8">
        <v>0</v>
      </c>
      <c r="F6" s="8">
        <v>0</v>
      </c>
      <c r="G6" s="8">
        <v>0</v>
      </c>
      <c r="H6" s="8">
        <v>0</v>
      </c>
      <c r="I6" s="8">
        <v>0</v>
      </c>
      <c r="J6" s="8">
        <v>0</v>
      </c>
      <c r="K6" s="14">
        <v>0</v>
      </c>
    </row>
    <row r="7" spans="1:11" x14ac:dyDescent="0.3">
      <c r="A7" s="78" t="s">
        <v>507</v>
      </c>
      <c r="B7" s="134" t="s">
        <v>494</v>
      </c>
      <c r="C7" s="8">
        <v>1</v>
      </c>
      <c r="D7" s="8">
        <v>0</v>
      </c>
      <c r="E7" s="8">
        <v>0</v>
      </c>
      <c r="F7" s="8">
        <v>0</v>
      </c>
      <c r="G7" s="8">
        <v>0</v>
      </c>
      <c r="H7" s="8">
        <v>0</v>
      </c>
      <c r="I7" s="8">
        <v>0</v>
      </c>
      <c r="J7" s="8">
        <v>0</v>
      </c>
      <c r="K7" s="14">
        <v>1</v>
      </c>
    </row>
    <row r="8" spans="1:11" x14ac:dyDescent="0.3">
      <c r="A8" s="78" t="s">
        <v>508</v>
      </c>
      <c r="B8" s="134" t="s">
        <v>495</v>
      </c>
      <c r="C8" s="8">
        <v>0</v>
      </c>
      <c r="D8" s="8">
        <v>0</v>
      </c>
      <c r="E8" s="8">
        <v>0</v>
      </c>
      <c r="F8" s="8">
        <v>0</v>
      </c>
      <c r="G8" s="8">
        <v>0</v>
      </c>
      <c r="H8" s="8">
        <v>0</v>
      </c>
      <c r="I8" s="8">
        <v>0</v>
      </c>
      <c r="J8" s="8">
        <v>0</v>
      </c>
      <c r="K8" s="14">
        <v>0</v>
      </c>
    </row>
    <row r="9" spans="1:11" x14ac:dyDescent="0.3">
      <c r="A9" s="78" t="s">
        <v>509</v>
      </c>
      <c r="B9" s="134" t="s">
        <v>496</v>
      </c>
      <c r="C9" s="8">
        <v>0</v>
      </c>
      <c r="D9" s="8">
        <v>0</v>
      </c>
      <c r="E9" s="8">
        <v>0</v>
      </c>
      <c r="F9" s="8">
        <v>0</v>
      </c>
      <c r="G9" s="8">
        <v>0</v>
      </c>
      <c r="H9" s="8">
        <v>0</v>
      </c>
      <c r="I9" s="8">
        <v>0</v>
      </c>
      <c r="J9" s="8">
        <v>0</v>
      </c>
      <c r="K9" s="14">
        <v>0</v>
      </c>
    </row>
    <row r="10" spans="1:11" x14ac:dyDescent="0.3">
      <c r="A10" s="78" t="s">
        <v>510</v>
      </c>
      <c r="B10" s="134" t="s">
        <v>497</v>
      </c>
      <c r="C10" s="8">
        <v>0</v>
      </c>
      <c r="D10" s="8">
        <v>0</v>
      </c>
      <c r="E10" s="8">
        <v>0</v>
      </c>
      <c r="F10" s="8">
        <v>0</v>
      </c>
      <c r="G10" s="8">
        <v>0</v>
      </c>
      <c r="H10" s="8">
        <v>0</v>
      </c>
      <c r="I10" s="8">
        <v>0</v>
      </c>
      <c r="J10" s="8">
        <v>0</v>
      </c>
      <c r="K10" s="14">
        <v>0</v>
      </c>
    </row>
    <row r="11" spans="1:11" x14ac:dyDescent="0.3">
      <c r="A11" s="78" t="s">
        <v>511</v>
      </c>
      <c r="B11" s="134" t="s">
        <v>498</v>
      </c>
      <c r="C11" s="8">
        <v>0</v>
      </c>
      <c r="D11" s="8">
        <v>0</v>
      </c>
      <c r="E11" s="8">
        <v>0</v>
      </c>
      <c r="F11" s="8">
        <v>0</v>
      </c>
      <c r="G11" s="8">
        <v>0</v>
      </c>
      <c r="H11" s="8">
        <v>0</v>
      </c>
      <c r="I11" s="8">
        <v>0</v>
      </c>
      <c r="J11" s="8">
        <v>0</v>
      </c>
      <c r="K11" s="14">
        <v>0</v>
      </c>
    </row>
    <row r="12" spans="1:11" x14ac:dyDescent="0.3">
      <c r="A12" s="78" t="s">
        <v>505</v>
      </c>
      <c r="B12" s="134" t="s">
        <v>499</v>
      </c>
      <c r="C12" s="8">
        <v>0</v>
      </c>
      <c r="D12" s="8">
        <v>0</v>
      </c>
      <c r="E12" s="8">
        <v>0</v>
      </c>
      <c r="F12" s="8">
        <v>0</v>
      </c>
      <c r="G12" s="8">
        <v>0</v>
      </c>
      <c r="H12" s="8">
        <v>0</v>
      </c>
      <c r="I12" s="8">
        <v>0</v>
      </c>
      <c r="J12" s="8">
        <v>0</v>
      </c>
      <c r="K12" s="14">
        <v>0</v>
      </c>
    </row>
    <row r="13" spans="1:11" x14ac:dyDescent="0.3">
      <c r="A13" s="78" t="s">
        <v>512</v>
      </c>
      <c r="B13" s="134" t="s">
        <v>500</v>
      </c>
      <c r="C13" s="8">
        <v>0</v>
      </c>
      <c r="D13" s="8">
        <v>0</v>
      </c>
      <c r="E13" s="8">
        <v>0</v>
      </c>
      <c r="F13" s="8">
        <v>0</v>
      </c>
      <c r="G13" s="8">
        <v>0</v>
      </c>
      <c r="H13" s="8">
        <v>0</v>
      </c>
      <c r="I13" s="8">
        <v>0</v>
      </c>
      <c r="J13" s="8">
        <v>0</v>
      </c>
      <c r="K13" s="14">
        <v>0</v>
      </c>
    </row>
    <row r="14" spans="1:11" x14ac:dyDescent="0.3">
      <c r="A14" s="78" t="s">
        <v>513</v>
      </c>
      <c r="B14" s="134" t="s">
        <v>501</v>
      </c>
      <c r="C14" s="8">
        <v>0</v>
      </c>
      <c r="D14" s="8">
        <v>0</v>
      </c>
      <c r="E14" s="8">
        <v>0</v>
      </c>
      <c r="F14" s="8">
        <v>0</v>
      </c>
      <c r="G14" s="8">
        <v>0</v>
      </c>
      <c r="H14" s="8">
        <v>0</v>
      </c>
      <c r="I14" s="8">
        <v>0</v>
      </c>
      <c r="J14" s="8">
        <v>0</v>
      </c>
      <c r="K14" s="14">
        <v>0</v>
      </c>
    </row>
    <row r="15" spans="1:11" x14ac:dyDescent="0.3">
      <c r="A15" s="78" t="s">
        <v>514</v>
      </c>
      <c r="B15" s="134" t="s">
        <v>502</v>
      </c>
      <c r="C15" s="8">
        <v>0</v>
      </c>
      <c r="D15" s="8">
        <v>0</v>
      </c>
      <c r="E15" s="8">
        <v>0</v>
      </c>
      <c r="F15" s="8">
        <v>0</v>
      </c>
      <c r="G15" s="8">
        <v>0</v>
      </c>
      <c r="H15" s="8">
        <v>0</v>
      </c>
      <c r="I15" s="8">
        <v>0</v>
      </c>
      <c r="J15" s="8">
        <v>0</v>
      </c>
      <c r="K15" s="14">
        <v>0</v>
      </c>
    </row>
    <row r="16" spans="1:11" x14ac:dyDescent="0.3">
      <c r="A16" s="78" t="s">
        <v>504</v>
      </c>
      <c r="B16" s="134" t="s">
        <v>503</v>
      </c>
      <c r="C16" s="8">
        <v>0</v>
      </c>
      <c r="D16" s="8">
        <v>0</v>
      </c>
      <c r="E16" s="8">
        <v>0</v>
      </c>
      <c r="F16" s="8">
        <v>0</v>
      </c>
      <c r="G16" s="8">
        <v>0</v>
      </c>
      <c r="H16" s="8">
        <v>0</v>
      </c>
      <c r="I16" s="8">
        <v>0</v>
      </c>
      <c r="J16" s="8">
        <v>0</v>
      </c>
      <c r="K16" s="14">
        <v>0</v>
      </c>
    </row>
    <row r="17" spans="1:11" x14ac:dyDescent="0.3">
      <c r="A17" s="135" t="s">
        <v>84</v>
      </c>
      <c r="B17" s="136" t="s">
        <v>85</v>
      </c>
      <c r="C17" s="9">
        <v>1</v>
      </c>
      <c r="D17" s="9">
        <v>0</v>
      </c>
      <c r="E17" s="9">
        <v>0</v>
      </c>
      <c r="F17" s="9">
        <v>0</v>
      </c>
      <c r="G17" s="9">
        <v>0</v>
      </c>
      <c r="H17" s="9">
        <v>0</v>
      </c>
      <c r="I17" s="9">
        <v>0</v>
      </c>
      <c r="J17" s="9">
        <v>0</v>
      </c>
      <c r="K17" s="72">
        <v>1</v>
      </c>
    </row>
    <row r="18" spans="1:11" s="5" customFormat="1" x14ac:dyDescent="0.3">
      <c r="A18" s="173" t="s">
        <v>599</v>
      </c>
      <c r="B18" s="174"/>
      <c r="C18" s="536"/>
      <c r="D18" s="537"/>
      <c r="E18" s="537"/>
      <c r="F18" s="537"/>
      <c r="G18" s="537"/>
      <c r="H18" s="537"/>
      <c r="I18" s="537"/>
      <c r="J18" s="537"/>
      <c r="K18" s="538"/>
    </row>
    <row r="19" spans="1:11" s="2" customFormat="1" x14ac:dyDescent="0.3">
      <c r="A19" s="132" t="s">
        <v>492</v>
      </c>
      <c r="B19" s="133" t="s">
        <v>491</v>
      </c>
      <c r="C19" s="533"/>
      <c r="D19" s="534"/>
      <c r="E19" s="534"/>
      <c r="F19" s="534"/>
      <c r="G19" s="534"/>
      <c r="H19" s="534"/>
      <c r="I19" s="534"/>
      <c r="J19" s="534"/>
      <c r="K19" s="535"/>
    </row>
    <row r="20" spans="1:11" x14ac:dyDescent="0.3">
      <c r="A20" s="78" t="s">
        <v>506</v>
      </c>
      <c r="B20" s="134" t="s">
        <v>493</v>
      </c>
      <c r="C20" s="8">
        <v>0</v>
      </c>
      <c r="D20" s="8">
        <v>0</v>
      </c>
      <c r="E20" s="8">
        <v>0</v>
      </c>
      <c r="F20" s="8">
        <v>0</v>
      </c>
      <c r="G20" s="8">
        <v>0</v>
      </c>
      <c r="H20" s="8">
        <v>0</v>
      </c>
      <c r="I20" s="8">
        <v>0</v>
      </c>
      <c r="J20" s="8">
        <v>0</v>
      </c>
      <c r="K20" s="14">
        <v>0</v>
      </c>
    </row>
    <row r="21" spans="1:11" x14ac:dyDescent="0.3">
      <c r="A21" s="78" t="s">
        <v>507</v>
      </c>
      <c r="B21" s="134" t="s">
        <v>494</v>
      </c>
      <c r="C21" s="8">
        <v>0</v>
      </c>
      <c r="D21" s="8">
        <v>0</v>
      </c>
      <c r="E21" s="8">
        <v>0</v>
      </c>
      <c r="F21" s="8">
        <v>0</v>
      </c>
      <c r="G21" s="8">
        <v>0</v>
      </c>
      <c r="H21" s="8">
        <v>0</v>
      </c>
      <c r="I21" s="8">
        <v>0</v>
      </c>
      <c r="J21" s="8">
        <v>0</v>
      </c>
      <c r="K21" s="14">
        <v>0</v>
      </c>
    </row>
    <row r="22" spans="1:11" x14ac:dyDescent="0.3">
      <c r="A22" s="78" t="s">
        <v>508</v>
      </c>
      <c r="B22" s="134" t="s">
        <v>495</v>
      </c>
      <c r="C22" s="8">
        <v>0</v>
      </c>
      <c r="D22" s="8">
        <v>0</v>
      </c>
      <c r="E22" s="8">
        <v>0</v>
      </c>
      <c r="F22" s="8">
        <v>0</v>
      </c>
      <c r="G22" s="8">
        <v>0</v>
      </c>
      <c r="H22" s="8">
        <v>0</v>
      </c>
      <c r="I22" s="8">
        <v>0</v>
      </c>
      <c r="J22" s="8">
        <v>0</v>
      </c>
      <c r="K22" s="14">
        <v>0</v>
      </c>
    </row>
    <row r="23" spans="1:11" x14ac:dyDescent="0.3">
      <c r="A23" s="78" t="s">
        <v>509</v>
      </c>
      <c r="B23" s="134" t="s">
        <v>496</v>
      </c>
      <c r="C23" s="8">
        <v>0</v>
      </c>
      <c r="D23" s="8">
        <v>0</v>
      </c>
      <c r="E23" s="8">
        <v>0</v>
      </c>
      <c r="F23" s="8">
        <v>0</v>
      </c>
      <c r="G23" s="8">
        <v>0</v>
      </c>
      <c r="H23" s="8">
        <v>0</v>
      </c>
      <c r="I23" s="8">
        <v>0</v>
      </c>
      <c r="J23" s="8">
        <v>0</v>
      </c>
      <c r="K23" s="14">
        <v>0</v>
      </c>
    </row>
    <row r="24" spans="1:11" x14ac:dyDescent="0.3">
      <c r="A24" s="78" t="s">
        <v>510</v>
      </c>
      <c r="B24" s="134" t="s">
        <v>497</v>
      </c>
      <c r="C24" s="8">
        <v>0</v>
      </c>
      <c r="D24" s="8">
        <v>0</v>
      </c>
      <c r="E24" s="8">
        <v>0</v>
      </c>
      <c r="F24" s="8">
        <v>0</v>
      </c>
      <c r="G24" s="8">
        <v>0</v>
      </c>
      <c r="H24" s="8">
        <v>0</v>
      </c>
      <c r="I24" s="8">
        <v>0</v>
      </c>
      <c r="J24" s="8">
        <v>0</v>
      </c>
      <c r="K24" s="14">
        <v>0</v>
      </c>
    </row>
    <row r="25" spans="1:11" x14ac:dyDescent="0.3">
      <c r="A25" s="78" t="s">
        <v>511</v>
      </c>
      <c r="B25" s="134" t="s">
        <v>498</v>
      </c>
      <c r="C25" s="8">
        <v>0</v>
      </c>
      <c r="D25" s="8">
        <v>0</v>
      </c>
      <c r="E25" s="8">
        <v>0</v>
      </c>
      <c r="F25" s="8">
        <v>0</v>
      </c>
      <c r="G25" s="8">
        <v>0</v>
      </c>
      <c r="H25" s="8">
        <v>0</v>
      </c>
      <c r="I25" s="8">
        <v>0</v>
      </c>
      <c r="J25" s="8">
        <v>0</v>
      </c>
      <c r="K25" s="14">
        <v>0</v>
      </c>
    </row>
    <row r="26" spans="1:11" x14ac:dyDescent="0.3">
      <c r="A26" s="78" t="s">
        <v>505</v>
      </c>
      <c r="B26" s="134" t="s">
        <v>499</v>
      </c>
      <c r="C26" s="8">
        <v>6</v>
      </c>
      <c r="D26" s="8">
        <v>0</v>
      </c>
      <c r="E26" s="8">
        <v>0</v>
      </c>
      <c r="F26" s="8">
        <v>0</v>
      </c>
      <c r="G26" s="8">
        <v>2</v>
      </c>
      <c r="H26" s="8">
        <v>0</v>
      </c>
      <c r="I26" s="8">
        <v>1</v>
      </c>
      <c r="J26" s="8">
        <v>0</v>
      </c>
      <c r="K26" s="14">
        <v>9</v>
      </c>
    </row>
    <row r="27" spans="1:11" x14ac:dyDescent="0.3">
      <c r="A27" s="78" t="s">
        <v>512</v>
      </c>
      <c r="B27" s="134" t="s">
        <v>500</v>
      </c>
      <c r="C27" s="8">
        <v>0</v>
      </c>
      <c r="D27" s="8">
        <v>0</v>
      </c>
      <c r="E27" s="8">
        <v>0</v>
      </c>
      <c r="F27" s="8">
        <v>0</v>
      </c>
      <c r="G27" s="8">
        <v>0</v>
      </c>
      <c r="H27" s="8">
        <v>0</v>
      </c>
      <c r="I27" s="8">
        <v>0</v>
      </c>
      <c r="J27" s="8">
        <v>0</v>
      </c>
      <c r="K27" s="14">
        <v>0</v>
      </c>
    </row>
    <row r="28" spans="1:11" x14ac:dyDescent="0.3">
      <c r="A28" s="78" t="s">
        <v>513</v>
      </c>
      <c r="B28" s="134" t="s">
        <v>501</v>
      </c>
      <c r="C28" s="8">
        <v>0</v>
      </c>
      <c r="D28" s="8">
        <v>0</v>
      </c>
      <c r="E28" s="8">
        <v>0</v>
      </c>
      <c r="F28" s="8">
        <v>0</v>
      </c>
      <c r="G28" s="8">
        <v>0</v>
      </c>
      <c r="H28" s="8">
        <v>0</v>
      </c>
      <c r="I28" s="8">
        <v>0</v>
      </c>
      <c r="J28" s="8">
        <v>0</v>
      </c>
      <c r="K28" s="14">
        <v>0</v>
      </c>
    </row>
    <row r="29" spans="1:11" x14ac:dyDescent="0.3">
      <c r="A29" s="78" t="s">
        <v>514</v>
      </c>
      <c r="B29" s="134" t="s">
        <v>502</v>
      </c>
      <c r="C29" s="8">
        <v>0</v>
      </c>
      <c r="D29" s="8">
        <v>0</v>
      </c>
      <c r="E29" s="8">
        <v>0</v>
      </c>
      <c r="F29" s="8">
        <v>0</v>
      </c>
      <c r="G29" s="8">
        <v>0</v>
      </c>
      <c r="H29" s="8">
        <v>0</v>
      </c>
      <c r="I29" s="8">
        <v>0</v>
      </c>
      <c r="J29" s="8">
        <v>0</v>
      </c>
      <c r="K29" s="18">
        <v>0</v>
      </c>
    </row>
    <row r="30" spans="1:11" x14ac:dyDescent="0.3">
      <c r="A30" s="78" t="s">
        <v>504</v>
      </c>
      <c r="B30" s="134" t="s">
        <v>503</v>
      </c>
      <c r="C30" s="8">
        <v>0</v>
      </c>
      <c r="D30" s="8">
        <v>0</v>
      </c>
      <c r="E30" s="8">
        <v>0</v>
      </c>
      <c r="F30" s="8">
        <v>0</v>
      </c>
      <c r="G30" s="8">
        <v>0</v>
      </c>
      <c r="H30" s="8">
        <v>0</v>
      </c>
      <c r="I30" s="8">
        <v>0</v>
      </c>
      <c r="J30" s="8">
        <v>0</v>
      </c>
      <c r="K30" s="18">
        <v>0</v>
      </c>
    </row>
    <row r="31" spans="1:11" x14ac:dyDescent="0.3">
      <c r="A31" s="137" t="s">
        <v>84</v>
      </c>
      <c r="B31" s="138" t="s">
        <v>85</v>
      </c>
      <c r="C31" s="9">
        <v>6</v>
      </c>
      <c r="D31" s="9">
        <v>0</v>
      </c>
      <c r="E31" s="9">
        <v>0</v>
      </c>
      <c r="F31" s="9">
        <v>0</v>
      </c>
      <c r="G31" s="9">
        <v>2</v>
      </c>
      <c r="H31" s="9">
        <v>0</v>
      </c>
      <c r="I31" s="9">
        <v>1</v>
      </c>
      <c r="J31" s="9">
        <v>0</v>
      </c>
      <c r="K31" s="76">
        <v>9</v>
      </c>
    </row>
    <row r="32" spans="1:11" x14ac:dyDescent="0.3">
      <c r="A32" s="175" t="s">
        <v>600</v>
      </c>
      <c r="B32" s="176"/>
      <c r="C32" s="539"/>
      <c r="D32" s="540"/>
      <c r="E32" s="540"/>
      <c r="F32" s="540"/>
      <c r="G32" s="540"/>
      <c r="H32" s="540"/>
      <c r="I32" s="540"/>
      <c r="J32" s="540"/>
      <c r="K32" s="541"/>
    </row>
    <row r="33" spans="1:11" x14ac:dyDescent="0.3">
      <c r="A33" s="132" t="s">
        <v>492</v>
      </c>
      <c r="B33" s="133" t="s">
        <v>491</v>
      </c>
      <c r="C33" s="533"/>
      <c r="D33" s="534"/>
      <c r="E33" s="534"/>
      <c r="F33" s="534"/>
      <c r="G33" s="534"/>
      <c r="H33" s="534"/>
      <c r="I33" s="534"/>
      <c r="J33" s="534"/>
      <c r="K33" s="535"/>
    </row>
    <row r="34" spans="1:11" x14ac:dyDescent="0.3">
      <c r="A34" s="78" t="s">
        <v>506</v>
      </c>
      <c r="B34" s="134" t="s">
        <v>493</v>
      </c>
      <c r="C34" s="8">
        <v>0</v>
      </c>
      <c r="D34" s="8">
        <v>0</v>
      </c>
      <c r="E34" s="8">
        <v>0</v>
      </c>
      <c r="F34" s="8">
        <v>0</v>
      </c>
      <c r="G34" s="8">
        <v>0</v>
      </c>
      <c r="H34" s="8">
        <v>0</v>
      </c>
      <c r="I34" s="8">
        <v>0</v>
      </c>
      <c r="J34" s="8">
        <v>0</v>
      </c>
      <c r="K34" s="14">
        <v>0</v>
      </c>
    </row>
    <row r="35" spans="1:11" x14ac:dyDescent="0.3">
      <c r="A35" s="78" t="s">
        <v>507</v>
      </c>
      <c r="B35" s="134" t="s">
        <v>494</v>
      </c>
      <c r="C35" s="8">
        <v>0</v>
      </c>
      <c r="D35" s="8">
        <v>0</v>
      </c>
      <c r="E35" s="8">
        <v>0</v>
      </c>
      <c r="F35" s="8">
        <v>0</v>
      </c>
      <c r="G35" s="8">
        <v>0</v>
      </c>
      <c r="H35" s="8">
        <v>0</v>
      </c>
      <c r="I35" s="8">
        <v>0</v>
      </c>
      <c r="J35" s="8">
        <v>0</v>
      </c>
      <c r="K35" s="14">
        <v>0</v>
      </c>
    </row>
    <row r="36" spans="1:11" x14ac:dyDescent="0.3">
      <c r="A36" s="78" t="s">
        <v>508</v>
      </c>
      <c r="B36" s="134" t="s">
        <v>495</v>
      </c>
      <c r="C36" s="8">
        <v>0</v>
      </c>
      <c r="D36" s="8">
        <v>0</v>
      </c>
      <c r="E36" s="8">
        <v>0</v>
      </c>
      <c r="F36" s="8">
        <v>0</v>
      </c>
      <c r="G36" s="8">
        <v>10</v>
      </c>
      <c r="H36" s="8">
        <v>0</v>
      </c>
      <c r="I36" s="8">
        <v>0</v>
      </c>
      <c r="J36" s="8">
        <v>0</v>
      </c>
      <c r="K36" s="14">
        <v>10</v>
      </c>
    </row>
    <row r="37" spans="1:11" x14ac:dyDescent="0.3">
      <c r="A37" s="78" t="s">
        <v>509</v>
      </c>
      <c r="B37" s="134" t="s">
        <v>496</v>
      </c>
      <c r="C37" s="8">
        <v>3</v>
      </c>
      <c r="D37" s="8">
        <v>0</v>
      </c>
      <c r="E37" s="8">
        <v>0</v>
      </c>
      <c r="F37" s="8">
        <v>0</v>
      </c>
      <c r="G37" s="8">
        <v>0</v>
      </c>
      <c r="H37" s="8">
        <v>0</v>
      </c>
      <c r="I37" s="8">
        <v>9</v>
      </c>
      <c r="J37" s="8">
        <v>0</v>
      </c>
      <c r="K37" s="14">
        <v>12</v>
      </c>
    </row>
    <row r="38" spans="1:11" x14ac:dyDescent="0.3">
      <c r="A38" s="78" t="s">
        <v>510</v>
      </c>
      <c r="B38" s="134" t="s">
        <v>497</v>
      </c>
      <c r="C38" s="8">
        <v>0</v>
      </c>
      <c r="D38" s="8">
        <v>0</v>
      </c>
      <c r="E38" s="8">
        <v>0</v>
      </c>
      <c r="F38" s="8">
        <v>0</v>
      </c>
      <c r="G38" s="8">
        <v>0</v>
      </c>
      <c r="H38" s="8">
        <v>0</v>
      </c>
      <c r="I38" s="8">
        <v>0</v>
      </c>
      <c r="J38" s="8">
        <v>0</v>
      </c>
      <c r="K38" s="14">
        <v>0</v>
      </c>
    </row>
    <row r="39" spans="1:11" x14ac:dyDescent="0.3">
      <c r="A39" s="78" t="s">
        <v>511</v>
      </c>
      <c r="B39" s="134" t="s">
        <v>498</v>
      </c>
      <c r="C39" s="8">
        <v>0</v>
      </c>
      <c r="D39" s="8">
        <v>0</v>
      </c>
      <c r="E39" s="8">
        <v>0</v>
      </c>
      <c r="F39" s="8">
        <v>0</v>
      </c>
      <c r="G39" s="8">
        <v>0</v>
      </c>
      <c r="H39" s="8">
        <v>0</v>
      </c>
      <c r="I39" s="8">
        <v>0</v>
      </c>
      <c r="J39" s="8">
        <v>0</v>
      </c>
      <c r="K39" s="14">
        <v>0</v>
      </c>
    </row>
    <row r="40" spans="1:11" x14ac:dyDescent="0.3">
      <c r="A40" s="78" t="s">
        <v>505</v>
      </c>
      <c r="B40" s="134" t="s">
        <v>499</v>
      </c>
      <c r="C40" s="8">
        <v>0</v>
      </c>
      <c r="D40" s="8">
        <v>0</v>
      </c>
      <c r="E40" s="8">
        <v>0</v>
      </c>
      <c r="F40" s="8">
        <v>0</v>
      </c>
      <c r="G40" s="8">
        <v>0</v>
      </c>
      <c r="H40" s="8">
        <v>0</v>
      </c>
      <c r="I40" s="8">
        <v>0</v>
      </c>
      <c r="J40" s="8">
        <v>0</v>
      </c>
      <c r="K40" s="14">
        <v>0</v>
      </c>
    </row>
    <row r="41" spans="1:11" x14ac:dyDescent="0.3">
      <c r="A41" s="78" t="s">
        <v>512</v>
      </c>
      <c r="B41" s="134" t="s">
        <v>500</v>
      </c>
      <c r="C41" s="8">
        <v>0</v>
      </c>
      <c r="D41" s="8">
        <v>0</v>
      </c>
      <c r="E41" s="8">
        <v>0</v>
      </c>
      <c r="F41" s="8">
        <v>0</v>
      </c>
      <c r="G41" s="8">
        <v>0</v>
      </c>
      <c r="H41" s="8">
        <v>0</v>
      </c>
      <c r="I41" s="8">
        <v>0</v>
      </c>
      <c r="J41" s="8">
        <v>0</v>
      </c>
      <c r="K41" s="14">
        <v>0</v>
      </c>
    </row>
    <row r="42" spans="1:11" x14ac:dyDescent="0.3">
      <c r="A42" s="78" t="s">
        <v>513</v>
      </c>
      <c r="B42" s="134" t="s">
        <v>501</v>
      </c>
      <c r="C42" s="8">
        <v>0</v>
      </c>
      <c r="D42" s="8">
        <v>0</v>
      </c>
      <c r="E42" s="8">
        <v>0</v>
      </c>
      <c r="F42" s="8">
        <v>0</v>
      </c>
      <c r="G42" s="8">
        <v>0</v>
      </c>
      <c r="H42" s="8">
        <v>0</v>
      </c>
      <c r="I42" s="8">
        <v>0</v>
      </c>
      <c r="J42" s="8">
        <v>0</v>
      </c>
      <c r="K42" s="14">
        <v>0</v>
      </c>
    </row>
    <row r="43" spans="1:11" x14ac:dyDescent="0.3">
      <c r="A43" s="78" t="s">
        <v>514</v>
      </c>
      <c r="B43" s="134" t="s">
        <v>502</v>
      </c>
      <c r="C43" s="8">
        <v>0</v>
      </c>
      <c r="D43" s="8">
        <v>0</v>
      </c>
      <c r="E43" s="8">
        <v>0</v>
      </c>
      <c r="F43" s="8">
        <v>0</v>
      </c>
      <c r="G43" s="8">
        <v>0</v>
      </c>
      <c r="H43" s="8">
        <v>0</v>
      </c>
      <c r="I43" s="8">
        <v>0</v>
      </c>
      <c r="J43" s="8">
        <v>0</v>
      </c>
      <c r="K43" s="18">
        <v>0</v>
      </c>
    </row>
    <row r="44" spans="1:11" x14ac:dyDescent="0.3">
      <c r="A44" s="78" t="s">
        <v>504</v>
      </c>
      <c r="B44" s="134" t="s">
        <v>503</v>
      </c>
      <c r="C44" s="8">
        <v>0</v>
      </c>
      <c r="D44" s="8">
        <v>0</v>
      </c>
      <c r="E44" s="8">
        <v>0</v>
      </c>
      <c r="F44" s="8">
        <v>0</v>
      </c>
      <c r="G44" s="8">
        <v>0</v>
      </c>
      <c r="H44" s="8">
        <v>0</v>
      </c>
      <c r="I44" s="8">
        <v>0</v>
      </c>
      <c r="J44" s="8">
        <v>0</v>
      </c>
      <c r="K44" s="18">
        <v>0</v>
      </c>
    </row>
    <row r="45" spans="1:11" x14ac:dyDescent="0.3">
      <c r="A45" s="137" t="s">
        <v>84</v>
      </c>
      <c r="B45" s="138" t="s">
        <v>85</v>
      </c>
      <c r="C45" s="9">
        <v>3</v>
      </c>
      <c r="D45" s="9">
        <v>0</v>
      </c>
      <c r="E45" s="9">
        <v>0</v>
      </c>
      <c r="F45" s="9">
        <v>0</v>
      </c>
      <c r="G45" s="9">
        <v>10</v>
      </c>
      <c r="H45" s="9">
        <v>0</v>
      </c>
      <c r="I45" s="9">
        <v>9</v>
      </c>
      <c r="J45" s="9">
        <v>0</v>
      </c>
      <c r="K45" s="76">
        <v>22</v>
      </c>
    </row>
    <row r="46" spans="1:11" x14ac:dyDescent="0.3">
      <c r="A46" s="177" t="s">
        <v>601</v>
      </c>
      <c r="B46" s="178"/>
      <c r="C46" s="542"/>
      <c r="D46" s="543"/>
      <c r="E46" s="543"/>
      <c r="F46" s="543"/>
      <c r="G46" s="543"/>
      <c r="H46" s="543"/>
      <c r="I46" s="543"/>
      <c r="J46" s="543"/>
      <c r="K46" s="544"/>
    </row>
    <row r="47" spans="1:11" x14ac:dyDescent="0.3">
      <c r="A47" s="132" t="s">
        <v>492</v>
      </c>
      <c r="B47" s="133" t="s">
        <v>491</v>
      </c>
      <c r="C47" s="533"/>
      <c r="D47" s="534"/>
      <c r="E47" s="534"/>
      <c r="F47" s="534"/>
      <c r="G47" s="534"/>
      <c r="H47" s="534"/>
      <c r="I47" s="534"/>
      <c r="J47" s="534"/>
      <c r="K47" s="535"/>
    </row>
    <row r="48" spans="1:11" ht="26.25" customHeight="1" x14ac:dyDescent="0.3">
      <c r="A48" s="78" t="s">
        <v>506</v>
      </c>
      <c r="B48" s="134" t="s">
        <v>493</v>
      </c>
      <c r="C48" s="8">
        <v>0</v>
      </c>
      <c r="D48" s="8">
        <v>0</v>
      </c>
      <c r="E48" s="8">
        <v>0</v>
      </c>
      <c r="F48" s="8">
        <v>0</v>
      </c>
      <c r="G48" s="8">
        <v>0</v>
      </c>
      <c r="H48" s="8">
        <v>0</v>
      </c>
      <c r="I48" s="8">
        <v>0</v>
      </c>
      <c r="J48" s="8">
        <v>0</v>
      </c>
      <c r="K48" s="14">
        <v>0</v>
      </c>
    </row>
    <row r="49" spans="1:11" x14ac:dyDescent="0.3">
      <c r="A49" s="78" t="s">
        <v>507</v>
      </c>
      <c r="B49" s="134" t="s">
        <v>494</v>
      </c>
      <c r="C49" s="8">
        <v>0</v>
      </c>
      <c r="D49" s="8">
        <v>0</v>
      </c>
      <c r="E49" s="8">
        <v>0</v>
      </c>
      <c r="F49" s="8">
        <v>0</v>
      </c>
      <c r="G49" s="8">
        <v>0</v>
      </c>
      <c r="H49" s="8">
        <v>0</v>
      </c>
      <c r="I49" s="8">
        <v>0</v>
      </c>
      <c r="J49" s="8">
        <v>0</v>
      </c>
      <c r="K49" s="14">
        <v>0</v>
      </c>
    </row>
    <row r="50" spans="1:11" x14ac:dyDescent="0.3">
      <c r="A50" s="78" t="s">
        <v>508</v>
      </c>
      <c r="B50" s="134" t="s">
        <v>495</v>
      </c>
      <c r="C50" s="8">
        <v>0</v>
      </c>
      <c r="D50" s="8">
        <v>0</v>
      </c>
      <c r="E50" s="8">
        <v>0</v>
      </c>
      <c r="F50" s="8">
        <v>0</v>
      </c>
      <c r="G50" s="8">
        <v>0</v>
      </c>
      <c r="H50" s="8">
        <v>0</v>
      </c>
      <c r="I50" s="8">
        <v>0</v>
      </c>
      <c r="J50" s="8">
        <v>0</v>
      </c>
      <c r="K50" s="14">
        <v>0</v>
      </c>
    </row>
    <row r="51" spans="1:11" x14ac:dyDescent="0.3">
      <c r="A51" s="78" t="s">
        <v>509</v>
      </c>
      <c r="B51" s="134" t="s">
        <v>496</v>
      </c>
      <c r="C51" s="8">
        <v>0</v>
      </c>
      <c r="D51" s="8">
        <v>0</v>
      </c>
      <c r="E51" s="8">
        <v>0</v>
      </c>
      <c r="F51" s="8">
        <v>0</v>
      </c>
      <c r="G51" s="8">
        <v>0</v>
      </c>
      <c r="H51" s="8">
        <v>0</v>
      </c>
      <c r="I51" s="8">
        <v>0</v>
      </c>
      <c r="J51" s="8">
        <v>0</v>
      </c>
      <c r="K51" s="14">
        <v>0</v>
      </c>
    </row>
    <row r="52" spans="1:11" x14ac:dyDescent="0.3">
      <c r="A52" s="78" t="s">
        <v>510</v>
      </c>
      <c r="B52" s="134" t="s">
        <v>497</v>
      </c>
      <c r="C52" s="8">
        <v>0</v>
      </c>
      <c r="D52" s="8">
        <v>0</v>
      </c>
      <c r="E52" s="8">
        <v>0</v>
      </c>
      <c r="F52" s="8">
        <v>0</v>
      </c>
      <c r="G52" s="8">
        <v>0</v>
      </c>
      <c r="H52" s="8">
        <v>0</v>
      </c>
      <c r="I52" s="8">
        <v>0</v>
      </c>
      <c r="J52" s="8">
        <v>0</v>
      </c>
      <c r="K52" s="14">
        <v>0</v>
      </c>
    </row>
    <row r="53" spans="1:11" x14ac:dyDescent="0.3">
      <c r="A53" s="78" t="s">
        <v>511</v>
      </c>
      <c r="B53" s="134" t="s">
        <v>498</v>
      </c>
      <c r="C53" s="8">
        <v>4</v>
      </c>
      <c r="D53" s="8">
        <v>0</v>
      </c>
      <c r="E53" s="8">
        <v>0</v>
      </c>
      <c r="F53" s="8">
        <v>0</v>
      </c>
      <c r="G53" s="8">
        <v>1</v>
      </c>
      <c r="H53" s="8">
        <v>0</v>
      </c>
      <c r="I53" s="8">
        <v>0</v>
      </c>
      <c r="J53" s="8">
        <v>0</v>
      </c>
      <c r="K53" s="14">
        <v>5</v>
      </c>
    </row>
    <row r="54" spans="1:11" x14ac:dyDescent="0.3">
      <c r="A54" s="78" t="s">
        <v>505</v>
      </c>
      <c r="B54" s="134" t="s">
        <v>499</v>
      </c>
      <c r="C54" s="8">
        <v>0</v>
      </c>
      <c r="D54" s="8">
        <v>0</v>
      </c>
      <c r="E54" s="8">
        <v>0</v>
      </c>
      <c r="F54" s="8">
        <v>0</v>
      </c>
      <c r="G54" s="8">
        <v>0</v>
      </c>
      <c r="H54" s="8">
        <v>0</v>
      </c>
      <c r="I54" s="8">
        <v>0</v>
      </c>
      <c r="J54" s="8">
        <v>0</v>
      </c>
      <c r="K54" s="14">
        <v>0</v>
      </c>
    </row>
    <row r="55" spans="1:11" x14ac:dyDescent="0.3">
      <c r="A55" s="78" t="s">
        <v>512</v>
      </c>
      <c r="B55" s="134" t="s">
        <v>500</v>
      </c>
      <c r="C55" s="8">
        <v>0</v>
      </c>
      <c r="D55" s="8">
        <v>0</v>
      </c>
      <c r="E55" s="8">
        <v>0</v>
      </c>
      <c r="F55" s="8">
        <v>0</v>
      </c>
      <c r="G55" s="8">
        <v>0</v>
      </c>
      <c r="H55" s="8">
        <v>0</v>
      </c>
      <c r="I55" s="8">
        <v>0</v>
      </c>
      <c r="J55" s="8">
        <v>0</v>
      </c>
      <c r="K55" s="14">
        <v>0</v>
      </c>
    </row>
    <row r="56" spans="1:11" x14ac:dyDescent="0.3">
      <c r="A56" s="78" t="s">
        <v>513</v>
      </c>
      <c r="B56" s="134" t="s">
        <v>501</v>
      </c>
      <c r="C56" s="8">
        <v>0</v>
      </c>
      <c r="D56" s="8">
        <v>0</v>
      </c>
      <c r="E56" s="8">
        <v>0</v>
      </c>
      <c r="F56" s="8">
        <v>0</v>
      </c>
      <c r="G56" s="8">
        <v>0</v>
      </c>
      <c r="H56" s="8">
        <v>0</v>
      </c>
      <c r="I56" s="8">
        <v>0</v>
      </c>
      <c r="J56" s="8">
        <v>0</v>
      </c>
      <c r="K56" s="14">
        <v>0</v>
      </c>
    </row>
    <row r="57" spans="1:11" x14ac:dyDescent="0.3">
      <c r="A57" s="78" t="s">
        <v>514</v>
      </c>
      <c r="B57" s="134" t="s">
        <v>502</v>
      </c>
      <c r="C57" s="8">
        <v>0</v>
      </c>
      <c r="D57" s="8">
        <v>0</v>
      </c>
      <c r="E57" s="8">
        <v>0</v>
      </c>
      <c r="F57" s="8">
        <v>0</v>
      </c>
      <c r="G57" s="8">
        <v>0</v>
      </c>
      <c r="H57" s="8">
        <v>0</v>
      </c>
      <c r="I57" s="8">
        <v>0</v>
      </c>
      <c r="J57" s="8">
        <v>0</v>
      </c>
      <c r="K57" s="18">
        <v>0</v>
      </c>
    </row>
    <row r="58" spans="1:11" x14ac:dyDescent="0.3">
      <c r="A58" s="78" t="s">
        <v>504</v>
      </c>
      <c r="B58" s="134" t="s">
        <v>503</v>
      </c>
      <c r="C58" s="8">
        <v>0</v>
      </c>
      <c r="D58" s="8">
        <v>0</v>
      </c>
      <c r="E58" s="8">
        <v>0</v>
      </c>
      <c r="F58" s="8">
        <v>0</v>
      </c>
      <c r="G58" s="8">
        <v>0</v>
      </c>
      <c r="H58" s="8">
        <v>0</v>
      </c>
      <c r="I58" s="8">
        <v>0</v>
      </c>
      <c r="J58" s="8">
        <v>0</v>
      </c>
      <c r="K58" s="18">
        <v>0</v>
      </c>
    </row>
    <row r="59" spans="1:11" x14ac:dyDescent="0.3">
      <c r="A59" s="137" t="s">
        <v>84</v>
      </c>
      <c r="B59" s="138" t="s">
        <v>85</v>
      </c>
      <c r="C59" s="9">
        <v>4</v>
      </c>
      <c r="D59" s="9">
        <v>0</v>
      </c>
      <c r="E59" s="9">
        <v>0</v>
      </c>
      <c r="F59" s="9">
        <v>0</v>
      </c>
      <c r="G59" s="9">
        <v>1</v>
      </c>
      <c r="H59" s="9">
        <v>0</v>
      </c>
      <c r="I59" s="9">
        <v>0</v>
      </c>
      <c r="J59" s="9">
        <v>0</v>
      </c>
      <c r="K59" s="76">
        <v>5</v>
      </c>
    </row>
    <row r="60" spans="1:11" x14ac:dyDescent="0.3">
      <c r="A60" s="179" t="s">
        <v>604</v>
      </c>
      <c r="B60" s="180"/>
      <c r="C60" s="545"/>
      <c r="D60" s="546"/>
      <c r="E60" s="546"/>
      <c r="F60" s="546"/>
      <c r="G60" s="546"/>
      <c r="H60" s="546"/>
      <c r="I60" s="546"/>
      <c r="J60" s="546"/>
      <c r="K60" s="547"/>
    </row>
    <row r="61" spans="1:11" x14ac:dyDescent="0.3">
      <c r="A61" s="132" t="s">
        <v>492</v>
      </c>
      <c r="B61" s="133" t="s">
        <v>491</v>
      </c>
      <c r="C61" s="533"/>
      <c r="D61" s="534"/>
      <c r="E61" s="534"/>
      <c r="F61" s="534"/>
      <c r="G61" s="534"/>
      <c r="H61" s="534"/>
      <c r="I61" s="534"/>
      <c r="J61" s="534"/>
      <c r="K61" s="535"/>
    </row>
    <row r="62" spans="1:11" x14ac:dyDescent="0.3">
      <c r="A62" s="78" t="s">
        <v>506</v>
      </c>
      <c r="B62" s="134" t="s">
        <v>493</v>
      </c>
      <c r="C62" s="8">
        <v>0</v>
      </c>
      <c r="D62" s="8">
        <v>0</v>
      </c>
      <c r="E62" s="8">
        <v>0</v>
      </c>
      <c r="F62" s="8">
        <v>0</v>
      </c>
      <c r="G62" s="8">
        <v>0</v>
      </c>
      <c r="H62" s="8">
        <v>0</v>
      </c>
      <c r="I62" s="8">
        <v>0</v>
      </c>
      <c r="J62" s="8">
        <v>0</v>
      </c>
      <c r="K62" s="14">
        <v>0</v>
      </c>
    </row>
    <row r="63" spans="1:11" x14ac:dyDescent="0.3">
      <c r="A63" s="78" t="s">
        <v>507</v>
      </c>
      <c r="B63" s="134" t="s">
        <v>494</v>
      </c>
      <c r="C63" s="8">
        <v>0</v>
      </c>
      <c r="D63" s="8">
        <v>0</v>
      </c>
      <c r="E63" s="8">
        <v>0</v>
      </c>
      <c r="F63" s="8">
        <v>0</v>
      </c>
      <c r="G63" s="8">
        <v>0</v>
      </c>
      <c r="H63" s="8">
        <v>0</v>
      </c>
      <c r="I63" s="8">
        <v>0</v>
      </c>
      <c r="J63" s="8">
        <v>0</v>
      </c>
      <c r="K63" s="14">
        <v>0</v>
      </c>
    </row>
    <row r="64" spans="1:11" x14ac:dyDescent="0.3">
      <c r="A64" s="78" t="s">
        <v>508</v>
      </c>
      <c r="B64" s="134" t="s">
        <v>495</v>
      </c>
      <c r="C64" s="8">
        <v>0</v>
      </c>
      <c r="D64" s="8">
        <v>0</v>
      </c>
      <c r="E64" s="8">
        <v>0</v>
      </c>
      <c r="F64" s="8">
        <v>0</v>
      </c>
      <c r="G64" s="8">
        <v>0</v>
      </c>
      <c r="H64" s="8">
        <v>0</v>
      </c>
      <c r="I64" s="8">
        <v>0</v>
      </c>
      <c r="J64" s="8">
        <v>0</v>
      </c>
      <c r="K64" s="14">
        <v>0</v>
      </c>
    </row>
    <row r="65" spans="1:11" x14ac:dyDescent="0.3">
      <c r="A65" s="78" t="s">
        <v>509</v>
      </c>
      <c r="B65" s="134" t="s">
        <v>496</v>
      </c>
      <c r="C65" s="8">
        <v>0</v>
      </c>
      <c r="D65" s="8">
        <v>0</v>
      </c>
      <c r="E65" s="8">
        <v>0</v>
      </c>
      <c r="F65" s="8">
        <v>0</v>
      </c>
      <c r="G65" s="8">
        <v>0</v>
      </c>
      <c r="H65" s="8">
        <v>0</v>
      </c>
      <c r="I65" s="8">
        <v>0</v>
      </c>
      <c r="J65" s="8">
        <v>0</v>
      </c>
      <c r="K65" s="14">
        <v>0</v>
      </c>
    </row>
    <row r="66" spans="1:11" x14ac:dyDescent="0.3">
      <c r="A66" s="78" t="s">
        <v>510</v>
      </c>
      <c r="B66" s="134" t="s">
        <v>497</v>
      </c>
      <c r="C66" s="8">
        <v>0</v>
      </c>
      <c r="D66" s="8">
        <v>0</v>
      </c>
      <c r="E66" s="8">
        <v>0</v>
      </c>
      <c r="F66" s="8">
        <v>0</v>
      </c>
      <c r="G66" s="8">
        <v>0</v>
      </c>
      <c r="H66" s="8">
        <v>0</v>
      </c>
      <c r="I66" s="8">
        <v>0</v>
      </c>
      <c r="J66" s="8">
        <v>0</v>
      </c>
      <c r="K66" s="14">
        <v>0</v>
      </c>
    </row>
    <row r="67" spans="1:11" x14ac:dyDescent="0.3">
      <c r="A67" s="78" t="s">
        <v>511</v>
      </c>
      <c r="B67" s="134" t="s">
        <v>498</v>
      </c>
      <c r="C67" s="8">
        <v>0</v>
      </c>
      <c r="D67" s="8">
        <v>0</v>
      </c>
      <c r="E67" s="8">
        <v>0</v>
      </c>
      <c r="F67" s="8">
        <v>0</v>
      </c>
      <c r="G67" s="8">
        <v>0</v>
      </c>
      <c r="H67" s="8">
        <v>0</v>
      </c>
      <c r="I67" s="8">
        <v>0</v>
      </c>
      <c r="J67" s="8">
        <v>0</v>
      </c>
      <c r="K67" s="14">
        <v>0</v>
      </c>
    </row>
    <row r="68" spans="1:11" x14ac:dyDescent="0.3">
      <c r="A68" s="78" t="s">
        <v>505</v>
      </c>
      <c r="B68" s="134" t="s">
        <v>499</v>
      </c>
      <c r="C68" s="8">
        <v>0</v>
      </c>
      <c r="D68" s="8">
        <v>0</v>
      </c>
      <c r="E68" s="8">
        <v>0</v>
      </c>
      <c r="F68" s="8">
        <v>0</v>
      </c>
      <c r="G68" s="8">
        <v>0</v>
      </c>
      <c r="H68" s="8">
        <v>0</v>
      </c>
      <c r="I68" s="8">
        <v>0</v>
      </c>
      <c r="J68" s="8">
        <v>0</v>
      </c>
      <c r="K68" s="14">
        <v>0</v>
      </c>
    </row>
    <row r="69" spans="1:11" x14ac:dyDescent="0.3">
      <c r="A69" s="78" t="s">
        <v>512</v>
      </c>
      <c r="B69" s="134" t="s">
        <v>500</v>
      </c>
      <c r="C69" s="8">
        <v>0</v>
      </c>
      <c r="D69" s="8">
        <v>0</v>
      </c>
      <c r="E69" s="8">
        <v>0</v>
      </c>
      <c r="F69" s="8">
        <v>0</v>
      </c>
      <c r="G69" s="8">
        <v>0</v>
      </c>
      <c r="H69" s="8">
        <v>0</v>
      </c>
      <c r="I69" s="8">
        <v>0</v>
      </c>
      <c r="J69" s="8">
        <v>0</v>
      </c>
      <c r="K69" s="14">
        <v>0</v>
      </c>
    </row>
    <row r="70" spans="1:11" x14ac:dyDescent="0.3">
      <c r="A70" s="78" t="s">
        <v>513</v>
      </c>
      <c r="B70" s="134" t="s">
        <v>501</v>
      </c>
      <c r="C70" s="8">
        <v>0</v>
      </c>
      <c r="D70" s="8">
        <v>0</v>
      </c>
      <c r="E70" s="8">
        <v>0</v>
      </c>
      <c r="F70" s="8">
        <v>0</v>
      </c>
      <c r="G70" s="8">
        <v>0</v>
      </c>
      <c r="H70" s="8">
        <v>0</v>
      </c>
      <c r="I70" s="8">
        <v>0</v>
      </c>
      <c r="J70" s="8">
        <v>0</v>
      </c>
      <c r="K70" s="14">
        <v>0</v>
      </c>
    </row>
    <row r="71" spans="1:11" x14ac:dyDescent="0.3">
      <c r="A71" s="78" t="s">
        <v>514</v>
      </c>
      <c r="B71" s="134" t="s">
        <v>502</v>
      </c>
      <c r="C71" s="8">
        <v>0</v>
      </c>
      <c r="D71" s="8">
        <v>0</v>
      </c>
      <c r="E71" s="8">
        <v>0</v>
      </c>
      <c r="F71" s="8">
        <v>0</v>
      </c>
      <c r="G71" s="8">
        <v>0</v>
      </c>
      <c r="H71" s="8">
        <v>0</v>
      </c>
      <c r="I71" s="8">
        <v>0</v>
      </c>
      <c r="J71" s="8">
        <v>0</v>
      </c>
      <c r="K71" s="18">
        <v>0</v>
      </c>
    </row>
    <row r="72" spans="1:11" x14ac:dyDescent="0.3">
      <c r="A72" s="78" t="s">
        <v>504</v>
      </c>
      <c r="B72" s="134" t="s">
        <v>503</v>
      </c>
      <c r="C72" s="8">
        <v>0</v>
      </c>
      <c r="D72" s="8">
        <v>0</v>
      </c>
      <c r="E72" s="8">
        <v>0</v>
      </c>
      <c r="F72" s="8">
        <v>0</v>
      </c>
      <c r="G72" s="8">
        <v>0</v>
      </c>
      <c r="H72" s="8">
        <v>0</v>
      </c>
      <c r="I72" s="8">
        <v>0</v>
      </c>
      <c r="J72" s="8">
        <v>0</v>
      </c>
      <c r="K72" s="18">
        <v>0</v>
      </c>
    </row>
    <row r="73" spans="1:11" x14ac:dyDescent="0.3">
      <c r="A73" s="137" t="s">
        <v>84</v>
      </c>
      <c r="B73" s="138" t="s">
        <v>85</v>
      </c>
      <c r="C73" s="9">
        <v>0</v>
      </c>
      <c r="D73" s="9">
        <v>0</v>
      </c>
      <c r="E73" s="9">
        <v>0</v>
      </c>
      <c r="F73" s="9">
        <v>0</v>
      </c>
      <c r="G73" s="9">
        <v>0</v>
      </c>
      <c r="H73" s="9">
        <v>0</v>
      </c>
      <c r="I73" s="9">
        <v>0</v>
      </c>
      <c r="J73" s="9">
        <v>0</v>
      </c>
      <c r="K73" s="76">
        <v>0</v>
      </c>
    </row>
    <row r="74" spans="1:11" x14ac:dyDescent="0.3">
      <c r="A74" s="181" t="s">
        <v>597</v>
      </c>
      <c r="B74" s="182"/>
      <c r="C74" s="548"/>
      <c r="D74" s="549"/>
      <c r="E74" s="549"/>
      <c r="F74" s="549"/>
      <c r="G74" s="549"/>
      <c r="H74" s="549"/>
      <c r="I74" s="549"/>
      <c r="J74" s="549"/>
      <c r="K74" s="550"/>
    </row>
    <row r="75" spans="1:11" x14ac:dyDescent="0.3">
      <c r="A75" s="132" t="s">
        <v>492</v>
      </c>
      <c r="B75" s="133" t="s">
        <v>491</v>
      </c>
      <c r="C75" s="533"/>
      <c r="D75" s="534"/>
      <c r="E75" s="534"/>
      <c r="F75" s="534"/>
      <c r="G75" s="534"/>
      <c r="H75" s="534"/>
      <c r="I75" s="534"/>
      <c r="J75" s="534"/>
      <c r="K75" s="535"/>
    </row>
    <row r="76" spans="1:11" x14ac:dyDescent="0.3">
      <c r="A76" s="78" t="s">
        <v>506</v>
      </c>
      <c r="B76" s="134" t="s">
        <v>493</v>
      </c>
      <c r="C76" s="67">
        <f>SUM(C6,C20,C34,C48,C62)</f>
        <v>0</v>
      </c>
      <c r="D76" s="67">
        <f t="shared" ref="D76:K76" si="0">SUM(D6,D20,D34,D48,D62)</f>
        <v>0</v>
      </c>
      <c r="E76" s="67">
        <f t="shared" si="0"/>
        <v>0</v>
      </c>
      <c r="F76" s="67">
        <f t="shared" si="0"/>
        <v>0</v>
      </c>
      <c r="G76" s="67">
        <f t="shared" si="0"/>
        <v>0</v>
      </c>
      <c r="H76" s="67">
        <f t="shared" si="0"/>
        <v>0</v>
      </c>
      <c r="I76" s="67">
        <f t="shared" si="0"/>
        <v>0</v>
      </c>
      <c r="J76" s="67">
        <f t="shared" si="0"/>
        <v>0</v>
      </c>
      <c r="K76" s="14">
        <f t="shared" si="0"/>
        <v>0</v>
      </c>
    </row>
    <row r="77" spans="1:11" x14ac:dyDescent="0.3">
      <c r="A77" s="78" t="s">
        <v>507</v>
      </c>
      <c r="B77" s="134" t="s">
        <v>494</v>
      </c>
      <c r="C77" s="67">
        <f t="shared" ref="C77:K86" si="1">SUM(C7,C21,C35,C49,C63)</f>
        <v>1</v>
      </c>
      <c r="D77" s="67">
        <f t="shared" si="1"/>
        <v>0</v>
      </c>
      <c r="E77" s="67">
        <f t="shared" si="1"/>
        <v>0</v>
      </c>
      <c r="F77" s="67">
        <f t="shared" si="1"/>
        <v>0</v>
      </c>
      <c r="G77" s="67">
        <f t="shared" si="1"/>
        <v>0</v>
      </c>
      <c r="H77" s="67">
        <f t="shared" si="1"/>
        <v>0</v>
      </c>
      <c r="I77" s="67">
        <f t="shared" si="1"/>
        <v>0</v>
      </c>
      <c r="J77" s="67">
        <f t="shared" si="1"/>
        <v>0</v>
      </c>
      <c r="K77" s="14">
        <f t="shared" si="1"/>
        <v>1</v>
      </c>
    </row>
    <row r="78" spans="1:11" x14ac:dyDescent="0.3">
      <c r="A78" s="78" t="s">
        <v>508</v>
      </c>
      <c r="B78" s="134" t="s">
        <v>495</v>
      </c>
      <c r="C78" s="67">
        <f t="shared" si="1"/>
        <v>0</v>
      </c>
      <c r="D78" s="67">
        <f t="shared" si="1"/>
        <v>0</v>
      </c>
      <c r="E78" s="67">
        <f t="shared" si="1"/>
        <v>0</v>
      </c>
      <c r="F78" s="67">
        <f t="shared" si="1"/>
        <v>0</v>
      </c>
      <c r="G78" s="67">
        <f t="shared" si="1"/>
        <v>10</v>
      </c>
      <c r="H78" s="67">
        <f t="shared" si="1"/>
        <v>0</v>
      </c>
      <c r="I78" s="67">
        <f t="shared" si="1"/>
        <v>0</v>
      </c>
      <c r="J78" s="67">
        <f t="shared" si="1"/>
        <v>0</v>
      </c>
      <c r="K78" s="14">
        <f t="shared" si="1"/>
        <v>10</v>
      </c>
    </row>
    <row r="79" spans="1:11" x14ac:dyDescent="0.3">
      <c r="A79" s="78" t="s">
        <v>509</v>
      </c>
      <c r="B79" s="134" t="s">
        <v>496</v>
      </c>
      <c r="C79" s="67">
        <f t="shared" si="1"/>
        <v>3</v>
      </c>
      <c r="D79" s="67">
        <f t="shared" si="1"/>
        <v>0</v>
      </c>
      <c r="E79" s="67">
        <f t="shared" si="1"/>
        <v>0</v>
      </c>
      <c r="F79" s="67">
        <f t="shared" si="1"/>
        <v>0</v>
      </c>
      <c r="G79" s="67">
        <f t="shared" si="1"/>
        <v>0</v>
      </c>
      <c r="H79" s="67">
        <f t="shared" si="1"/>
        <v>0</v>
      </c>
      <c r="I79" s="67">
        <f t="shared" si="1"/>
        <v>9</v>
      </c>
      <c r="J79" s="67">
        <f t="shared" si="1"/>
        <v>0</v>
      </c>
      <c r="K79" s="14">
        <f t="shared" si="1"/>
        <v>12</v>
      </c>
    </row>
    <row r="80" spans="1:11" x14ac:dyDescent="0.3">
      <c r="A80" s="78" t="s">
        <v>510</v>
      </c>
      <c r="B80" s="134" t="s">
        <v>497</v>
      </c>
      <c r="C80" s="67">
        <f t="shared" si="1"/>
        <v>0</v>
      </c>
      <c r="D80" s="67">
        <f t="shared" si="1"/>
        <v>0</v>
      </c>
      <c r="E80" s="67">
        <f t="shared" si="1"/>
        <v>0</v>
      </c>
      <c r="F80" s="67">
        <f t="shared" si="1"/>
        <v>0</v>
      </c>
      <c r="G80" s="67">
        <f t="shared" si="1"/>
        <v>0</v>
      </c>
      <c r="H80" s="67">
        <f t="shared" si="1"/>
        <v>0</v>
      </c>
      <c r="I80" s="67">
        <f t="shared" si="1"/>
        <v>0</v>
      </c>
      <c r="J80" s="67">
        <f t="shared" si="1"/>
        <v>0</v>
      </c>
      <c r="K80" s="14">
        <f t="shared" si="1"/>
        <v>0</v>
      </c>
    </row>
    <row r="81" spans="1:11" x14ac:dyDescent="0.3">
      <c r="A81" s="78" t="s">
        <v>511</v>
      </c>
      <c r="B81" s="134" t="s">
        <v>498</v>
      </c>
      <c r="C81" s="67">
        <f t="shared" si="1"/>
        <v>4</v>
      </c>
      <c r="D81" s="67">
        <f t="shared" si="1"/>
        <v>0</v>
      </c>
      <c r="E81" s="67">
        <f t="shared" si="1"/>
        <v>0</v>
      </c>
      <c r="F81" s="67">
        <f t="shared" si="1"/>
        <v>0</v>
      </c>
      <c r="G81" s="67">
        <f t="shared" si="1"/>
        <v>1</v>
      </c>
      <c r="H81" s="67">
        <f t="shared" si="1"/>
        <v>0</v>
      </c>
      <c r="I81" s="67">
        <f t="shared" si="1"/>
        <v>0</v>
      </c>
      <c r="J81" s="67">
        <f t="shared" si="1"/>
        <v>0</v>
      </c>
      <c r="K81" s="14">
        <f t="shared" si="1"/>
        <v>5</v>
      </c>
    </row>
    <row r="82" spans="1:11" x14ac:dyDescent="0.3">
      <c r="A82" s="78" t="s">
        <v>505</v>
      </c>
      <c r="B82" s="134" t="s">
        <v>499</v>
      </c>
      <c r="C82" s="67">
        <f t="shared" si="1"/>
        <v>6</v>
      </c>
      <c r="D82" s="67">
        <f t="shared" si="1"/>
        <v>0</v>
      </c>
      <c r="E82" s="67">
        <f t="shared" si="1"/>
        <v>0</v>
      </c>
      <c r="F82" s="67">
        <f t="shared" si="1"/>
        <v>0</v>
      </c>
      <c r="G82" s="67">
        <f t="shared" si="1"/>
        <v>2</v>
      </c>
      <c r="H82" s="67">
        <f t="shared" si="1"/>
        <v>0</v>
      </c>
      <c r="I82" s="67">
        <f t="shared" si="1"/>
        <v>1</v>
      </c>
      <c r="J82" s="67">
        <f t="shared" si="1"/>
        <v>0</v>
      </c>
      <c r="K82" s="14">
        <f t="shared" si="1"/>
        <v>9</v>
      </c>
    </row>
    <row r="83" spans="1:11" x14ac:dyDescent="0.3">
      <c r="A83" s="78" t="s">
        <v>512</v>
      </c>
      <c r="B83" s="134" t="s">
        <v>500</v>
      </c>
      <c r="C83" s="67">
        <f t="shared" si="1"/>
        <v>0</v>
      </c>
      <c r="D83" s="67">
        <f t="shared" si="1"/>
        <v>0</v>
      </c>
      <c r="E83" s="67">
        <f t="shared" si="1"/>
        <v>0</v>
      </c>
      <c r="F83" s="67">
        <f t="shared" si="1"/>
        <v>0</v>
      </c>
      <c r="G83" s="67">
        <f t="shared" si="1"/>
        <v>0</v>
      </c>
      <c r="H83" s="67">
        <f t="shared" si="1"/>
        <v>0</v>
      </c>
      <c r="I83" s="67">
        <f t="shared" si="1"/>
        <v>0</v>
      </c>
      <c r="J83" s="67">
        <f t="shared" si="1"/>
        <v>0</v>
      </c>
      <c r="K83" s="14">
        <f t="shared" si="1"/>
        <v>0</v>
      </c>
    </row>
    <row r="84" spans="1:11" x14ac:dyDescent="0.3">
      <c r="A84" s="78" t="s">
        <v>513</v>
      </c>
      <c r="B84" s="134" t="s">
        <v>501</v>
      </c>
      <c r="C84" s="67">
        <f t="shared" si="1"/>
        <v>0</v>
      </c>
      <c r="D84" s="67">
        <f t="shared" si="1"/>
        <v>0</v>
      </c>
      <c r="E84" s="67">
        <f t="shared" si="1"/>
        <v>0</v>
      </c>
      <c r="F84" s="67">
        <f t="shared" si="1"/>
        <v>0</v>
      </c>
      <c r="G84" s="67">
        <f t="shared" si="1"/>
        <v>0</v>
      </c>
      <c r="H84" s="67">
        <f t="shared" si="1"/>
        <v>0</v>
      </c>
      <c r="I84" s="67">
        <f t="shared" si="1"/>
        <v>0</v>
      </c>
      <c r="J84" s="67">
        <f t="shared" si="1"/>
        <v>0</v>
      </c>
      <c r="K84" s="14">
        <f t="shared" si="1"/>
        <v>0</v>
      </c>
    </row>
    <row r="85" spans="1:11" x14ac:dyDescent="0.3">
      <c r="A85" s="78" t="s">
        <v>514</v>
      </c>
      <c r="B85" s="134" t="s">
        <v>502</v>
      </c>
      <c r="C85" s="67">
        <f t="shared" si="1"/>
        <v>0</v>
      </c>
      <c r="D85" s="67">
        <f t="shared" si="1"/>
        <v>0</v>
      </c>
      <c r="E85" s="67">
        <f t="shared" si="1"/>
        <v>0</v>
      </c>
      <c r="F85" s="67">
        <f t="shared" si="1"/>
        <v>0</v>
      </c>
      <c r="G85" s="67">
        <f t="shared" si="1"/>
        <v>0</v>
      </c>
      <c r="H85" s="67">
        <f t="shared" si="1"/>
        <v>0</v>
      </c>
      <c r="I85" s="67">
        <f t="shared" si="1"/>
        <v>0</v>
      </c>
      <c r="J85" s="67">
        <f t="shared" si="1"/>
        <v>0</v>
      </c>
      <c r="K85" s="14">
        <f t="shared" si="1"/>
        <v>0</v>
      </c>
    </row>
    <row r="86" spans="1:11" ht="13.5" thickBot="1" x14ac:dyDescent="0.35">
      <c r="A86" s="78" t="s">
        <v>504</v>
      </c>
      <c r="B86" s="134" t="s">
        <v>503</v>
      </c>
      <c r="C86" s="67">
        <f t="shared" si="1"/>
        <v>0</v>
      </c>
      <c r="D86" s="67">
        <f t="shared" si="1"/>
        <v>0</v>
      </c>
      <c r="E86" s="67">
        <f t="shared" si="1"/>
        <v>0</v>
      </c>
      <c r="F86" s="67">
        <f t="shared" si="1"/>
        <v>0</v>
      </c>
      <c r="G86" s="67">
        <f t="shared" si="1"/>
        <v>0</v>
      </c>
      <c r="H86" s="67">
        <f t="shared" si="1"/>
        <v>0</v>
      </c>
      <c r="I86" s="67">
        <f t="shared" si="1"/>
        <v>0</v>
      </c>
      <c r="J86" s="67">
        <f t="shared" si="1"/>
        <v>0</v>
      </c>
      <c r="K86" s="14">
        <f t="shared" si="1"/>
        <v>0</v>
      </c>
    </row>
    <row r="87" spans="1:11" ht="13.5" thickBot="1" x14ac:dyDescent="0.35">
      <c r="A87" s="54" t="s">
        <v>603</v>
      </c>
      <c r="B87" s="71" t="s">
        <v>85</v>
      </c>
      <c r="C87" s="55">
        <f>SUM(C17,C31)</f>
        <v>7</v>
      </c>
      <c r="D87" s="55">
        <f t="shared" ref="D87:J87" si="2">SUM(D17,D31)</f>
        <v>0</v>
      </c>
      <c r="E87" s="55">
        <f t="shared" si="2"/>
        <v>0</v>
      </c>
      <c r="F87" s="55">
        <f t="shared" si="2"/>
        <v>0</v>
      </c>
      <c r="G87" s="55">
        <f t="shared" si="2"/>
        <v>2</v>
      </c>
      <c r="H87" s="55">
        <f t="shared" si="2"/>
        <v>0</v>
      </c>
      <c r="I87" s="55">
        <f t="shared" si="2"/>
        <v>1</v>
      </c>
      <c r="J87" s="55">
        <f t="shared" si="2"/>
        <v>0</v>
      </c>
      <c r="K87" s="56">
        <f>SUM(K76:K86)</f>
        <v>37</v>
      </c>
    </row>
    <row r="89" spans="1:11" x14ac:dyDescent="0.3">
      <c r="A89" s="584" t="s">
        <v>125</v>
      </c>
      <c r="B89" s="584"/>
      <c r="C89" s="584"/>
      <c r="D89" s="584"/>
      <c r="E89" s="584"/>
      <c r="F89" s="584"/>
      <c r="G89" s="584"/>
      <c r="H89" s="584"/>
      <c r="I89" s="584"/>
      <c r="J89" s="584"/>
      <c r="K89" s="584"/>
    </row>
    <row r="90" spans="1:11" x14ac:dyDescent="0.3">
      <c r="A90" s="583" t="s">
        <v>111</v>
      </c>
      <c r="B90" s="583"/>
      <c r="C90" s="583"/>
      <c r="D90" s="583"/>
      <c r="E90" s="583"/>
      <c r="F90" s="583"/>
      <c r="G90" s="583"/>
      <c r="H90" s="583"/>
      <c r="I90" s="583"/>
      <c r="J90" s="583"/>
      <c r="K90" s="583"/>
    </row>
    <row r="91" spans="1:11" x14ac:dyDescent="0.3">
      <c r="A91" s="2" t="s">
        <v>5</v>
      </c>
    </row>
    <row r="92" spans="1:11" x14ac:dyDescent="0.3">
      <c r="A92" s="1" t="s">
        <v>6</v>
      </c>
    </row>
  </sheetData>
  <mergeCells count="19">
    <mergeCell ref="A90:K90"/>
    <mergeCell ref="C60:K60"/>
    <mergeCell ref="C61:K61"/>
    <mergeCell ref="C74:K74"/>
    <mergeCell ref="C75:K75"/>
    <mergeCell ref="A89:K89"/>
    <mergeCell ref="A1:K1"/>
    <mergeCell ref="C2:D2"/>
    <mergeCell ref="E2:F2"/>
    <mergeCell ref="G2:H2"/>
    <mergeCell ref="I2:J2"/>
    <mergeCell ref="C33:K3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zoomScaleNormal="100" workbookViewId="0">
      <selection activeCell="C6" sqref="C6"/>
    </sheetView>
  </sheetViews>
  <sheetFormatPr defaultRowHeight="14.5" x14ac:dyDescent="0.35"/>
  <cols>
    <col min="1" max="1" width="22.6328125" customWidth="1"/>
  </cols>
  <sheetData>
    <row r="1" spans="1:14" ht="30" customHeight="1" thickBot="1" x14ac:dyDescent="0.4">
      <c r="A1" s="585" t="s">
        <v>376</v>
      </c>
      <c r="B1" s="586"/>
      <c r="C1" s="586"/>
      <c r="D1" s="586"/>
      <c r="E1" s="586"/>
      <c r="F1" s="586"/>
      <c r="G1" s="586"/>
      <c r="H1" s="586"/>
      <c r="I1" s="586"/>
      <c r="J1" s="586"/>
      <c r="K1" s="586"/>
      <c r="L1" s="586"/>
      <c r="M1" s="586"/>
      <c r="N1" s="587"/>
    </row>
    <row r="2" spans="1:14" ht="15" customHeight="1" x14ac:dyDescent="0.35">
      <c r="A2" s="40" t="s">
        <v>597</v>
      </c>
      <c r="B2" s="588" t="s">
        <v>0</v>
      </c>
      <c r="C2" s="589"/>
      <c r="D2" s="590"/>
      <c r="E2" s="588" t="s">
        <v>2</v>
      </c>
      <c r="F2" s="589"/>
      <c r="G2" s="590"/>
      <c r="H2" s="588" t="s">
        <v>1</v>
      </c>
      <c r="I2" s="589"/>
      <c r="J2" s="590"/>
      <c r="K2" s="588" t="s">
        <v>95</v>
      </c>
      <c r="L2" s="589"/>
      <c r="M2" s="590"/>
      <c r="N2" s="591" t="s">
        <v>4</v>
      </c>
    </row>
    <row r="3" spans="1:14" ht="15" customHeight="1" x14ac:dyDescent="0.35">
      <c r="A3" s="10"/>
      <c r="B3" s="167" t="s">
        <v>7</v>
      </c>
      <c r="C3" s="167" t="s">
        <v>8</v>
      </c>
      <c r="D3" s="167" t="s">
        <v>4</v>
      </c>
      <c r="E3" s="167" t="s">
        <v>7</v>
      </c>
      <c r="F3" s="167" t="s">
        <v>8</v>
      </c>
      <c r="G3" s="167" t="s">
        <v>4</v>
      </c>
      <c r="H3" s="167" t="s">
        <v>7</v>
      </c>
      <c r="I3" s="167" t="s">
        <v>8</v>
      </c>
      <c r="J3" s="167" t="s">
        <v>4</v>
      </c>
      <c r="K3" s="167" t="s">
        <v>7</v>
      </c>
      <c r="L3" s="167" t="s">
        <v>8</v>
      </c>
      <c r="M3" s="167" t="s">
        <v>4</v>
      </c>
      <c r="N3" s="592"/>
    </row>
    <row r="4" spans="1:14" ht="15" customHeight="1" x14ac:dyDescent="0.35">
      <c r="A4" s="183" t="s">
        <v>598</v>
      </c>
      <c r="B4" s="259">
        <v>0.28999999999999998</v>
      </c>
      <c r="C4" s="259">
        <v>0.48</v>
      </c>
      <c r="D4" s="259">
        <v>0.36</v>
      </c>
      <c r="E4" s="259">
        <v>0.21</v>
      </c>
      <c r="F4" s="259">
        <v>0.35</v>
      </c>
      <c r="G4" s="259">
        <v>0.24</v>
      </c>
      <c r="H4" s="259">
        <v>0.16</v>
      </c>
      <c r="I4" s="259">
        <v>0.4</v>
      </c>
      <c r="J4" s="259">
        <v>0.24</v>
      </c>
      <c r="K4" s="110">
        <v>0</v>
      </c>
      <c r="L4" s="259">
        <v>0.2</v>
      </c>
      <c r="M4" s="259">
        <v>7.0000000000000007E-2</v>
      </c>
      <c r="N4" s="260">
        <v>0.33</v>
      </c>
    </row>
    <row r="5" spans="1:14" ht="15" customHeight="1" x14ac:dyDescent="0.35">
      <c r="A5" s="261" t="s">
        <v>599</v>
      </c>
      <c r="B5" s="259">
        <v>0.27</v>
      </c>
      <c r="C5" s="259">
        <v>0.45</v>
      </c>
      <c r="D5" s="259">
        <v>0.33</v>
      </c>
      <c r="E5" s="110">
        <v>0</v>
      </c>
      <c r="F5" s="110">
        <v>0</v>
      </c>
      <c r="G5" s="110">
        <v>0</v>
      </c>
      <c r="H5" s="259">
        <v>0.24</v>
      </c>
      <c r="I5" s="259">
        <v>0.5</v>
      </c>
      <c r="J5" s="259">
        <v>0.4</v>
      </c>
      <c r="K5" s="110">
        <v>0</v>
      </c>
      <c r="L5" s="110">
        <v>0</v>
      </c>
      <c r="M5" s="110">
        <v>0</v>
      </c>
      <c r="N5" s="260">
        <v>0.33</v>
      </c>
    </row>
    <row r="6" spans="1:14" x14ac:dyDescent="0.35">
      <c r="A6" s="262" t="s">
        <v>600</v>
      </c>
      <c r="B6" s="263">
        <v>0.39</v>
      </c>
      <c r="C6" s="263">
        <v>0.65</v>
      </c>
      <c r="D6" s="263">
        <v>0.48</v>
      </c>
      <c r="E6" s="264">
        <v>0</v>
      </c>
      <c r="F6" s="264">
        <v>0</v>
      </c>
      <c r="G6" s="264">
        <v>0</v>
      </c>
      <c r="H6" s="263">
        <v>0.14000000000000001</v>
      </c>
      <c r="I6" s="263">
        <v>0.51</v>
      </c>
      <c r="J6" s="263">
        <v>0.27</v>
      </c>
      <c r="K6" s="264">
        <v>0</v>
      </c>
      <c r="L6" s="263">
        <v>0.22</v>
      </c>
      <c r="M6" s="263">
        <v>0.13</v>
      </c>
      <c r="N6" s="260">
        <v>0.43</v>
      </c>
    </row>
    <row r="7" spans="1:14" x14ac:dyDescent="0.35">
      <c r="A7" s="265" t="s">
        <v>601</v>
      </c>
      <c r="B7" s="259">
        <v>0.2</v>
      </c>
      <c r="C7" s="259">
        <v>0.38</v>
      </c>
      <c r="D7" s="259">
        <v>0.27</v>
      </c>
      <c r="E7" s="259">
        <v>0.21</v>
      </c>
      <c r="F7" s="259">
        <v>0.35</v>
      </c>
      <c r="G7" s="259">
        <v>0.24</v>
      </c>
      <c r="H7" s="259">
        <v>0.16</v>
      </c>
      <c r="I7" s="259">
        <v>0.2</v>
      </c>
      <c r="J7" s="259">
        <v>0.17</v>
      </c>
      <c r="K7" s="110">
        <v>0</v>
      </c>
      <c r="L7" s="110">
        <v>0</v>
      </c>
      <c r="M7" s="110">
        <v>0</v>
      </c>
      <c r="N7" s="260">
        <v>0.25</v>
      </c>
    </row>
    <row r="8" spans="1:14" x14ac:dyDescent="0.35">
      <c r="A8" s="266" t="s">
        <v>604</v>
      </c>
      <c r="B8" s="110">
        <v>0</v>
      </c>
      <c r="C8" s="110">
        <v>0</v>
      </c>
      <c r="D8" s="110">
        <v>0</v>
      </c>
      <c r="E8" s="110">
        <v>0</v>
      </c>
      <c r="F8" s="110">
        <v>0</v>
      </c>
      <c r="G8" s="110">
        <v>0</v>
      </c>
      <c r="H8" s="110">
        <v>0</v>
      </c>
      <c r="I8" s="110">
        <v>0</v>
      </c>
      <c r="J8" s="110">
        <v>0</v>
      </c>
      <c r="K8" s="110">
        <v>0</v>
      </c>
      <c r="L8" s="110">
        <v>0</v>
      </c>
      <c r="M8" s="110">
        <v>0</v>
      </c>
      <c r="N8" s="260">
        <v>0</v>
      </c>
    </row>
    <row r="9" spans="1:14" ht="15" thickBot="1" x14ac:dyDescent="0.4">
      <c r="A9" s="267" t="s">
        <v>603</v>
      </c>
      <c r="B9" s="268">
        <f>AVERAGE(B4:B8)</f>
        <v>0.23000000000000004</v>
      </c>
      <c r="C9" s="268">
        <f t="shared" ref="C9:N9" si="0">AVERAGE(C4:C8)</f>
        <v>0.39200000000000002</v>
      </c>
      <c r="D9" s="268">
        <f t="shared" si="0"/>
        <v>0.28799999999999998</v>
      </c>
      <c r="E9" s="268">
        <f t="shared" si="0"/>
        <v>8.3999999999999991E-2</v>
      </c>
      <c r="F9" s="268">
        <f t="shared" si="0"/>
        <v>0.13999999999999999</v>
      </c>
      <c r="G9" s="268">
        <f t="shared" si="0"/>
        <v>9.6000000000000002E-2</v>
      </c>
      <c r="H9" s="268">
        <f t="shared" si="0"/>
        <v>0.14000000000000001</v>
      </c>
      <c r="I9" s="268">
        <f t="shared" si="0"/>
        <v>0.32200000000000001</v>
      </c>
      <c r="J9" s="268">
        <f t="shared" si="0"/>
        <v>0.21600000000000003</v>
      </c>
      <c r="K9" s="268">
        <f t="shared" si="0"/>
        <v>0</v>
      </c>
      <c r="L9" s="268">
        <f t="shared" si="0"/>
        <v>8.4000000000000005E-2</v>
      </c>
      <c r="M9" s="268">
        <f t="shared" si="0"/>
        <v>0.04</v>
      </c>
      <c r="N9" s="260">
        <f t="shared" si="0"/>
        <v>0.26800000000000002</v>
      </c>
    </row>
    <row r="10" spans="1:14" x14ac:dyDescent="0.35">
      <c r="A10" s="584" t="s">
        <v>126</v>
      </c>
      <c r="B10" s="584"/>
      <c r="C10" s="584"/>
      <c r="D10" s="584"/>
      <c r="E10" s="584"/>
      <c r="F10" s="584"/>
      <c r="G10" s="584"/>
      <c r="H10" s="584"/>
      <c r="I10" s="584"/>
      <c r="J10" s="584"/>
      <c r="K10" s="584"/>
      <c r="L10" s="584"/>
      <c r="M10" s="584"/>
      <c r="N10" s="584"/>
    </row>
    <row r="11" spans="1:14" x14ac:dyDescent="0.35">
      <c r="A11" s="2" t="s">
        <v>5</v>
      </c>
      <c r="B11" s="74"/>
      <c r="C11" s="74"/>
      <c r="D11" s="74"/>
      <c r="E11" s="74"/>
      <c r="F11" s="74"/>
      <c r="G11" s="74"/>
      <c r="H11" s="74"/>
      <c r="I11" s="74"/>
      <c r="J11" s="74"/>
      <c r="K11" s="74"/>
      <c r="L11" s="74"/>
      <c r="M11" s="74"/>
      <c r="N11" s="74"/>
    </row>
    <row r="12" spans="1:14" x14ac:dyDescent="0.35">
      <c r="A12" s="1" t="s">
        <v>6</v>
      </c>
      <c r="B12" s="74"/>
      <c r="C12" s="74"/>
      <c r="D12" s="74"/>
      <c r="E12" s="74"/>
      <c r="F12" s="74"/>
      <c r="G12" s="74"/>
      <c r="H12" s="74"/>
      <c r="I12" s="74"/>
      <c r="J12" s="74"/>
      <c r="K12" s="74"/>
      <c r="L12" s="74"/>
      <c r="M12" s="74"/>
      <c r="N12" s="74"/>
    </row>
    <row r="13" spans="1:14" x14ac:dyDescent="0.35">
      <c r="A13" s="584" t="s">
        <v>123</v>
      </c>
      <c r="B13" s="584"/>
      <c r="C13" s="584"/>
      <c r="D13" s="584"/>
      <c r="E13" s="584"/>
      <c r="F13" s="584"/>
      <c r="G13" s="584"/>
      <c r="H13" s="584"/>
      <c r="I13" s="584"/>
      <c r="J13" s="584"/>
      <c r="K13" s="584"/>
      <c r="L13" s="584"/>
      <c r="M13" s="584"/>
      <c r="N13" s="584"/>
    </row>
    <row r="14" spans="1:14" x14ac:dyDescent="0.35">
      <c r="A14" s="74"/>
      <c r="B14" s="74"/>
      <c r="C14" s="74"/>
      <c r="D14" s="74"/>
      <c r="E14" s="74"/>
      <c r="F14" s="74"/>
      <c r="G14" s="74"/>
      <c r="H14" s="74"/>
      <c r="I14" s="74"/>
      <c r="J14" s="74"/>
      <c r="K14" s="74"/>
      <c r="L14" s="74"/>
      <c r="M14" s="74"/>
      <c r="N14" s="74"/>
    </row>
    <row r="15" spans="1:14" x14ac:dyDescent="0.35">
      <c r="A15" s="73" t="s">
        <v>96</v>
      </c>
      <c r="B15" s="1"/>
      <c r="C15" s="1"/>
      <c r="D15" s="1"/>
      <c r="E15" s="1"/>
      <c r="F15" s="1"/>
      <c r="G15" s="1"/>
      <c r="H15" s="1"/>
      <c r="I15" s="1"/>
      <c r="J15" s="1"/>
      <c r="K15" s="1"/>
      <c r="L15" s="1"/>
      <c r="M15" s="1"/>
      <c r="N15" s="1"/>
    </row>
    <row r="16" spans="1:14" ht="30" customHeight="1" x14ac:dyDescent="0.35">
      <c r="A16" s="571" t="s">
        <v>574</v>
      </c>
      <c r="B16" s="571"/>
      <c r="C16" s="571"/>
      <c r="D16" s="571"/>
      <c r="E16" s="571"/>
      <c r="F16" s="571"/>
      <c r="G16" s="571"/>
      <c r="H16" s="571"/>
      <c r="I16" s="571"/>
      <c r="J16" s="571"/>
      <c r="K16" s="571"/>
      <c r="L16" s="571"/>
      <c r="M16" s="571"/>
      <c r="N16" s="571"/>
    </row>
  </sheetData>
  <mergeCells count="9">
    <mergeCell ref="A1:N1"/>
    <mergeCell ref="A16:N16"/>
    <mergeCell ref="B2:D2"/>
    <mergeCell ref="E2:G2"/>
    <mergeCell ref="H2:J2"/>
    <mergeCell ref="K2:M2"/>
    <mergeCell ref="N2:N3"/>
    <mergeCell ref="A10:N10"/>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C10" sqref="C10"/>
    </sheetView>
  </sheetViews>
  <sheetFormatPr defaultColWidth="9.08984375" defaultRowHeight="13" x14ac:dyDescent="0.3"/>
  <cols>
    <col min="1" max="1" width="54.90625" style="2" customWidth="1"/>
    <col min="2" max="2" width="13.453125" style="2" customWidth="1"/>
    <col min="3" max="3" width="22.453125" style="2" customWidth="1"/>
    <col min="4" max="5" width="9.08984375" style="2"/>
    <col min="6" max="6" width="11.453125" style="2" bestFit="1" customWidth="1"/>
    <col min="7" max="7" width="9.08984375" style="2"/>
    <col min="8" max="8" width="11.453125" style="2" bestFit="1" customWidth="1"/>
    <col min="9" max="16384" width="9.08984375" style="2"/>
  </cols>
  <sheetData>
    <row r="1" spans="1:3" ht="39.9" customHeight="1" x14ac:dyDescent="0.3">
      <c r="A1" s="593" t="s">
        <v>379</v>
      </c>
      <c r="B1" s="594"/>
      <c r="C1" s="595"/>
    </row>
    <row r="2" spans="1:3" ht="39.9" customHeight="1" x14ac:dyDescent="0.3">
      <c r="A2" s="269" t="s">
        <v>597</v>
      </c>
      <c r="B2" s="7"/>
      <c r="C2" s="26"/>
    </row>
    <row r="3" spans="1:3" ht="15" customHeight="1" x14ac:dyDescent="0.3">
      <c r="A3" s="11" t="s">
        <v>33</v>
      </c>
      <c r="B3" s="170" t="s">
        <v>34</v>
      </c>
      <c r="C3" s="91" t="s">
        <v>99</v>
      </c>
    </row>
    <row r="4" spans="1:3" ht="15" customHeight="1" x14ac:dyDescent="0.3">
      <c r="A4" s="13" t="s">
        <v>47</v>
      </c>
      <c r="B4" s="270">
        <v>543</v>
      </c>
      <c r="C4" s="271">
        <v>12301.270718232045</v>
      </c>
    </row>
    <row r="5" spans="1:3" ht="30" customHeight="1" x14ac:dyDescent="0.3">
      <c r="A5" s="13" t="s">
        <v>48</v>
      </c>
      <c r="B5" s="270">
        <v>1390</v>
      </c>
      <c r="C5" s="271">
        <v>13003.430474820143</v>
      </c>
    </row>
    <row r="6" spans="1:3" ht="30" customHeight="1" x14ac:dyDescent="0.3">
      <c r="A6" s="13" t="s">
        <v>49</v>
      </c>
      <c r="B6" s="270">
        <v>201</v>
      </c>
      <c r="C6" s="271">
        <v>12510.753084577114</v>
      </c>
    </row>
    <row r="7" spans="1:3" ht="15" customHeight="1" x14ac:dyDescent="0.3">
      <c r="A7" s="13" t="s">
        <v>50</v>
      </c>
      <c r="B7" s="270">
        <v>11</v>
      </c>
      <c r="C7" s="271">
        <v>38613.63636363636</v>
      </c>
    </row>
    <row r="8" spans="1:3" ht="15" customHeight="1" x14ac:dyDescent="0.3">
      <c r="A8" s="13" t="s">
        <v>56</v>
      </c>
      <c r="B8" s="270"/>
      <c r="C8" s="271"/>
    </row>
    <row r="9" spans="1:3" ht="15" customHeight="1" x14ac:dyDescent="0.3">
      <c r="A9" s="13" t="s">
        <v>51</v>
      </c>
      <c r="B9" s="270">
        <v>2693</v>
      </c>
      <c r="C9" s="271">
        <v>5951.1483067211293</v>
      </c>
    </row>
    <row r="10" spans="1:3" ht="15" customHeight="1" x14ac:dyDescent="0.3">
      <c r="A10" s="95" t="s">
        <v>57</v>
      </c>
      <c r="B10" s="270"/>
      <c r="C10" s="271"/>
    </row>
    <row r="11" spans="1:3" ht="15" customHeight="1" x14ac:dyDescent="0.3">
      <c r="A11" s="13" t="s">
        <v>52</v>
      </c>
      <c r="B11" s="270">
        <v>304</v>
      </c>
      <c r="C11" s="271">
        <v>38609.425000000003</v>
      </c>
    </row>
    <row r="12" spans="1:3" ht="15" customHeight="1" x14ac:dyDescent="0.3">
      <c r="A12" s="13" t="s">
        <v>53</v>
      </c>
      <c r="B12" s="270">
        <v>269</v>
      </c>
      <c r="C12" s="271">
        <v>39163.700780669154</v>
      </c>
    </row>
    <row r="13" spans="1:3" ht="15" customHeight="1" x14ac:dyDescent="0.3">
      <c r="A13" s="13" t="s">
        <v>54</v>
      </c>
      <c r="B13" s="270">
        <v>103</v>
      </c>
      <c r="C13" s="271">
        <v>138430.9708737864</v>
      </c>
    </row>
    <row r="14" spans="1:3" ht="15" customHeight="1" x14ac:dyDescent="0.3">
      <c r="A14" s="13" t="s">
        <v>55</v>
      </c>
      <c r="B14" s="270"/>
      <c r="C14" s="271"/>
    </row>
    <row r="15" spans="1:3" ht="15" customHeight="1" thickBot="1" x14ac:dyDescent="0.35">
      <c r="A15" s="19" t="s">
        <v>434</v>
      </c>
      <c r="B15" s="272">
        <f>SUM(B4:B14)</f>
        <v>5514</v>
      </c>
      <c r="C15" s="273">
        <f>((C4*B4)+(C5*B5)+(C6*B6)+(C7*B7)+(C8*B8)+(C9*B9)+(C11*B11)+(C12*B12)+(C13*B13)+(C14*B14))/B15</f>
        <v>14554.026628581794</v>
      </c>
    </row>
    <row r="16" spans="1:3" ht="15" customHeight="1" x14ac:dyDescent="0.3">
      <c r="A16" s="1"/>
      <c r="B16" s="1"/>
      <c r="C16" s="1"/>
    </row>
    <row r="17" spans="1:3" ht="15" customHeight="1" x14ac:dyDescent="0.3">
      <c r="A17" s="65" t="s">
        <v>115</v>
      </c>
      <c r="B17" s="1"/>
      <c r="C17" s="1"/>
    </row>
    <row r="18" spans="1:3" ht="39" customHeight="1" x14ac:dyDescent="0.3">
      <c r="A18" s="596" t="s">
        <v>129</v>
      </c>
      <c r="B18" s="596"/>
      <c r="C18" s="596"/>
    </row>
    <row r="19" spans="1:3" ht="30" customHeight="1" x14ac:dyDescent="0.3">
      <c r="A19" s="596" t="s">
        <v>435</v>
      </c>
      <c r="B19" s="596"/>
      <c r="C19" s="596"/>
    </row>
    <row r="20" spans="1:3" ht="38.25" customHeight="1" x14ac:dyDescent="0.3">
      <c r="A20" s="583" t="s">
        <v>116</v>
      </c>
      <c r="B20" s="583"/>
      <c r="C20" s="583"/>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02"/>
  <sheetViews>
    <sheetView topLeftCell="A88" zoomScaleNormal="100" workbookViewId="0">
      <selection activeCell="M68" sqref="M68"/>
    </sheetView>
  </sheetViews>
  <sheetFormatPr defaultColWidth="9.08984375" defaultRowHeight="13" x14ac:dyDescent="0.3"/>
  <cols>
    <col min="1" max="1" width="47.90625" style="2" customWidth="1"/>
    <col min="2" max="2" width="6.6328125" style="3" customWidth="1"/>
    <col min="3" max="3" width="8.36328125" style="1" customWidth="1"/>
    <col min="4" max="4" width="6.90625" style="1" customWidth="1"/>
    <col min="5" max="5" width="8.54296875" style="1" customWidth="1"/>
    <col min="6" max="6" width="7.453125" style="1" customWidth="1"/>
    <col min="7" max="7" width="8.6328125" style="1" customWidth="1"/>
    <col min="8" max="8" width="7" style="1" customWidth="1"/>
    <col min="9" max="16384" width="9.08984375" style="1"/>
  </cols>
  <sheetData>
    <row r="1" spans="1:11" ht="42.75" customHeight="1" x14ac:dyDescent="0.3">
      <c r="A1" s="605" t="s">
        <v>377</v>
      </c>
      <c r="B1" s="606"/>
      <c r="C1" s="606"/>
      <c r="D1" s="606"/>
      <c r="E1" s="606"/>
      <c r="F1" s="606"/>
      <c r="G1" s="606"/>
      <c r="H1" s="606"/>
      <c r="I1" s="606"/>
      <c r="J1" s="606"/>
      <c r="K1" s="607"/>
    </row>
    <row r="2" spans="1:11" s="4" customFormat="1" ht="38.25" customHeight="1" x14ac:dyDescent="0.3">
      <c r="A2" s="608" t="s">
        <v>597</v>
      </c>
      <c r="B2" s="31"/>
      <c r="C2" s="603" t="s">
        <v>0</v>
      </c>
      <c r="D2" s="604"/>
      <c r="E2" s="603" t="s">
        <v>2</v>
      </c>
      <c r="F2" s="604"/>
      <c r="G2" s="603" t="s">
        <v>1</v>
      </c>
      <c r="H2" s="604"/>
      <c r="I2" s="603" t="s">
        <v>3</v>
      </c>
      <c r="J2" s="604"/>
      <c r="K2" s="32" t="s">
        <v>4</v>
      </c>
    </row>
    <row r="3" spans="1:11" s="4" customFormat="1" ht="15.75" customHeight="1" thickBot="1" x14ac:dyDescent="0.35">
      <c r="A3" s="609"/>
      <c r="B3" s="28"/>
      <c r="C3" s="29" t="s">
        <v>7</v>
      </c>
      <c r="D3" s="29" t="s">
        <v>8</v>
      </c>
      <c r="E3" s="29" t="s">
        <v>7</v>
      </c>
      <c r="F3" s="29" t="s">
        <v>8</v>
      </c>
      <c r="G3" s="29" t="s">
        <v>7</v>
      </c>
      <c r="H3" s="29" t="s">
        <v>8</v>
      </c>
      <c r="I3" s="29" t="s">
        <v>7</v>
      </c>
      <c r="J3" s="29" t="s">
        <v>8</v>
      </c>
      <c r="K3" s="25"/>
    </row>
    <row r="4" spans="1:11" s="4" customFormat="1" x14ac:dyDescent="0.3">
      <c r="A4" s="274" t="s">
        <v>598</v>
      </c>
      <c r="B4" s="275"/>
      <c r="C4" s="530"/>
      <c r="D4" s="531"/>
      <c r="E4" s="531"/>
      <c r="F4" s="531"/>
      <c r="G4" s="531"/>
      <c r="H4" s="531"/>
      <c r="I4" s="531"/>
      <c r="J4" s="531"/>
      <c r="K4" s="532"/>
    </row>
    <row r="5" spans="1:11" s="4" customFormat="1" x14ac:dyDescent="0.3">
      <c r="A5" s="132" t="s">
        <v>492</v>
      </c>
      <c r="B5" s="133" t="s">
        <v>491</v>
      </c>
      <c r="C5" s="600"/>
      <c r="D5" s="601"/>
      <c r="E5" s="601"/>
      <c r="F5" s="601"/>
      <c r="G5" s="601"/>
      <c r="H5" s="601"/>
      <c r="I5" s="601"/>
      <c r="J5" s="601"/>
      <c r="K5" s="602"/>
    </row>
    <row r="6" spans="1:11" s="4" customFormat="1" x14ac:dyDescent="0.3">
      <c r="A6" s="78" t="s">
        <v>506</v>
      </c>
      <c r="B6" s="134" t="s">
        <v>493</v>
      </c>
      <c r="C6" s="8">
        <v>0</v>
      </c>
      <c r="D6" s="8">
        <v>0</v>
      </c>
      <c r="E6" s="8">
        <v>0</v>
      </c>
      <c r="F6" s="8">
        <v>0</v>
      </c>
      <c r="G6" s="8">
        <v>0</v>
      </c>
      <c r="H6" s="8">
        <v>0</v>
      </c>
      <c r="I6" s="8">
        <v>0</v>
      </c>
      <c r="J6" s="8">
        <v>0</v>
      </c>
      <c r="K6" s="14">
        <v>0</v>
      </c>
    </row>
    <row r="7" spans="1:11" s="4" customFormat="1" x14ac:dyDescent="0.3">
      <c r="A7" s="78" t="s">
        <v>507</v>
      </c>
      <c r="B7" s="134" t="s">
        <v>494</v>
      </c>
      <c r="C7" s="8">
        <v>167</v>
      </c>
      <c r="D7" s="8">
        <v>95</v>
      </c>
      <c r="E7" s="8">
        <v>85</v>
      </c>
      <c r="F7" s="8">
        <v>16</v>
      </c>
      <c r="G7" s="8">
        <v>84</v>
      </c>
      <c r="H7" s="8">
        <v>56</v>
      </c>
      <c r="I7" s="8">
        <v>4</v>
      </c>
      <c r="J7" s="8">
        <v>1</v>
      </c>
      <c r="K7" s="14">
        <v>508</v>
      </c>
    </row>
    <row r="8" spans="1:11" s="4" customFormat="1" x14ac:dyDescent="0.3">
      <c r="A8" s="78" t="s">
        <v>508</v>
      </c>
      <c r="B8" s="134" t="s">
        <v>495</v>
      </c>
      <c r="C8" s="8">
        <v>41</v>
      </c>
      <c r="D8" s="8">
        <v>16</v>
      </c>
      <c r="E8" s="8">
        <v>0</v>
      </c>
      <c r="F8" s="8">
        <v>0</v>
      </c>
      <c r="G8" s="8">
        <v>2</v>
      </c>
      <c r="H8" s="8">
        <v>0</v>
      </c>
      <c r="I8" s="8">
        <v>1</v>
      </c>
      <c r="J8" s="8">
        <v>0</v>
      </c>
      <c r="K8" s="14">
        <v>60</v>
      </c>
    </row>
    <row r="9" spans="1:11" s="4" customFormat="1" x14ac:dyDescent="0.3">
      <c r="A9" s="78" t="s">
        <v>509</v>
      </c>
      <c r="B9" s="134" t="s">
        <v>496</v>
      </c>
      <c r="C9" s="8">
        <v>0</v>
      </c>
      <c r="D9" s="8">
        <v>0</v>
      </c>
      <c r="E9" s="8">
        <v>0</v>
      </c>
      <c r="F9" s="8">
        <v>0</v>
      </c>
      <c r="G9" s="8">
        <v>0</v>
      </c>
      <c r="H9" s="8">
        <v>0</v>
      </c>
      <c r="I9" s="8">
        <v>0</v>
      </c>
      <c r="J9" s="8">
        <v>0</v>
      </c>
      <c r="K9" s="14">
        <v>0</v>
      </c>
    </row>
    <row r="10" spans="1:11" s="4" customFormat="1" x14ac:dyDescent="0.3">
      <c r="A10" s="78" t="s">
        <v>510</v>
      </c>
      <c r="B10" s="134" t="s">
        <v>497</v>
      </c>
      <c r="C10" s="8">
        <v>0</v>
      </c>
      <c r="D10" s="8">
        <v>0</v>
      </c>
      <c r="E10" s="8">
        <v>0</v>
      </c>
      <c r="F10" s="8">
        <v>0</v>
      </c>
      <c r="G10" s="8">
        <v>0</v>
      </c>
      <c r="H10" s="8">
        <v>0</v>
      </c>
      <c r="I10" s="8">
        <v>0</v>
      </c>
      <c r="J10" s="8">
        <v>0</v>
      </c>
      <c r="K10" s="14">
        <v>0</v>
      </c>
    </row>
    <row r="11" spans="1:11" s="4" customFormat="1" x14ac:dyDescent="0.3">
      <c r="A11" s="78" t="s">
        <v>511</v>
      </c>
      <c r="B11" s="134" t="s">
        <v>498</v>
      </c>
      <c r="C11" s="8">
        <v>0</v>
      </c>
      <c r="D11" s="8">
        <v>0</v>
      </c>
      <c r="E11" s="8">
        <v>0</v>
      </c>
      <c r="F11" s="8">
        <v>0</v>
      </c>
      <c r="G11" s="8">
        <v>0</v>
      </c>
      <c r="H11" s="8">
        <v>0</v>
      </c>
      <c r="I11" s="8">
        <v>0</v>
      </c>
      <c r="J11" s="8">
        <v>0</v>
      </c>
      <c r="K11" s="14">
        <v>0</v>
      </c>
    </row>
    <row r="12" spans="1:11" s="4" customFormat="1" x14ac:dyDescent="0.3">
      <c r="A12" s="78" t="s">
        <v>505</v>
      </c>
      <c r="B12" s="134" t="s">
        <v>499</v>
      </c>
      <c r="C12" s="8">
        <v>0</v>
      </c>
      <c r="D12" s="8">
        <v>0</v>
      </c>
      <c r="E12" s="8">
        <v>0</v>
      </c>
      <c r="F12" s="8">
        <v>0</v>
      </c>
      <c r="G12" s="8">
        <v>0</v>
      </c>
      <c r="H12" s="8">
        <v>0</v>
      </c>
      <c r="I12" s="8">
        <v>0</v>
      </c>
      <c r="J12" s="8">
        <v>0</v>
      </c>
      <c r="K12" s="14">
        <v>0</v>
      </c>
    </row>
    <row r="13" spans="1:11" s="4" customFormat="1" x14ac:dyDescent="0.3">
      <c r="A13" s="78" t="s">
        <v>512</v>
      </c>
      <c r="B13" s="134" t="s">
        <v>500</v>
      </c>
      <c r="C13" s="8">
        <v>0</v>
      </c>
      <c r="D13" s="8">
        <v>0</v>
      </c>
      <c r="E13" s="8">
        <v>0</v>
      </c>
      <c r="F13" s="8">
        <v>0</v>
      </c>
      <c r="G13" s="8">
        <v>0</v>
      </c>
      <c r="H13" s="8">
        <v>0</v>
      </c>
      <c r="I13" s="8">
        <v>0</v>
      </c>
      <c r="J13" s="8">
        <v>0</v>
      </c>
      <c r="K13" s="14">
        <v>0</v>
      </c>
    </row>
    <row r="14" spans="1:11" s="4" customFormat="1" x14ac:dyDescent="0.3">
      <c r="A14" s="78" t="s">
        <v>513</v>
      </c>
      <c r="B14" s="134" t="s">
        <v>501</v>
      </c>
      <c r="C14" s="8">
        <v>0</v>
      </c>
      <c r="D14" s="8">
        <v>0</v>
      </c>
      <c r="E14" s="8">
        <v>0</v>
      </c>
      <c r="F14" s="8">
        <v>0</v>
      </c>
      <c r="G14" s="8">
        <v>0</v>
      </c>
      <c r="H14" s="8">
        <v>0</v>
      </c>
      <c r="I14" s="8">
        <v>0</v>
      </c>
      <c r="J14" s="8">
        <v>0</v>
      </c>
      <c r="K14" s="14">
        <v>0</v>
      </c>
    </row>
    <row r="15" spans="1:11" s="4" customFormat="1" x14ac:dyDescent="0.3">
      <c r="A15" s="78" t="s">
        <v>514</v>
      </c>
      <c r="B15" s="134" t="s">
        <v>502</v>
      </c>
      <c r="C15" s="8">
        <v>1</v>
      </c>
      <c r="D15" s="8">
        <v>0</v>
      </c>
      <c r="E15" s="8">
        <v>0</v>
      </c>
      <c r="F15" s="8">
        <v>0</v>
      </c>
      <c r="G15" s="8">
        <v>0</v>
      </c>
      <c r="H15" s="8">
        <v>0</v>
      </c>
      <c r="I15" s="8">
        <v>0</v>
      </c>
      <c r="J15" s="8">
        <v>0</v>
      </c>
      <c r="K15" s="14">
        <v>1</v>
      </c>
    </row>
    <row r="16" spans="1:11" s="4" customFormat="1" x14ac:dyDescent="0.3">
      <c r="A16" s="78" t="s">
        <v>504</v>
      </c>
      <c r="B16" s="134" t="s">
        <v>503</v>
      </c>
      <c r="C16" s="8">
        <v>0</v>
      </c>
      <c r="D16" s="8">
        <v>0</v>
      </c>
      <c r="E16" s="8">
        <v>0</v>
      </c>
      <c r="F16" s="8">
        <v>0</v>
      </c>
      <c r="G16" s="8">
        <v>0</v>
      </c>
      <c r="H16" s="8">
        <v>0</v>
      </c>
      <c r="I16" s="8">
        <v>0</v>
      </c>
      <c r="J16" s="8">
        <v>0</v>
      </c>
      <c r="K16" s="14">
        <v>0</v>
      </c>
    </row>
    <row r="17" spans="1:11" s="4" customFormat="1" x14ac:dyDescent="0.3">
      <c r="A17" s="135" t="s">
        <v>84</v>
      </c>
      <c r="B17" s="136" t="s">
        <v>85</v>
      </c>
      <c r="C17" s="9">
        <v>209</v>
      </c>
      <c r="D17" s="9">
        <v>111</v>
      </c>
      <c r="E17" s="9">
        <v>85</v>
      </c>
      <c r="F17" s="9">
        <v>16</v>
      </c>
      <c r="G17" s="9">
        <v>86</v>
      </c>
      <c r="H17" s="9">
        <v>56</v>
      </c>
      <c r="I17" s="9">
        <v>5</v>
      </c>
      <c r="J17" s="9">
        <v>1</v>
      </c>
      <c r="K17" s="14">
        <v>569</v>
      </c>
    </row>
    <row r="18" spans="1:11" s="4" customFormat="1" ht="15" customHeight="1" x14ac:dyDescent="0.3">
      <c r="A18" s="78" t="s">
        <v>644</v>
      </c>
      <c r="B18" s="139" t="s">
        <v>85</v>
      </c>
      <c r="C18" s="8">
        <v>175</v>
      </c>
      <c r="D18" s="8">
        <v>93</v>
      </c>
      <c r="E18" s="8">
        <v>74</v>
      </c>
      <c r="F18" s="8">
        <v>16</v>
      </c>
      <c r="G18" s="8">
        <v>74</v>
      </c>
      <c r="H18" s="8">
        <v>47</v>
      </c>
      <c r="I18" s="8">
        <v>2</v>
      </c>
      <c r="J18" s="8">
        <v>1</v>
      </c>
      <c r="K18" s="16">
        <v>482</v>
      </c>
    </row>
    <row r="19" spans="1:11" s="4" customFormat="1" ht="15" customHeight="1" x14ac:dyDescent="0.3">
      <c r="A19" s="78" t="s">
        <v>645</v>
      </c>
      <c r="B19" s="139" t="s">
        <v>85</v>
      </c>
      <c r="C19" s="8">
        <v>8</v>
      </c>
      <c r="D19" s="8">
        <v>0</v>
      </c>
      <c r="E19" s="8">
        <v>0</v>
      </c>
      <c r="F19" s="8">
        <v>1</v>
      </c>
      <c r="G19" s="8">
        <v>2</v>
      </c>
      <c r="H19" s="8">
        <v>0</v>
      </c>
      <c r="I19" s="8">
        <v>0</v>
      </c>
      <c r="J19" s="8">
        <v>0</v>
      </c>
      <c r="K19" s="16">
        <v>11</v>
      </c>
    </row>
    <row r="20" spans="1:11" s="4" customFormat="1" x14ac:dyDescent="0.3">
      <c r="A20" s="276" t="s">
        <v>599</v>
      </c>
      <c r="B20" s="277"/>
      <c r="C20" s="536"/>
      <c r="D20" s="537"/>
      <c r="E20" s="537"/>
      <c r="F20" s="537"/>
      <c r="G20" s="537"/>
      <c r="H20" s="537"/>
      <c r="I20" s="537"/>
      <c r="J20" s="537"/>
      <c r="K20" s="538"/>
    </row>
    <row r="21" spans="1:11" s="2" customFormat="1" x14ac:dyDescent="0.3">
      <c r="A21" s="132" t="s">
        <v>492</v>
      </c>
      <c r="B21" s="133" t="s">
        <v>491</v>
      </c>
      <c r="C21" s="58"/>
      <c r="D21" s="59"/>
      <c r="E21" s="59"/>
      <c r="F21" s="59"/>
      <c r="G21" s="59"/>
      <c r="H21" s="59"/>
      <c r="I21" s="59"/>
      <c r="J21" s="59"/>
      <c r="K21" s="60"/>
    </row>
    <row r="22" spans="1:11" ht="15" customHeight="1" x14ac:dyDescent="0.3">
      <c r="A22" s="78" t="s">
        <v>506</v>
      </c>
      <c r="B22" s="134" t="s">
        <v>493</v>
      </c>
      <c r="C22" s="8">
        <v>0</v>
      </c>
      <c r="D22" s="8">
        <v>0</v>
      </c>
      <c r="E22" s="8">
        <v>0</v>
      </c>
      <c r="F22" s="8">
        <v>0</v>
      </c>
      <c r="G22" s="8">
        <v>0</v>
      </c>
      <c r="H22" s="8">
        <v>0</v>
      </c>
      <c r="I22" s="8">
        <v>0</v>
      </c>
      <c r="J22" s="8">
        <v>0</v>
      </c>
      <c r="K22" s="14">
        <v>0</v>
      </c>
    </row>
    <row r="23" spans="1:11" x14ac:dyDescent="0.3">
      <c r="A23" s="78" t="s">
        <v>507</v>
      </c>
      <c r="B23" s="134" t="s">
        <v>494</v>
      </c>
      <c r="C23" s="8">
        <v>0</v>
      </c>
      <c r="D23" s="8">
        <v>0</v>
      </c>
      <c r="E23" s="8">
        <v>0</v>
      </c>
      <c r="F23" s="8">
        <v>0</v>
      </c>
      <c r="G23" s="8">
        <v>0</v>
      </c>
      <c r="H23" s="8">
        <v>0</v>
      </c>
      <c r="I23" s="8">
        <v>0</v>
      </c>
      <c r="J23" s="8">
        <v>0</v>
      </c>
      <c r="K23" s="14">
        <v>0</v>
      </c>
    </row>
    <row r="24" spans="1:11" x14ac:dyDescent="0.3">
      <c r="A24" s="78" t="s">
        <v>508</v>
      </c>
      <c r="B24" s="134" t="s">
        <v>495</v>
      </c>
      <c r="C24" s="8">
        <v>0</v>
      </c>
      <c r="D24" s="8">
        <v>0</v>
      </c>
      <c r="E24" s="8">
        <v>0</v>
      </c>
      <c r="F24" s="8">
        <v>0</v>
      </c>
      <c r="G24" s="8">
        <v>0</v>
      </c>
      <c r="H24" s="8">
        <v>0</v>
      </c>
      <c r="I24" s="8">
        <v>0</v>
      </c>
      <c r="J24" s="8">
        <v>0</v>
      </c>
      <c r="K24" s="14">
        <v>0</v>
      </c>
    </row>
    <row r="25" spans="1:11" x14ac:dyDescent="0.3">
      <c r="A25" s="78" t="s">
        <v>509</v>
      </c>
      <c r="B25" s="134" t="s">
        <v>496</v>
      </c>
      <c r="C25" s="8">
        <v>0</v>
      </c>
      <c r="D25" s="8">
        <v>0</v>
      </c>
      <c r="E25" s="8">
        <v>0</v>
      </c>
      <c r="F25" s="8">
        <v>0</v>
      </c>
      <c r="G25" s="8">
        <v>0</v>
      </c>
      <c r="H25" s="8">
        <v>0</v>
      </c>
      <c r="I25" s="8">
        <v>0</v>
      </c>
      <c r="J25" s="8">
        <v>0</v>
      </c>
      <c r="K25" s="14">
        <v>0</v>
      </c>
    </row>
    <row r="26" spans="1:11" x14ac:dyDescent="0.3">
      <c r="A26" s="78" t="s">
        <v>510</v>
      </c>
      <c r="B26" s="134" t="s">
        <v>497</v>
      </c>
      <c r="C26" s="8">
        <v>62</v>
      </c>
      <c r="D26" s="8">
        <v>16</v>
      </c>
      <c r="E26" s="8">
        <v>0</v>
      </c>
      <c r="F26" s="8">
        <v>0</v>
      </c>
      <c r="G26" s="8">
        <v>0</v>
      </c>
      <c r="H26" s="8">
        <v>0</v>
      </c>
      <c r="I26" s="8">
        <v>0</v>
      </c>
      <c r="J26" s="8">
        <v>0</v>
      </c>
      <c r="K26" s="14">
        <v>78</v>
      </c>
    </row>
    <row r="27" spans="1:11" x14ac:dyDescent="0.3">
      <c r="A27" s="78" t="s">
        <v>511</v>
      </c>
      <c r="B27" s="134" t="s">
        <v>498</v>
      </c>
      <c r="C27" s="8">
        <v>0</v>
      </c>
      <c r="D27" s="8">
        <v>0</v>
      </c>
      <c r="E27" s="8">
        <v>0</v>
      </c>
      <c r="F27" s="8">
        <v>0</v>
      </c>
      <c r="G27" s="8">
        <v>0</v>
      </c>
      <c r="H27" s="8">
        <v>0</v>
      </c>
      <c r="I27" s="8">
        <v>0</v>
      </c>
      <c r="J27" s="8">
        <v>0</v>
      </c>
      <c r="K27" s="14">
        <v>0</v>
      </c>
    </row>
    <row r="28" spans="1:11" x14ac:dyDescent="0.3">
      <c r="A28" s="78" t="s">
        <v>505</v>
      </c>
      <c r="B28" s="134" t="s">
        <v>499</v>
      </c>
      <c r="C28" s="8">
        <v>101</v>
      </c>
      <c r="D28" s="8">
        <v>13</v>
      </c>
      <c r="E28" s="8">
        <v>0</v>
      </c>
      <c r="F28" s="8">
        <v>0</v>
      </c>
      <c r="G28" s="8">
        <v>64</v>
      </c>
      <c r="H28" s="8">
        <v>34</v>
      </c>
      <c r="I28" s="8">
        <v>1</v>
      </c>
      <c r="J28" s="8">
        <v>5</v>
      </c>
      <c r="K28" s="14">
        <v>218</v>
      </c>
    </row>
    <row r="29" spans="1:11" x14ac:dyDescent="0.3">
      <c r="A29" s="78" t="s">
        <v>512</v>
      </c>
      <c r="B29" s="134" t="s">
        <v>500</v>
      </c>
      <c r="C29" s="8">
        <v>0</v>
      </c>
      <c r="D29" s="8">
        <v>0</v>
      </c>
      <c r="E29" s="8">
        <v>0</v>
      </c>
      <c r="F29" s="8">
        <v>0</v>
      </c>
      <c r="G29" s="8">
        <v>0</v>
      </c>
      <c r="H29" s="8">
        <v>0</v>
      </c>
      <c r="I29" s="8">
        <v>0</v>
      </c>
      <c r="J29" s="8">
        <v>0</v>
      </c>
      <c r="K29" s="14">
        <v>0</v>
      </c>
    </row>
    <row r="30" spans="1:11" x14ac:dyDescent="0.3">
      <c r="A30" s="78" t="s">
        <v>513</v>
      </c>
      <c r="B30" s="134" t="s">
        <v>501</v>
      </c>
      <c r="C30" s="8">
        <v>0</v>
      </c>
      <c r="D30" s="8">
        <v>0</v>
      </c>
      <c r="E30" s="8">
        <v>0</v>
      </c>
      <c r="F30" s="8">
        <v>0</v>
      </c>
      <c r="G30" s="8">
        <v>0</v>
      </c>
      <c r="H30" s="8">
        <v>0</v>
      </c>
      <c r="I30" s="8">
        <v>0</v>
      </c>
      <c r="J30" s="8">
        <v>0</v>
      </c>
      <c r="K30" s="14">
        <v>0</v>
      </c>
    </row>
    <row r="31" spans="1:11" x14ac:dyDescent="0.3">
      <c r="A31" s="78" t="s">
        <v>514</v>
      </c>
      <c r="B31" s="134" t="s">
        <v>502</v>
      </c>
      <c r="C31" s="8">
        <v>0</v>
      </c>
      <c r="D31" s="8">
        <v>0</v>
      </c>
      <c r="E31" s="8">
        <v>0</v>
      </c>
      <c r="F31" s="8">
        <v>0</v>
      </c>
      <c r="G31" s="8">
        <v>0</v>
      </c>
      <c r="H31" s="8">
        <v>0</v>
      </c>
      <c r="I31" s="8">
        <v>0</v>
      </c>
      <c r="J31" s="8">
        <v>0</v>
      </c>
      <c r="K31" s="18">
        <v>0</v>
      </c>
    </row>
    <row r="32" spans="1:11" x14ac:dyDescent="0.3">
      <c r="A32" s="78" t="s">
        <v>504</v>
      </c>
      <c r="B32" s="134" t="s">
        <v>503</v>
      </c>
      <c r="C32" s="8">
        <v>0</v>
      </c>
      <c r="D32" s="8">
        <v>0</v>
      </c>
      <c r="E32" s="8">
        <v>0</v>
      </c>
      <c r="F32" s="8">
        <v>0</v>
      </c>
      <c r="G32" s="8">
        <v>0</v>
      </c>
      <c r="H32" s="8">
        <v>0</v>
      </c>
      <c r="I32" s="8">
        <v>0</v>
      </c>
      <c r="J32" s="8">
        <v>0</v>
      </c>
      <c r="K32" s="18">
        <v>0</v>
      </c>
    </row>
    <row r="33" spans="1:11" x14ac:dyDescent="0.3">
      <c r="A33" s="135" t="s">
        <v>84</v>
      </c>
      <c r="B33" s="136" t="s">
        <v>85</v>
      </c>
      <c r="C33" s="9">
        <v>163</v>
      </c>
      <c r="D33" s="9">
        <v>29</v>
      </c>
      <c r="E33" s="9">
        <v>0</v>
      </c>
      <c r="F33" s="9">
        <v>0</v>
      </c>
      <c r="G33" s="9">
        <v>64</v>
      </c>
      <c r="H33" s="9">
        <v>34</v>
      </c>
      <c r="I33" s="9">
        <v>1</v>
      </c>
      <c r="J33" s="9">
        <v>5</v>
      </c>
      <c r="K33" s="18">
        <v>296</v>
      </c>
    </row>
    <row r="34" spans="1:11" ht="15" customHeight="1" x14ac:dyDescent="0.3">
      <c r="A34" s="78" t="s">
        <v>646</v>
      </c>
      <c r="B34" s="139" t="s">
        <v>85</v>
      </c>
      <c r="C34" s="8">
        <v>47</v>
      </c>
      <c r="D34" s="8">
        <v>16</v>
      </c>
      <c r="E34" s="8">
        <v>0</v>
      </c>
      <c r="F34" s="8">
        <v>0</v>
      </c>
      <c r="G34" s="8">
        <v>23</v>
      </c>
      <c r="H34" s="8">
        <v>8</v>
      </c>
      <c r="I34" s="8">
        <v>1</v>
      </c>
      <c r="J34" s="8">
        <v>1</v>
      </c>
      <c r="K34" s="14">
        <v>96</v>
      </c>
    </row>
    <row r="35" spans="1:11" ht="15" customHeight="1" thickBot="1" x14ac:dyDescent="0.35">
      <c r="A35" s="78" t="s">
        <v>647</v>
      </c>
      <c r="B35" s="139" t="s">
        <v>85</v>
      </c>
      <c r="C35" s="8">
        <v>7</v>
      </c>
      <c r="D35" s="8">
        <v>0</v>
      </c>
      <c r="E35" s="8">
        <v>0</v>
      </c>
      <c r="F35" s="8">
        <v>0</v>
      </c>
      <c r="G35" s="8">
        <v>3</v>
      </c>
      <c r="H35" s="8">
        <v>0</v>
      </c>
      <c r="I35" s="8">
        <v>0</v>
      </c>
      <c r="J35" s="8">
        <v>0</v>
      </c>
      <c r="K35" s="14">
        <v>10</v>
      </c>
    </row>
    <row r="36" spans="1:11" ht="15" customHeight="1" x14ac:dyDescent="0.3">
      <c r="A36" s="278" t="s">
        <v>600</v>
      </c>
      <c r="B36" s="279"/>
      <c r="C36" s="610"/>
      <c r="D36" s="611"/>
      <c r="E36" s="611"/>
      <c r="F36" s="611"/>
      <c r="G36" s="611"/>
      <c r="H36" s="611"/>
      <c r="I36" s="611"/>
      <c r="J36" s="611"/>
      <c r="K36" s="612"/>
    </row>
    <row r="37" spans="1:11" x14ac:dyDescent="0.3">
      <c r="A37" s="132" t="s">
        <v>492</v>
      </c>
      <c r="B37" s="133" t="s">
        <v>491</v>
      </c>
      <c r="C37" s="600"/>
      <c r="D37" s="601"/>
      <c r="E37" s="601"/>
      <c r="F37" s="601"/>
      <c r="G37" s="601"/>
      <c r="H37" s="601"/>
      <c r="I37" s="601"/>
      <c r="J37" s="601"/>
      <c r="K37" s="602"/>
    </row>
    <row r="38" spans="1:11" ht="15" customHeight="1" x14ac:dyDescent="0.3">
      <c r="A38" s="78" t="s">
        <v>506</v>
      </c>
      <c r="B38" s="134" t="s">
        <v>493</v>
      </c>
      <c r="C38" s="8">
        <v>0</v>
      </c>
      <c r="D38" s="8">
        <v>0</v>
      </c>
      <c r="E38" s="8">
        <v>0</v>
      </c>
      <c r="F38" s="8">
        <v>0</v>
      </c>
      <c r="G38" s="8">
        <v>0</v>
      </c>
      <c r="H38" s="8">
        <v>0</v>
      </c>
      <c r="I38" s="8">
        <v>0</v>
      </c>
      <c r="J38" s="8">
        <v>0</v>
      </c>
      <c r="K38" s="14">
        <v>0</v>
      </c>
    </row>
    <row r="39" spans="1:11" ht="15" customHeight="1" x14ac:dyDescent="0.3">
      <c r="A39" s="78" t="s">
        <v>507</v>
      </c>
      <c r="B39" s="134" t="s">
        <v>494</v>
      </c>
      <c r="C39" s="8">
        <v>0</v>
      </c>
      <c r="D39" s="8">
        <v>0</v>
      </c>
      <c r="E39" s="8">
        <v>0</v>
      </c>
      <c r="F39" s="8">
        <v>0</v>
      </c>
      <c r="G39" s="8">
        <v>0</v>
      </c>
      <c r="H39" s="8">
        <v>0</v>
      </c>
      <c r="I39" s="8">
        <v>0</v>
      </c>
      <c r="J39" s="8">
        <v>0</v>
      </c>
      <c r="K39" s="14">
        <v>0</v>
      </c>
    </row>
    <row r="40" spans="1:11" ht="15" customHeight="1" x14ac:dyDescent="0.3">
      <c r="A40" s="78" t="s">
        <v>508</v>
      </c>
      <c r="B40" s="134" t="s">
        <v>495</v>
      </c>
      <c r="C40" s="8">
        <v>27</v>
      </c>
      <c r="D40" s="8">
        <v>9</v>
      </c>
      <c r="E40" s="8">
        <v>0</v>
      </c>
      <c r="F40" s="8">
        <v>0</v>
      </c>
      <c r="G40" s="8">
        <v>11</v>
      </c>
      <c r="H40" s="8">
        <v>13</v>
      </c>
      <c r="I40" s="8">
        <v>8</v>
      </c>
      <c r="J40" s="8">
        <v>0</v>
      </c>
      <c r="K40" s="14">
        <v>68</v>
      </c>
    </row>
    <row r="41" spans="1:11" ht="15" customHeight="1" x14ac:dyDescent="0.3">
      <c r="A41" s="78" t="s">
        <v>509</v>
      </c>
      <c r="B41" s="134" t="s">
        <v>496</v>
      </c>
      <c r="C41" s="8">
        <v>33</v>
      </c>
      <c r="D41" s="8">
        <v>5</v>
      </c>
      <c r="E41" s="8">
        <v>0</v>
      </c>
      <c r="F41" s="8">
        <v>0</v>
      </c>
      <c r="G41" s="8">
        <v>3</v>
      </c>
      <c r="H41" s="8">
        <v>5</v>
      </c>
      <c r="I41" s="8">
        <v>1</v>
      </c>
      <c r="J41" s="8">
        <v>0</v>
      </c>
      <c r="K41" s="14">
        <v>47</v>
      </c>
    </row>
    <row r="42" spans="1:11" ht="15" customHeight="1" x14ac:dyDescent="0.3">
      <c r="A42" s="78" t="s">
        <v>510</v>
      </c>
      <c r="B42" s="134" t="s">
        <v>497</v>
      </c>
      <c r="C42" s="8">
        <v>0</v>
      </c>
      <c r="D42" s="8">
        <v>0</v>
      </c>
      <c r="E42" s="8">
        <v>0</v>
      </c>
      <c r="F42" s="8">
        <v>0</v>
      </c>
      <c r="G42" s="8">
        <v>0</v>
      </c>
      <c r="H42" s="8">
        <v>0</v>
      </c>
      <c r="I42" s="8">
        <v>0</v>
      </c>
      <c r="J42" s="8">
        <v>0</v>
      </c>
      <c r="K42" s="14">
        <v>0</v>
      </c>
    </row>
    <row r="43" spans="1:11" ht="15" customHeight="1" x14ac:dyDescent="0.3">
      <c r="A43" s="78" t="s">
        <v>511</v>
      </c>
      <c r="B43" s="134" t="s">
        <v>498</v>
      </c>
      <c r="C43" s="8">
        <v>0</v>
      </c>
      <c r="D43" s="8">
        <v>0</v>
      </c>
      <c r="E43" s="8">
        <v>0</v>
      </c>
      <c r="F43" s="8">
        <v>0</v>
      </c>
      <c r="G43" s="8">
        <v>0</v>
      </c>
      <c r="H43" s="8">
        <v>0</v>
      </c>
      <c r="I43" s="8">
        <v>0</v>
      </c>
      <c r="J43" s="8">
        <v>0</v>
      </c>
      <c r="K43" s="14">
        <v>0</v>
      </c>
    </row>
    <row r="44" spans="1:11" ht="15" customHeight="1" x14ac:dyDescent="0.3">
      <c r="A44" s="78" t="s">
        <v>505</v>
      </c>
      <c r="B44" s="134" t="s">
        <v>499</v>
      </c>
      <c r="C44" s="8">
        <v>2</v>
      </c>
      <c r="D44" s="8">
        <v>1</v>
      </c>
      <c r="E44" s="8">
        <v>0</v>
      </c>
      <c r="F44" s="8">
        <v>0</v>
      </c>
      <c r="G44" s="8">
        <v>0</v>
      </c>
      <c r="H44" s="8">
        <v>0</v>
      </c>
      <c r="I44" s="8">
        <v>0</v>
      </c>
      <c r="J44" s="8">
        <v>0</v>
      </c>
      <c r="K44" s="14">
        <v>3</v>
      </c>
    </row>
    <row r="45" spans="1:11" ht="15" customHeight="1" x14ac:dyDescent="0.3">
      <c r="A45" s="78" t="s">
        <v>512</v>
      </c>
      <c r="B45" s="134" t="s">
        <v>500</v>
      </c>
      <c r="C45" s="8">
        <v>0</v>
      </c>
      <c r="D45" s="8">
        <v>0</v>
      </c>
      <c r="E45" s="8">
        <v>0</v>
      </c>
      <c r="F45" s="8">
        <v>0</v>
      </c>
      <c r="G45" s="8">
        <v>0</v>
      </c>
      <c r="H45" s="8">
        <v>0</v>
      </c>
      <c r="I45" s="8">
        <v>0</v>
      </c>
      <c r="J45" s="8">
        <v>0</v>
      </c>
      <c r="K45" s="14">
        <v>0</v>
      </c>
    </row>
    <row r="46" spans="1:11" ht="15" customHeight="1" x14ac:dyDescent="0.3">
      <c r="A46" s="78" t="s">
        <v>513</v>
      </c>
      <c r="B46" s="134" t="s">
        <v>501</v>
      </c>
      <c r="C46" s="8">
        <v>0</v>
      </c>
      <c r="D46" s="8">
        <v>0</v>
      </c>
      <c r="E46" s="8">
        <v>0</v>
      </c>
      <c r="F46" s="8">
        <v>0</v>
      </c>
      <c r="G46" s="8">
        <v>0</v>
      </c>
      <c r="H46" s="8">
        <v>0</v>
      </c>
      <c r="I46" s="8">
        <v>0</v>
      </c>
      <c r="J46" s="8">
        <v>0</v>
      </c>
      <c r="K46" s="14">
        <v>0</v>
      </c>
    </row>
    <row r="47" spans="1:11" ht="15" customHeight="1" x14ac:dyDescent="0.3">
      <c r="A47" s="78" t="s">
        <v>514</v>
      </c>
      <c r="B47" s="134" t="s">
        <v>502</v>
      </c>
      <c r="C47" s="8">
        <v>20</v>
      </c>
      <c r="D47" s="8">
        <v>24</v>
      </c>
      <c r="E47" s="8">
        <v>0</v>
      </c>
      <c r="F47" s="8">
        <v>0</v>
      </c>
      <c r="G47" s="8">
        <v>0</v>
      </c>
      <c r="H47" s="8">
        <v>0</v>
      </c>
      <c r="I47" s="8">
        <v>0</v>
      </c>
      <c r="J47" s="8">
        <v>0</v>
      </c>
      <c r="K47" s="14">
        <v>44</v>
      </c>
    </row>
    <row r="48" spans="1:11" ht="15" customHeight="1" x14ac:dyDescent="0.3">
      <c r="A48" s="78" t="s">
        <v>504</v>
      </c>
      <c r="B48" s="134" t="s">
        <v>503</v>
      </c>
      <c r="C48" s="8">
        <v>0</v>
      </c>
      <c r="D48" s="8">
        <v>0</v>
      </c>
      <c r="E48" s="8">
        <v>0</v>
      </c>
      <c r="F48" s="8">
        <v>0</v>
      </c>
      <c r="G48" s="8">
        <v>0</v>
      </c>
      <c r="H48" s="8">
        <v>0</v>
      </c>
      <c r="I48" s="8">
        <v>0</v>
      </c>
      <c r="J48" s="8">
        <v>0</v>
      </c>
      <c r="K48" s="14">
        <v>0</v>
      </c>
    </row>
    <row r="49" spans="1:11" x14ac:dyDescent="0.3">
      <c r="A49" s="135" t="s">
        <v>84</v>
      </c>
      <c r="B49" s="136" t="s">
        <v>85</v>
      </c>
      <c r="C49" s="9">
        <v>82</v>
      </c>
      <c r="D49" s="9">
        <v>39</v>
      </c>
      <c r="E49" s="9">
        <v>0</v>
      </c>
      <c r="F49" s="9">
        <v>0</v>
      </c>
      <c r="G49" s="9">
        <v>14</v>
      </c>
      <c r="H49" s="9">
        <v>18</v>
      </c>
      <c r="I49" s="9">
        <v>9</v>
      </c>
      <c r="J49" s="9">
        <v>0</v>
      </c>
      <c r="K49" s="14">
        <v>162</v>
      </c>
    </row>
    <row r="50" spans="1:11" x14ac:dyDescent="0.3">
      <c r="A50" s="78" t="s">
        <v>648</v>
      </c>
      <c r="B50" s="139" t="s">
        <v>85</v>
      </c>
      <c r="C50" s="8">
        <v>58</v>
      </c>
      <c r="D50" s="8">
        <v>32</v>
      </c>
      <c r="E50" s="8">
        <v>0</v>
      </c>
      <c r="F50" s="8">
        <v>0</v>
      </c>
      <c r="G50" s="8">
        <v>10</v>
      </c>
      <c r="H50" s="8">
        <v>10</v>
      </c>
      <c r="I50" s="8">
        <v>4</v>
      </c>
      <c r="J50" s="8">
        <v>0</v>
      </c>
      <c r="K50" s="16">
        <v>114</v>
      </c>
    </row>
    <row r="51" spans="1:11" ht="13.5" thickBot="1" x14ac:dyDescent="0.35">
      <c r="A51" s="78" t="s">
        <v>649</v>
      </c>
      <c r="B51" s="139" t="s">
        <v>85</v>
      </c>
      <c r="C51" s="8">
        <v>5</v>
      </c>
      <c r="D51" s="8">
        <v>1</v>
      </c>
      <c r="E51" s="8">
        <v>0</v>
      </c>
      <c r="F51" s="8">
        <v>0</v>
      </c>
      <c r="G51" s="8">
        <v>0</v>
      </c>
      <c r="H51" s="8">
        <v>0</v>
      </c>
      <c r="I51" s="8">
        <v>2</v>
      </c>
      <c r="J51" s="8">
        <v>0</v>
      </c>
      <c r="K51" s="16">
        <v>8</v>
      </c>
    </row>
    <row r="52" spans="1:11" x14ac:dyDescent="0.3">
      <c r="A52" s="280" t="s">
        <v>601</v>
      </c>
      <c r="B52" s="281"/>
      <c r="C52" s="597"/>
      <c r="D52" s="598"/>
      <c r="E52" s="598"/>
      <c r="F52" s="598"/>
      <c r="G52" s="598"/>
      <c r="H52" s="598"/>
      <c r="I52" s="598"/>
      <c r="J52" s="598"/>
      <c r="K52" s="599"/>
    </row>
    <row r="53" spans="1:11" ht="15" customHeight="1" x14ac:dyDescent="0.3">
      <c r="A53" s="132" t="s">
        <v>492</v>
      </c>
      <c r="B53" s="133" t="s">
        <v>491</v>
      </c>
      <c r="C53" s="600"/>
      <c r="D53" s="601"/>
      <c r="E53" s="601"/>
      <c r="F53" s="601"/>
      <c r="G53" s="601"/>
      <c r="H53" s="601"/>
      <c r="I53" s="601"/>
      <c r="J53" s="601"/>
      <c r="K53" s="602"/>
    </row>
    <row r="54" spans="1:11" ht="15" customHeight="1" x14ac:dyDescent="0.3">
      <c r="A54" s="78" t="s">
        <v>506</v>
      </c>
      <c r="B54" s="134" t="s">
        <v>493</v>
      </c>
      <c r="C54" s="8">
        <v>0</v>
      </c>
      <c r="D54" s="8">
        <v>0</v>
      </c>
      <c r="E54" s="8">
        <v>0</v>
      </c>
      <c r="F54" s="8">
        <v>0</v>
      </c>
      <c r="G54" s="8">
        <v>0</v>
      </c>
      <c r="H54" s="8">
        <v>0</v>
      </c>
      <c r="I54" s="8">
        <v>0</v>
      </c>
      <c r="J54" s="8">
        <v>0</v>
      </c>
      <c r="K54" s="14">
        <v>0</v>
      </c>
    </row>
    <row r="55" spans="1:11" x14ac:dyDescent="0.3">
      <c r="A55" s="78" t="s">
        <v>507</v>
      </c>
      <c r="B55" s="134" t="s">
        <v>494</v>
      </c>
      <c r="C55" s="8">
        <v>19</v>
      </c>
      <c r="D55" s="8">
        <v>0</v>
      </c>
      <c r="E55" s="8">
        <v>0</v>
      </c>
      <c r="F55" s="8">
        <v>0</v>
      </c>
      <c r="G55" s="8">
        <v>10</v>
      </c>
      <c r="H55" s="8">
        <v>0</v>
      </c>
      <c r="I55" s="8">
        <v>0</v>
      </c>
      <c r="J55" s="8">
        <v>1</v>
      </c>
      <c r="K55" s="14">
        <v>30</v>
      </c>
    </row>
    <row r="56" spans="1:11" x14ac:dyDescent="0.3">
      <c r="A56" s="78" t="s">
        <v>508</v>
      </c>
      <c r="B56" s="134" t="s">
        <v>495</v>
      </c>
      <c r="C56" s="8">
        <v>0</v>
      </c>
      <c r="D56" s="8">
        <v>0</v>
      </c>
      <c r="E56" s="8">
        <v>0</v>
      </c>
      <c r="F56" s="8">
        <v>0</v>
      </c>
      <c r="G56" s="8">
        <v>0</v>
      </c>
      <c r="H56" s="8">
        <v>0</v>
      </c>
      <c r="I56" s="8">
        <v>0</v>
      </c>
      <c r="J56" s="8">
        <v>0</v>
      </c>
      <c r="K56" s="14">
        <v>0</v>
      </c>
    </row>
    <row r="57" spans="1:11" x14ac:dyDescent="0.3">
      <c r="A57" s="78" t="s">
        <v>509</v>
      </c>
      <c r="B57" s="134" t="s">
        <v>496</v>
      </c>
      <c r="C57" s="8">
        <v>0</v>
      </c>
      <c r="D57" s="8">
        <v>0</v>
      </c>
      <c r="E57" s="8">
        <v>0</v>
      </c>
      <c r="F57" s="8">
        <v>0</v>
      </c>
      <c r="G57" s="8">
        <v>0</v>
      </c>
      <c r="H57" s="8">
        <v>0</v>
      </c>
      <c r="I57" s="8">
        <v>0</v>
      </c>
      <c r="J57" s="8">
        <v>0</v>
      </c>
      <c r="K57" s="14">
        <v>0</v>
      </c>
    </row>
    <row r="58" spans="1:11" x14ac:dyDescent="0.3">
      <c r="A58" s="78" t="s">
        <v>510</v>
      </c>
      <c r="B58" s="134" t="s">
        <v>497</v>
      </c>
      <c r="C58" s="8">
        <v>0</v>
      </c>
      <c r="D58" s="8">
        <v>0</v>
      </c>
      <c r="E58" s="8">
        <v>0</v>
      </c>
      <c r="F58" s="8">
        <v>0</v>
      </c>
      <c r="G58" s="8">
        <v>0</v>
      </c>
      <c r="H58" s="8">
        <v>0</v>
      </c>
      <c r="I58" s="8">
        <v>0</v>
      </c>
      <c r="J58" s="8">
        <v>0</v>
      </c>
      <c r="K58" s="14">
        <v>0</v>
      </c>
    </row>
    <row r="59" spans="1:11" x14ac:dyDescent="0.3">
      <c r="A59" s="78" t="s">
        <v>511</v>
      </c>
      <c r="B59" s="134" t="s">
        <v>498</v>
      </c>
      <c r="C59" s="8">
        <v>65</v>
      </c>
      <c r="D59" s="8">
        <v>0</v>
      </c>
      <c r="E59" s="8">
        <v>0</v>
      </c>
      <c r="F59" s="8">
        <v>0</v>
      </c>
      <c r="G59" s="8">
        <v>30</v>
      </c>
      <c r="H59" s="8">
        <v>0</v>
      </c>
      <c r="I59" s="8">
        <v>2</v>
      </c>
      <c r="J59" s="8">
        <v>1</v>
      </c>
      <c r="K59" s="14">
        <v>98</v>
      </c>
    </row>
    <row r="60" spans="1:11" x14ac:dyDescent="0.3">
      <c r="A60" s="78" t="s">
        <v>505</v>
      </c>
      <c r="B60" s="134" t="s">
        <v>499</v>
      </c>
      <c r="C60" s="8">
        <v>0</v>
      </c>
      <c r="D60" s="8">
        <v>0</v>
      </c>
      <c r="E60" s="8">
        <v>0</v>
      </c>
      <c r="F60" s="8">
        <v>0</v>
      </c>
      <c r="G60" s="8">
        <v>0</v>
      </c>
      <c r="H60" s="8">
        <v>0</v>
      </c>
      <c r="I60" s="8">
        <v>0</v>
      </c>
      <c r="J60" s="8">
        <v>0</v>
      </c>
      <c r="K60" s="14">
        <v>0</v>
      </c>
    </row>
    <row r="61" spans="1:11" x14ac:dyDescent="0.3">
      <c r="A61" s="78" t="s">
        <v>512</v>
      </c>
      <c r="B61" s="134" t="s">
        <v>500</v>
      </c>
      <c r="C61" s="8">
        <v>0</v>
      </c>
      <c r="D61" s="8">
        <v>0</v>
      </c>
      <c r="E61" s="8">
        <v>0</v>
      </c>
      <c r="F61" s="8">
        <v>0</v>
      </c>
      <c r="G61" s="8">
        <v>0</v>
      </c>
      <c r="H61" s="8">
        <v>0</v>
      </c>
      <c r="I61" s="8">
        <v>0</v>
      </c>
      <c r="J61" s="8">
        <v>0</v>
      </c>
      <c r="K61" s="14">
        <v>0</v>
      </c>
    </row>
    <row r="62" spans="1:11" x14ac:dyDescent="0.3">
      <c r="A62" s="78" t="s">
        <v>513</v>
      </c>
      <c r="B62" s="134" t="s">
        <v>501</v>
      </c>
      <c r="C62" s="8">
        <v>0</v>
      </c>
      <c r="D62" s="8">
        <v>0</v>
      </c>
      <c r="E62" s="8">
        <v>0</v>
      </c>
      <c r="F62" s="8">
        <v>0</v>
      </c>
      <c r="G62" s="8">
        <v>0</v>
      </c>
      <c r="H62" s="8">
        <v>0</v>
      </c>
      <c r="I62" s="8">
        <v>0</v>
      </c>
      <c r="J62" s="8">
        <v>0</v>
      </c>
      <c r="K62" s="14">
        <v>0</v>
      </c>
    </row>
    <row r="63" spans="1:11" x14ac:dyDescent="0.3">
      <c r="A63" s="78" t="s">
        <v>514</v>
      </c>
      <c r="B63" s="134" t="s">
        <v>502</v>
      </c>
      <c r="C63" s="8">
        <v>0</v>
      </c>
      <c r="D63" s="8">
        <v>0</v>
      </c>
      <c r="E63" s="8">
        <v>0</v>
      </c>
      <c r="F63" s="8">
        <v>0</v>
      </c>
      <c r="G63" s="8">
        <v>0</v>
      </c>
      <c r="H63" s="8">
        <v>0</v>
      </c>
      <c r="I63" s="8">
        <v>0</v>
      </c>
      <c r="J63" s="8">
        <v>0</v>
      </c>
      <c r="K63" s="14">
        <v>0</v>
      </c>
    </row>
    <row r="64" spans="1:11" x14ac:dyDescent="0.3">
      <c r="A64" s="78" t="s">
        <v>504</v>
      </c>
      <c r="B64" s="134" t="s">
        <v>503</v>
      </c>
      <c r="C64" s="8">
        <v>0</v>
      </c>
      <c r="D64" s="8">
        <v>0</v>
      </c>
      <c r="E64" s="8">
        <v>0</v>
      </c>
      <c r="F64" s="8">
        <v>0</v>
      </c>
      <c r="G64" s="8">
        <v>0</v>
      </c>
      <c r="H64" s="8">
        <v>0</v>
      </c>
      <c r="I64" s="8">
        <v>0</v>
      </c>
      <c r="J64" s="8">
        <v>0</v>
      </c>
      <c r="K64" s="14">
        <v>0</v>
      </c>
    </row>
    <row r="65" spans="1:11" x14ac:dyDescent="0.3">
      <c r="A65" s="135" t="s">
        <v>84</v>
      </c>
      <c r="B65" s="136" t="s">
        <v>85</v>
      </c>
      <c r="C65" s="9">
        <v>84</v>
      </c>
      <c r="D65" s="9">
        <v>0</v>
      </c>
      <c r="E65" s="9">
        <v>0</v>
      </c>
      <c r="F65" s="9">
        <v>0</v>
      </c>
      <c r="G65" s="9">
        <v>40</v>
      </c>
      <c r="H65" s="9">
        <v>0</v>
      </c>
      <c r="I65" s="9">
        <v>2</v>
      </c>
      <c r="J65" s="9">
        <v>2</v>
      </c>
      <c r="K65" s="14">
        <v>128</v>
      </c>
    </row>
    <row r="66" spans="1:11" x14ac:dyDescent="0.3">
      <c r="A66" s="78" t="s">
        <v>650</v>
      </c>
      <c r="B66" s="139" t="s">
        <v>85</v>
      </c>
      <c r="C66" s="8">
        <v>58</v>
      </c>
      <c r="D66" s="8">
        <v>0</v>
      </c>
      <c r="E66" s="8">
        <v>0</v>
      </c>
      <c r="F66" s="8">
        <v>0</v>
      </c>
      <c r="G66" s="8">
        <v>31</v>
      </c>
      <c r="H66" s="8">
        <v>0</v>
      </c>
      <c r="I66" s="8">
        <v>1</v>
      </c>
      <c r="J66" s="8">
        <v>1</v>
      </c>
      <c r="K66" s="16">
        <v>91</v>
      </c>
    </row>
    <row r="67" spans="1:11" ht="13.5" thickBot="1" x14ac:dyDescent="0.35">
      <c r="A67" s="78" t="s">
        <v>651</v>
      </c>
      <c r="B67" s="139" t="s">
        <v>85</v>
      </c>
      <c r="C67" s="8">
        <v>0</v>
      </c>
      <c r="D67" s="8">
        <v>0</v>
      </c>
      <c r="E67" s="8">
        <v>0</v>
      </c>
      <c r="F67" s="8">
        <v>0</v>
      </c>
      <c r="G67" s="8">
        <v>0</v>
      </c>
      <c r="H67" s="8">
        <v>0</v>
      </c>
      <c r="I67" s="8">
        <v>0</v>
      </c>
      <c r="J67" s="8">
        <v>1</v>
      </c>
      <c r="K67" s="16">
        <v>1</v>
      </c>
    </row>
    <row r="68" spans="1:11" x14ac:dyDescent="0.3">
      <c r="A68" s="282" t="s">
        <v>604</v>
      </c>
      <c r="B68" s="283"/>
      <c r="C68" s="613"/>
      <c r="D68" s="614"/>
      <c r="E68" s="614"/>
      <c r="F68" s="614"/>
      <c r="G68" s="614"/>
      <c r="H68" s="614"/>
      <c r="I68" s="614"/>
      <c r="J68" s="614"/>
      <c r="K68" s="615"/>
    </row>
    <row r="69" spans="1:11" x14ac:dyDescent="0.3">
      <c r="A69" s="132" t="s">
        <v>492</v>
      </c>
      <c r="B69" s="133" t="s">
        <v>491</v>
      </c>
      <c r="C69" s="600"/>
      <c r="D69" s="601"/>
      <c r="E69" s="601"/>
      <c r="F69" s="601"/>
      <c r="G69" s="601"/>
      <c r="H69" s="601"/>
      <c r="I69" s="601"/>
      <c r="J69" s="601"/>
      <c r="K69" s="602"/>
    </row>
    <row r="70" spans="1:11" x14ac:dyDescent="0.3">
      <c r="A70" s="78" t="s">
        <v>506</v>
      </c>
      <c r="B70" s="134" t="s">
        <v>493</v>
      </c>
      <c r="C70" s="8">
        <v>0</v>
      </c>
      <c r="D70" s="8">
        <v>0</v>
      </c>
      <c r="E70" s="8">
        <v>0</v>
      </c>
      <c r="F70" s="8">
        <v>0</v>
      </c>
      <c r="G70" s="8">
        <v>0</v>
      </c>
      <c r="H70" s="8">
        <v>0</v>
      </c>
      <c r="I70" s="8">
        <v>0</v>
      </c>
      <c r="J70" s="8">
        <v>0</v>
      </c>
      <c r="K70" s="14">
        <v>0</v>
      </c>
    </row>
    <row r="71" spans="1:11" x14ac:dyDescent="0.3">
      <c r="A71" s="78" t="s">
        <v>507</v>
      </c>
      <c r="B71" s="134" t="s">
        <v>494</v>
      </c>
      <c r="C71" s="8">
        <v>0</v>
      </c>
      <c r="D71" s="8">
        <v>0</v>
      </c>
      <c r="E71" s="8">
        <v>0</v>
      </c>
      <c r="F71" s="8">
        <v>0</v>
      </c>
      <c r="G71" s="8">
        <v>0</v>
      </c>
      <c r="H71" s="8">
        <v>0</v>
      </c>
      <c r="I71" s="8">
        <v>0</v>
      </c>
      <c r="J71" s="8">
        <v>0</v>
      </c>
      <c r="K71" s="14">
        <v>0</v>
      </c>
    </row>
    <row r="72" spans="1:11" x14ac:dyDescent="0.3">
      <c r="A72" s="78" t="s">
        <v>508</v>
      </c>
      <c r="B72" s="134" t="s">
        <v>495</v>
      </c>
      <c r="C72" s="8">
        <v>0</v>
      </c>
      <c r="D72" s="8">
        <v>0</v>
      </c>
      <c r="E72" s="8">
        <v>0</v>
      </c>
      <c r="F72" s="8">
        <v>0</v>
      </c>
      <c r="G72" s="8">
        <v>0</v>
      </c>
      <c r="H72" s="8">
        <v>0</v>
      </c>
      <c r="I72" s="8">
        <v>0</v>
      </c>
      <c r="J72" s="8">
        <v>0</v>
      </c>
      <c r="K72" s="14">
        <v>0</v>
      </c>
    </row>
    <row r="73" spans="1:11" x14ac:dyDescent="0.3">
      <c r="A73" s="78" t="s">
        <v>509</v>
      </c>
      <c r="B73" s="134" t="s">
        <v>496</v>
      </c>
      <c r="C73" s="8">
        <v>0</v>
      </c>
      <c r="D73" s="8">
        <v>0</v>
      </c>
      <c r="E73" s="8">
        <v>0</v>
      </c>
      <c r="F73" s="8">
        <v>0</v>
      </c>
      <c r="G73" s="8">
        <v>0</v>
      </c>
      <c r="H73" s="8">
        <v>0</v>
      </c>
      <c r="I73" s="8">
        <v>0</v>
      </c>
      <c r="J73" s="8">
        <v>0</v>
      </c>
      <c r="K73" s="14">
        <v>0</v>
      </c>
    </row>
    <row r="74" spans="1:11" x14ac:dyDescent="0.3">
      <c r="A74" s="78" t="s">
        <v>510</v>
      </c>
      <c r="B74" s="134" t="s">
        <v>497</v>
      </c>
      <c r="C74" s="8">
        <v>0</v>
      </c>
      <c r="D74" s="8">
        <v>0</v>
      </c>
      <c r="E74" s="8">
        <v>0</v>
      </c>
      <c r="F74" s="8">
        <v>0</v>
      </c>
      <c r="G74" s="8">
        <v>0</v>
      </c>
      <c r="H74" s="8">
        <v>0</v>
      </c>
      <c r="I74" s="8">
        <v>0</v>
      </c>
      <c r="J74" s="8">
        <v>0</v>
      </c>
      <c r="K74" s="14">
        <v>0</v>
      </c>
    </row>
    <row r="75" spans="1:11" x14ac:dyDescent="0.3">
      <c r="A75" s="78" t="s">
        <v>511</v>
      </c>
      <c r="B75" s="134" t="s">
        <v>498</v>
      </c>
      <c r="C75" s="8">
        <v>0</v>
      </c>
      <c r="D75" s="8">
        <v>0</v>
      </c>
      <c r="E75" s="8">
        <v>0</v>
      </c>
      <c r="F75" s="8">
        <v>0</v>
      </c>
      <c r="G75" s="8">
        <v>0</v>
      </c>
      <c r="H75" s="8">
        <v>0</v>
      </c>
      <c r="I75" s="8">
        <v>0</v>
      </c>
      <c r="J75" s="8">
        <v>0</v>
      </c>
      <c r="K75" s="14">
        <v>0</v>
      </c>
    </row>
    <row r="76" spans="1:11" x14ac:dyDescent="0.3">
      <c r="A76" s="78" t="s">
        <v>505</v>
      </c>
      <c r="B76" s="134" t="s">
        <v>499</v>
      </c>
      <c r="C76" s="8">
        <v>0</v>
      </c>
      <c r="D76" s="8">
        <v>0</v>
      </c>
      <c r="E76" s="8">
        <v>0</v>
      </c>
      <c r="F76" s="8">
        <v>0</v>
      </c>
      <c r="G76" s="8">
        <v>0</v>
      </c>
      <c r="H76" s="8">
        <v>0</v>
      </c>
      <c r="I76" s="8">
        <v>0</v>
      </c>
      <c r="J76" s="8">
        <v>0</v>
      </c>
      <c r="K76" s="14">
        <v>0</v>
      </c>
    </row>
    <row r="77" spans="1:11" x14ac:dyDescent="0.3">
      <c r="A77" s="78" t="s">
        <v>512</v>
      </c>
      <c r="B77" s="134" t="s">
        <v>500</v>
      </c>
      <c r="C77" s="8">
        <v>0</v>
      </c>
      <c r="D77" s="8">
        <v>0</v>
      </c>
      <c r="E77" s="8">
        <v>0</v>
      </c>
      <c r="F77" s="8">
        <v>0</v>
      </c>
      <c r="G77" s="8">
        <v>0</v>
      </c>
      <c r="H77" s="8">
        <v>0</v>
      </c>
      <c r="I77" s="8">
        <v>0</v>
      </c>
      <c r="J77" s="8">
        <v>0</v>
      </c>
      <c r="K77" s="14">
        <v>0</v>
      </c>
    </row>
    <row r="78" spans="1:11" x14ac:dyDescent="0.3">
      <c r="A78" s="78" t="s">
        <v>513</v>
      </c>
      <c r="B78" s="134" t="s">
        <v>501</v>
      </c>
      <c r="C78" s="8">
        <v>0</v>
      </c>
      <c r="D78" s="8">
        <v>0</v>
      </c>
      <c r="E78" s="8">
        <v>0</v>
      </c>
      <c r="F78" s="8">
        <v>0</v>
      </c>
      <c r="G78" s="8">
        <v>0</v>
      </c>
      <c r="H78" s="8">
        <v>0</v>
      </c>
      <c r="I78" s="8">
        <v>0</v>
      </c>
      <c r="J78" s="8">
        <v>0</v>
      </c>
      <c r="K78" s="14">
        <v>0</v>
      </c>
    </row>
    <row r="79" spans="1:11" x14ac:dyDescent="0.3">
      <c r="A79" s="78" t="s">
        <v>514</v>
      </c>
      <c r="B79" s="134" t="s">
        <v>502</v>
      </c>
      <c r="C79" s="8">
        <v>6</v>
      </c>
      <c r="D79" s="8">
        <v>14</v>
      </c>
      <c r="E79" s="8">
        <v>0</v>
      </c>
      <c r="F79" s="8">
        <v>0</v>
      </c>
      <c r="G79" s="8">
        <v>7</v>
      </c>
      <c r="H79" s="8">
        <v>29</v>
      </c>
      <c r="I79" s="8">
        <v>0</v>
      </c>
      <c r="J79" s="8">
        <v>0</v>
      </c>
      <c r="K79" s="14">
        <v>56</v>
      </c>
    </row>
    <row r="80" spans="1:11" x14ac:dyDescent="0.3">
      <c r="A80" s="78" t="s">
        <v>504</v>
      </c>
      <c r="B80" s="134" t="s">
        <v>503</v>
      </c>
      <c r="C80" s="8">
        <v>0</v>
      </c>
      <c r="D80" s="8">
        <v>0</v>
      </c>
      <c r="E80" s="8">
        <v>0</v>
      </c>
      <c r="F80" s="8">
        <v>0</v>
      </c>
      <c r="G80" s="8">
        <v>0</v>
      </c>
      <c r="H80" s="8">
        <v>0</v>
      </c>
      <c r="I80" s="8">
        <v>0</v>
      </c>
      <c r="J80" s="8">
        <v>0</v>
      </c>
      <c r="K80" s="14">
        <v>0</v>
      </c>
    </row>
    <row r="81" spans="1:11" x14ac:dyDescent="0.3">
      <c r="A81" s="135" t="s">
        <v>84</v>
      </c>
      <c r="B81" s="136" t="s">
        <v>85</v>
      </c>
      <c r="C81" s="9">
        <v>6</v>
      </c>
      <c r="D81" s="9">
        <v>14</v>
      </c>
      <c r="E81" s="9">
        <v>0</v>
      </c>
      <c r="F81" s="9">
        <v>0</v>
      </c>
      <c r="G81" s="9">
        <v>7</v>
      </c>
      <c r="H81" s="9">
        <v>29</v>
      </c>
      <c r="I81" s="9">
        <v>0</v>
      </c>
      <c r="J81" s="9">
        <v>0</v>
      </c>
      <c r="K81" s="14">
        <v>56</v>
      </c>
    </row>
    <row r="82" spans="1:11" x14ac:dyDescent="0.3">
      <c r="A82" s="78" t="s">
        <v>652</v>
      </c>
      <c r="B82" s="139" t="s">
        <v>85</v>
      </c>
      <c r="C82" s="8">
        <v>5</v>
      </c>
      <c r="D82" s="8">
        <v>14</v>
      </c>
      <c r="E82" s="8">
        <v>0</v>
      </c>
      <c r="F82" s="8">
        <v>0</v>
      </c>
      <c r="G82" s="8">
        <v>7</v>
      </c>
      <c r="H82" s="8">
        <v>26</v>
      </c>
      <c r="I82" s="8">
        <v>0</v>
      </c>
      <c r="J82" s="8">
        <v>0</v>
      </c>
      <c r="K82" s="16">
        <v>52</v>
      </c>
    </row>
    <row r="83" spans="1:11" x14ac:dyDescent="0.3">
      <c r="A83" s="78" t="s">
        <v>653</v>
      </c>
      <c r="B83" s="139" t="s">
        <v>85</v>
      </c>
      <c r="C83" s="8">
        <v>0</v>
      </c>
      <c r="D83" s="8">
        <v>0</v>
      </c>
      <c r="E83" s="8">
        <v>0</v>
      </c>
      <c r="F83" s="8">
        <v>0</v>
      </c>
      <c r="G83" s="8">
        <v>0</v>
      </c>
      <c r="H83" s="8">
        <v>0</v>
      </c>
      <c r="I83" s="8">
        <v>0</v>
      </c>
      <c r="J83" s="8">
        <v>0</v>
      </c>
      <c r="K83" s="16">
        <v>0</v>
      </c>
    </row>
    <row r="84" spans="1:11" x14ac:dyDescent="0.3">
      <c r="A84" s="181" t="s">
        <v>597</v>
      </c>
      <c r="B84" s="182"/>
      <c r="C84" s="548"/>
      <c r="D84" s="549"/>
      <c r="E84" s="549"/>
      <c r="F84" s="549"/>
      <c r="G84" s="549"/>
      <c r="H84" s="549"/>
      <c r="I84" s="549"/>
      <c r="J84" s="549"/>
      <c r="K84" s="550"/>
    </row>
    <row r="85" spans="1:11" x14ac:dyDescent="0.3">
      <c r="A85" s="132" t="s">
        <v>492</v>
      </c>
      <c r="B85" s="133" t="s">
        <v>491</v>
      </c>
      <c r="C85" s="533"/>
      <c r="D85" s="534"/>
      <c r="E85" s="534"/>
      <c r="F85" s="534"/>
      <c r="G85" s="534"/>
      <c r="H85" s="534"/>
      <c r="I85" s="534"/>
      <c r="J85" s="534"/>
      <c r="K85" s="535"/>
    </row>
    <row r="86" spans="1:11" x14ac:dyDescent="0.3">
      <c r="A86" s="78" t="s">
        <v>506</v>
      </c>
      <c r="B86" s="134" t="s">
        <v>493</v>
      </c>
      <c r="C86" s="67">
        <f>SUM(C6,C22,C38,C54,C70)</f>
        <v>0</v>
      </c>
      <c r="D86" s="67">
        <f t="shared" ref="D86:K86" si="0">SUM(D6,D22,D38,D54,D70)</f>
        <v>0</v>
      </c>
      <c r="E86" s="67">
        <f t="shared" si="0"/>
        <v>0</v>
      </c>
      <c r="F86" s="67">
        <f t="shared" si="0"/>
        <v>0</v>
      </c>
      <c r="G86" s="67">
        <f t="shared" si="0"/>
        <v>0</v>
      </c>
      <c r="H86" s="67">
        <f t="shared" si="0"/>
        <v>0</v>
      </c>
      <c r="I86" s="67">
        <f t="shared" si="0"/>
        <v>0</v>
      </c>
      <c r="J86" s="67">
        <f t="shared" si="0"/>
        <v>0</v>
      </c>
      <c r="K86" s="14">
        <f t="shared" si="0"/>
        <v>0</v>
      </c>
    </row>
    <row r="87" spans="1:11" x14ac:dyDescent="0.3">
      <c r="A87" s="78" t="s">
        <v>507</v>
      </c>
      <c r="B87" s="134" t="s">
        <v>494</v>
      </c>
      <c r="C87" s="67">
        <f t="shared" ref="C87:K99" si="1">SUM(C7,C23,C39,C55,C71)</f>
        <v>186</v>
      </c>
      <c r="D87" s="67">
        <f t="shared" si="1"/>
        <v>95</v>
      </c>
      <c r="E87" s="67">
        <f t="shared" si="1"/>
        <v>85</v>
      </c>
      <c r="F87" s="67">
        <f t="shared" si="1"/>
        <v>16</v>
      </c>
      <c r="G87" s="67">
        <f t="shared" si="1"/>
        <v>94</v>
      </c>
      <c r="H87" s="67">
        <f t="shared" si="1"/>
        <v>56</v>
      </c>
      <c r="I87" s="67">
        <f t="shared" si="1"/>
        <v>4</v>
      </c>
      <c r="J87" s="67">
        <f t="shared" si="1"/>
        <v>2</v>
      </c>
      <c r="K87" s="14">
        <f t="shared" si="1"/>
        <v>538</v>
      </c>
    </row>
    <row r="88" spans="1:11" x14ac:dyDescent="0.3">
      <c r="A88" s="78" t="s">
        <v>508</v>
      </c>
      <c r="B88" s="134" t="s">
        <v>495</v>
      </c>
      <c r="C88" s="67">
        <f t="shared" si="1"/>
        <v>68</v>
      </c>
      <c r="D88" s="67">
        <f t="shared" si="1"/>
        <v>25</v>
      </c>
      <c r="E88" s="67">
        <f t="shared" si="1"/>
        <v>0</v>
      </c>
      <c r="F88" s="67">
        <f t="shared" si="1"/>
        <v>0</v>
      </c>
      <c r="G88" s="67">
        <f t="shared" si="1"/>
        <v>13</v>
      </c>
      <c r="H88" s="67">
        <f t="shared" si="1"/>
        <v>13</v>
      </c>
      <c r="I88" s="67">
        <f t="shared" si="1"/>
        <v>9</v>
      </c>
      <c r="J88" s="67">
        <f t="shared" si="1"/>
        <v>0</v>
      </c>
      <c r="K88" s="14">
        <f t="shared" si="1"/>
        <v>128</v>
      </c>
    </row>
    <row r="89" spans="1:11" x14ac:dyDescent="0.3">
      <c r="A89" s="78" t="s">
        <v>509</v>
      </c>
      <c r="B89" s="134" t="s">
        <v>496</v>
      </c>
      <c r="C89" s="67">
        <f t="shared" si="1"/>
        <v>33</v>
      </c>
      <c r="D89" s="67">
        <f t="shared" si="1"/>
        <v>5</v>
      </c>
      <c r="E89" s="67">
        <f t="shared" si="1"/>
        <v>0</v>
      </c>
      <c r="F89" s="67">
        <f t="shared" si="1"/>
        <v>0</v>
      </c>
      <c r="G89" s="67">
        <f t="shared" si="1"/>
        <v>3</v>
      </c>
      <c r="H89" s="67">
        <f t="shared" si="1"/>
        <v>5</v>
      </c>
      <c r="I89" s="67">
        <f t="shared" si="1"/>
        <v>1</v>
      </c>
      <c r="J89" s="67">
        <f t="shared" si="1"/>
        <v>0</v>
      </c>
      <c r="K89" s="14">
        <f t="shared" si="1"/>
        <v>47</v>
      </c>
    </row>
    <row r="90" spans="1:11" x14ac:dyDescent="0.3">
      <c r="A90" s="78" t="s">
        <v>510</v>
      </c>
      <c r="B90" s="134" t="s">
        <v>497</v>
      </c>
      <c r="C90" s="67">
        <f t="shared" si="1"/>
        <v>62</v>
      </c>
      <c r="D90" s="67">
        <f t="shared" si="1"/>
        <v>16</v>
      </c>
      <c r="E90" s="67">
        <f t="shared" si="1"/>
        <v>0</v>
      </c>
      <c r="F90" s="67">
        <f t="shared" si="1"/>
        <v>0</v>
      </c>
      <c r="G90" s="67">
        <f t="shared" si="1"/>
        <v>0</v>
      </c>
      <c r="H90" s="67">
        <f t="shared" si="1"/>
        <v>0</v>
      </c>
      <c r="I90" s="67">
        <f t="shared" si="1"/>
        <v>0</v>
      </c>
      <c r="J90" s="67">
        <f t="shared" si="1"/>
        <v>0</v>
      </c>
      <c r="K90" s="14">
        <f t="shared" si="1"/>
        <v>78</v>
      </c>
    </row>
    <row r="91" spans="1:11" x14ac:dyDescent="0.3">
      <c r="A91" s="78" t="s">
        <v>511</v>
      </c>
      <c r="B91" s="134" t="s">
        <v>498</v>
      </c>
      <c r="C91" s="67">
        <f t="shared" si="1"/>
        <v>65</v>
      </c>
      <c r="D91" s="67">
        <f t="shared" si="1"/>
        <v>0</v>
      </c>
      <c r="E91" s="67">
        <f t="shared" si="1"/>
        <v>0</v>
      </c>
      <c r="F91" s="67">
        <f t="shared" si="1"/>
        <v>0</v>
      </c>
      <c r="G91" s="67">
        <f t="shared" si="1"/>
        <v>30</v>
      </c>
      <c r="H91" s="67">
        <f t="shared" si="1"/>
        <v>0</v>
      </c>
      <c r="I91" s="67">
        <f t="shared" si="1"/>
        <v>2</v>
      </c>
      <c r="J91" s="67">
        <f t="shared" si="1"/>
        <v>1</v>
      </c>
      <c r="K91" s="14">
        <f t="shared" si="1"/>
        <v>98</v>
      </c>
    </row>
    <row r="92" spans="1:11" x14ac:dyDescent="0.3">
      <c r="A92" s="78" t="s">
        <v>505</v>
      </c>
      <c r="B92" s="134" t="s">
        <v>499</v>
      </c>
      <c r="C92" s="67">
        <f t="shared" si="1"/>
        <v>103</v>
      </c>
      <c r="D92" s="67">
        <f t="shared" si="1"/>
        <v>14</v>
      </c>
      <c r="E92" s="67">
        <f t="shared" si="1"/>
        <v>0</v>
      </c>
      <c r="F92" s="67">
        <f t="shared" si="1"/>
        <v>0</v>
      </c>
      <c r="G92" s="67">
        <f t="shared" si="1"/>
        <v>64</v>
      </c>
      <c r="H92" s="67">
        <f t="shared" si="1"/>
        <v>34</v>
      </c>
      <c r="I92" s="67">
        <f t="shared" si="1"/>
        <v>1</v>
      </c>
      <c r="J92" s="67">
        <f t="shared" si="1"/>
        <v>5</v>
      </c>
      <c r="K92" s="14">
        <f t="shared" si="1"/>
        <v>221</v>
      </c>
    </row>
    <row r="93" spans="1:11" x14ac:dyDescent="0.3">
      <c r="A93" s="78" t="s">
        <v>512</v>
      </c>
      <c r="B93" s="134" t="s">
        <v>500</v>
      </c>
      <c r="C93" s="67">
        <f t="shared" si="1"/>
        <v>0</v>
      </c>
      <c r="D93" s="67">
        <f t="shared" si="1"/>
        <v>0</v>
      </c>
      <c r="E93" s="67">
        <f t="shared" si="1"/>
        <v>0</v>
      </c>
      <c r="F93" s="67">
        <f t="shared" si="1"/>
        <v>0</v>
      </c>
      <c r="G93" s="67">
        <f t="shared" si="1"/>
        <v>0</v>
      </c>
      <c r="H93" s="67">
        <f t="shared" si="1"/>
        <v>0</v>
      </c>
      <c r="I93" s="67">
        <f t="shared" si="1"/>
        <v>0</v>
      </c>
      <c r="J93" s="67">
        <f t="shared" si="1"/>
        <v>0</v>
      </c>
      <c r="K93" s="14">
        <f t="shared" si="1"/>
        <v>0</v>
      </c>
    </row>
    <row r="94" spans="1:11" x14ac:dyDescent="0.3">
      <c r="A94" s="78" t="s">
        <v>513</v>
      </c>
      <c r="B94" s="134" t="s">
        <v>501</v>
      </c>
      <c r="C94" s="67">
        <f t="shared" si="1"/>
        <v>0</v>
      </c>
      <c r="D94" s="67">
        <f t="shared" si="1"/>
        <v>0</v>
      </c>
      <c r="E94" s="67">
        <f t="shared" si="1"/>
        <v>0</v>
      </c>
      <c r="F94" s="67">
        <f t="shared" si="1"/>
        <v>0</v>
      </c>
      <c r="G94" s="67">
        <f t="shared" si="1"/>
        <v>0</v>
      </c>
      <c r="H94" s="67">
        <f t="shared" si="1"/>
        <v>0</v>
      </c>
      <c r="I94" s="67">
        <f t="shared" si="1"/>
        <v>0</v>
      </c>
      <c r="J94" s="67">
        <f t="shared" si="1"/>
        <v>0</v>
      </c>
      <c r="K94" s="14">
        <f t="shared" si="1"/>
        <v>0</v>
      </c>
    </row>
    <row r="95" spans="1:11" x14ac:dyDescent="0.3">
      <c r="A95" s="78" t="s">
        <v>514</v>
      </c>
      <c r="B95" s="134" t="s">
        <v>502</v>
      </c>
      <c r="C95" s="67">
        <f t="shared" si="1"/>
        <v>27</v>
      </c>
      <c r="D95" s="67">
        <f t="shared" si="1"/>
        <v>38</v>
      </c>
      <c r="E95" s="67">
        <f t="shared" si="1"/>
        <v>0</v>
      </c>
      <c r="F95" s="67">
        <f t="shared" si="1"/>
        <v>0</v>
      </c>
      <c r="G95" s="67">
        <f t="shared" si="1"/>
        <v>7</v>
      </c>
      <c r="H95" s="67">
        <f t="shared" si="1"/>
        <v>29</v>
      </c>
      <c r="I95" s="67">
        <f t="shared" si="1"/>
        <v>0</v>
      </c>
      <c r="J95" s="67">
        <f t="shared" si="1"/>
        <v>0</v>
      </c>
      <c r="K95" s="14">
        <f t="shared" si="1"/>
        <v>101</v>
      </c>
    </row>
    <row r="96" spans="1:11" ht="13.5" thickBot="1" x14ac:dyDescent="0.35">
      <c r="A96" s="78" t="s">
        <v>504</v>
      </c>
      <c r="B96" s="134" t="s">
        <v>503</v>
      </c>
      <c r="C96" s="67">
        <f t="shared" si="1"/>
        <v>0</v>
      </c>
      <c r="D96" s="67">
        <f t="shared" si="1"/>
        <v>0</v>
      </c>
      <c r="E96" s="67">
        <f t="shared" si="1"/>
        <v>0</v>
      </c>
      <c r="F96" s="67">
        <f t="shared" si="1"/>
        <v>0</v>
      </c>
      <c r="G96" s="67">
        <f t="shared" si="1"/>
        <v>0</v>
      </c>
      <c r="H96" s="67">
        <f t="shared" si="1"/>
        <v>0</v>
      </c>
      <c r="I96" s="67">
        <f t="shared" si="1"/>
        <v>0</v>
      </c>
      <c r="J96" s="67">
        <f t="shared" si="1"/>
        <v>0</v>
      </c>
      <c r="K96" s="14">
        <f t="shared" si="1"/>
        <v>0</v>
      </c>
    </row>
    <row r="97" spans="1:11" x14ac:dyDescent="0.3">
      <c r="A97" s="99" t="s">
        <v>654</v>
      </c>
      <c r="B97" s="100" t="s">
        <v>85</v>
      </c>
      <c r="C97" s="101">
        <f>SUM(C17,C33,C49,C65,C81)</f>
        <v>544</v>
      </c>
      <c r="D97" s="101">
        <f t="shared" si="1"/>
        <v>193</v>
      </c>
      <c r="E97" s="101">
        <f t="shared" si="1"/>
        <v>85</v>
      </c>
      <c r="F97" s="101">
        <f t="shared" si="1"/>
        <v>16</v>
      </c>
      <c r="G97" s="101">
        <f t="shared" si="1"/>
        <v>211</v>
      </c>
      <c r="H97" s="101">
        <f t="shared" si="1"/>
        <v>137</v>
      </c>
      <c r="I97" s="101">
        <f t="shared" si="1"/>
        <v>17</v>
      </c>
      <c r="J97" s="101">
        <f t="shared" si="1"/>
        <v>8</v>
      </c>
      <c r="K97" s="102">
        <f>SUM(C97:J97)</f>
        <v>1211</v>
      </c>
    </row>
    <row r="98" spans="1:11" x14ac:dyDescent="0.3">
      <c r="A98" s="10" t="s">
        <v>70</v>
      </c>
      <c r="B98" s="69" t="s">
        <v>85</v>
      </c>
      <c r="C98" s="8">
        <f>SUM(C18,C34,C50,C66,C82)</f>
        <v>343</v>
      </c>
      <c r="D98" s="8">
        <f t="shared" si="1"/>
        <v>155</v>
      </c>
      <c r="E98" s="8">
        <f t="shared" si="1"/>
        <v>74</v>
      </c>
      <c r="F98" s="8">
        <f t="shared" si="1"/>
        <v>16</v>
      </c>
      <c r="G98" s="8">
        <f t="shared" si="1"/>
        <v>145</v>
      </c>
      <c r="H98" s="8">
        <f t="shared" si="1"/>
        <v>91</v>
      </c>
      <c r="I98" s="8">
        <f t="shared" si="1"/>
        <v>8</v>
      </c>
      <c r="J98" s="8">
        <f t="shared" si="1"/>
        <v>3</v>
      </c>
      <c r="K98" s="14">
        <f>SUM(C98:J98)</f>
        <v>835</v>
      </c>
    </row>
    <row r="99" spans="1:11" ht="13.5" thickBot="1" x14ac:dyDescent="0.35">
      <c r="A99" s="27" t="s">
        <v>71</v>
      </c>
      <c r="B99" s="70" t="s">
        <v>85</v>
      </c>
      <c r="C99" s="53">
        <f>SUM(C19,C35,C51,C67,C83)</f>
        <v>20</v>
      </c>
      <c r="D99" s="53">
        <f t="shared" si="1"/>
        <v>1</v>
      </c>
      <c r="E99" s="53">
        <f t="shared" si="1"/>
        <v>0</v>
      </c>
      <c r="F99" s="53">
        <f t="shared" si="1"/>
        <v>1</v>
      </c>
      <c r="G99" s="53">
        <f t="shared" si="1"/>
        <v>5</v>
      </c>
      <c r="H99" s="53">
        <f t="shared" si="1"/>
        <v>0</v>
      </c>
      <c r="I99" s="53">
        <f t="shared" si="1"/>
        <v>2</v>
      </c>
      <c r="J99" s="53">
        <f t="shared" si="1"/>
        <v>1</v>
      </c>
      <c r="K99" s="15">
        <f>SUM(C99:J99)</f>
        <v>30</v>
      </c>
    </row>
    <row r="101" spans="1:11" x14ac:dyDescent="0.3">
      <c r="A101" s="596" t="s">
        <v>112</v>
      </c>
      <c r="B101" s="596"/>
      <c r="C101" s="596"/>
      <c r="D101" s="596"/>
      <c r="E101" s="596"/>
      <c r="F101" s="596"/>
      <c r="G101" s="596"/>
      <c r="H101" s="596"/>
      <c r="I101" s="596"/>
      <c r="J101" s="596"/>
      <c r="K101" s="596"/>
    </row>
    <row r="102" spans="1:11" x14ac:dyDescent="0.3">
      <c r="A102" s="596" t="s">
        <v>127</v>
      </c>
      <c r="B102" s="596"/>
      <c r="C102" s="596"/>
      <c r="D102" s="596"/>
      <c r="E102" s="596"/>
      <c r="F102" s="596"/>
      <c r="G102" s="596"/>
      <c r="H102" s="596"/>
      <c r="I102" s="596"/>
      <c r="J102" s="596"/>
      <c r="K102" s="596"/>
    </row>
  </sheetData>
  <mergeCells count="19">
    <mergeCell ref="A102:K102"/>
    <mergeCell ref="C68:K68"/>
    <mergeCell ref="C69:K69"/>
    <mergeCell ref="C84:K84"/>
    <mergeCell ref="C85:K85"/>
    <mergeCell ref="A101:K101"/>
    <mergeCell ref="C52:K52"/>
    <mergeCell ref="C53:K53"/>
    <mergeCell ref="I2:J2"/>
    <mergeCell ref="A1:K1"/>
    <mergeCell ref="C2:D2"/>
    <mergeCell ref="E2:F2"/>
    <mergeCell ref="G2:H2"/>
    <mergeCell ref="A2:A3"/>
    <mergeCell ref="C5:K5"/>
    <mergeCell ref="C4:K4"/>
    <mergeCell ref="C20:K20"/>
    <mergeCell ref="C36:K36"/>
    <mergeCell ref="C37:K37"/>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87"/>
  <sheetViews>
    <sheetView topLeftCell="A46" zoomScaleNormal="100" workbookViewId="0">
      <selection activeCell="E53" sqref="E53"/>
    </sheetView>
  </sheetViews>
  <sheetFormatPr defaultColWidth="9.08984375" defaultRowHeight="13" x14ac:dyDescent="0.3"/>
  <cols>
    <col min="1" max="1" width="47.90625" style="2" customWidth="1"/>
    <col min="2" max="2" width="6.6328125" style="3" customWidth="1"/>
    <col min="3" max="3" width="10.453125" style="3" customWidth="1"/>
    <col min="4" max="4" width="8.36328125" style="1" customWidth="1"/>
    <col min="5" max="5" width="7.453125" style="1" customWidth="1"/>
    <col min="6" max="7" width="9.08984375" style="1" customWidth="1"/>
    <col min="8" max="8" width="8.54296875" style="1" customWidth="1"/>
    <col min="9" max="9" width="7.453125" style="1" customWidth="1"/>
    <col min="10" max="12" width="8.6328125" style="1" customWidth="1"/>
    <col min="13" max="13" width="8.08984375" style="1" customWidth="1"/>
    <col min="14" max="15" width="8.54296875" style="1" customWidth="1"/>
    <col min="16" max="16" width="8.08984375" style="1" customWidth="1"/>
    <col min="17" max="16384" width="9.08984375" style="1"/>
  </cols>
  <sheetData>
    <row r="1" spans="1:23" ht="42.75" customHeight="1" x14ac:dyDescent="0.35">
      <c r="A1" s="499" t="s">
        <v>378</v>
      </c>
      <c r="B1" s="500"/>
      <c r="C1" s="500"/>
      <c r="D1" s="500"/>
      <c r="E1" s="500"/>
      <c r="F1" s="500"/>
      <c r="G1" s="500"/>
      <c r="H1" s="500"/>
      <c r="I1" s="500"/>
      <c r="J1" s="500"/>
      <c r="K1" s="500"/>
      <c r="L1" s="500"/>
      <c r="M1" s="500"/>
      <c r="N1" s="500"/>
      <c r="O1" s="500"/>
      <c r="P1" s="500"/>
      <c r="Q1" s="500"/>
      <c r="R1" s="502"/>
      <c r="T1" s="47"/>
      <c r="U1" s="46"/>
      <c r="V1" s="46"/>
      <c r="W1" s="46"/>
    </row>
    <row r="2" spans="1:23" s="4" customFormat="1" ht="38.25" customHeight="1" x14ac:dyDescent="0.3">
      <c r="A2" s="618" t="s">
        <v>597</v>
      </c>
      <c r="B2" s="619"/>
      <c r="C2" s="603" t="s">
        <v>0</v>
      </c>
      <c r="D2" s="616"/>
      <c r="E2" s="616"/>
      <c r="F2" s="604"/>
      <c r="G2" s="603" t="s">
        <v>2</v>
      </c>
      <c r="H2" s="616"/>
      <c r="I2" s="616"/>
      <c r="J2" s="604"/>
      <c r="K2" s="603" t="s">
        <v>1</v>
      </c>
      <c r="L2" s="616"/>
      <c r="M2" s="616"/>
      <c r="N2" s="604"/>
      <c r="O2" s="603" t="s">
        <v>3</v>
      </c>
      <c r="P2" s="616"/>
      <c r="Q2" s="616"/>
      <c r="R2" s="617"/>
    </row>
    <row r="3" spans="1:23" s="4" customFormat="1" ht="51.75" customHeight="1" thickBot="1" x14ac:dyDescent="0.35">
      <c r="A3" s="620"/>
      <c r="B3" s="621"/>
      <c r="C3" s="77" t="s">
        <v>444</v>
      </c>
      <c r="D3" s="77" t="s">
        <v>12</v>
      </c>
      <c r="E3" s="77" t="s">
        <v>72</v>
      </c>
      <c r="F3" s="77" t="s">
        <v>73</v>
      </c>
      <c r="G3" s="77" t="s">
        <v>444</v>
      </c>
      <c r="H3" s="77" t="s">
        <v>12</v>
      </c>
      <c r="I3" s="77" t="s">
        <v>72</v>
      </c>
      <c r="J3" s="77" t="s">
        <v>73</v>
      </c>
      <c r="K3" s="77" t="s">
        <v>444</v>
      </c>
      <c r="L3" s="77" t="s">
        <v>12</v>
      </c>
      <c r="M3" s="77" t="s">
        <v>72</v>
      </c>
      <c r="N3" s="77" t="s">
        <v>73</v>
      </c>
      <c r="O3" s="77" t="s">
        <v>444</v>
      </c>
      <c r="P3" s="77" t="s">
        <v>12</v>
      </c>
      <c r="Q3" s="77" t="s">
        <v>72</v>
      </c>
      <c r="R3" s="284" t="s">
        <v>73</v>
      </c>
    </row>
    <row r="4" spans="1:23" s="5" customFormat="1" x14ac:dyDescent="0.3">
      <c r="A4" s="183" t="s">
        <v>598</v>
      </c>
      <c r="B4" s="184"/>
      <c r="C4" s="530"/>
      <c r="D4" s="531"/>
      <c r="E4" s="531"/>
      <c r="F4" s="531"/>
      <c r="G4" s="531"/>
      <c r="H4" s="531"/>
      <c r="I4" s="531"/>
      <c r="J4" s="531"/>
      <c r="K4" s="531"/>
      <c r="L4" s="531"/>
      <c r="M4" s="531"/>
      <c r="N4" s="531"/>
      <c r="O4" s="531"/>
      <c r="P4" s="531"/>
      <c r="Q4" s="531"/>
      <c r="R4" s="532"/>
    </row>
    <row r="5" spans="1:23" s="2" customFormat="1" x14ac:dyDescent="0.3">
      <c r="A5" s="132" t="s">
        <v>492</v>
      </c>
      <c r="B5" s="133" t="s">
        <v>491</v>
      </c>
      <c r="C5" s="140"/>
      <c r="D5" s="141"/>
      <c r="E5" s="141"/>
      <c r="F5" s="141"/>
      <c r="G5" s="141"/>
      <c r="H5" s="141"/>
      <c r="I5" s="141"/>
      <c r="J5" s="141"/>
      <c r="K5" s="141"/>
      <c r="L5" s="141"/>
      <c r="M5" s="141"/>
      <c r="N5" s="141"/>
      <c r="O5" s="141"/>
      <c r="P5" s="141"/>
      <c r="Q5" s="141"/>
      <c r="R5" s="142"/>
    </row>
    <row r="6" spans="1:23" x14ac:dyDescent="0.3">
      <c r="A6" s="78" t="s">
        <v>506</v>
      </c>
      <c r="B6" s="134" t="s">
        <v>493</v>
      </c>
      <c r="C6" s="103">
        <v>0</v>
      </c>
      <c r="D6" s="103">
        <v>0</v>
      </c>
      <c r="E6" s="103">
        <v>0</v>
      </c>
      <c r="F6" s="103">
        <v>0</v>
      </c>
      <c r="G6" s="103">
        <v>0</v>
      </c>
      <c r="H6" s="103">
        <v>0</v>
      </c>
      <c r="I6" s="103">
        <v>0</v>
      </c>
      <c r="J6" s="103">
        <v>0</v>
      </c>
      <c r="K6" s="103">
        <v>0</v>
      </c>
      <c r="L6" s="103">
        <v>0</v>
      </c>
      <c r="M6" s="103">
        <v>0</v>
      </c>
      <c r="N6" s="103">
        <v>0</v>
      </c>
      <c r="O6" s="103">
        <v>0</v>
      </c>
      <c r="P6" s="103">
        <v>0</v>
      </c>
      <c r="Q6" s="103">
        <v>0</v>
      </c>
      <c r="R6" s="103">
        <v>0</v>
      </c>
    </row>
    <row r="7" spans="1:23" x14ac:dyDescent="0.3">
      <c r="A7" s="78" t="s">
        <v>507</v>
      </c>
      <c r="B7" s="134" t="s">
        <v>494</v>
      </c>
      <c r="C7" s="103">
        <v>1970</v>
      </c>
      <c r="D7" s="103">
        <v>2476</v>
      </c>
      <c r="E7" s="103">
        <v>692</v>
      </c>
      <c r="F7" s="103">
        <v>480</v>
      </c>
      <c r="G7" s="103">
        <v>292</v>
      </c>
      <c r="H7" s="103">
        <v>296</v>
      </c>
      <c r="I7" s="103">
        <v>182</v>
      </c>
      <c r="J7" s="103">
        <v>137</v>
      </c>
      <c r="K7" s="103">
        <v>480</v>
      </c>
      <c r="L7" s="103">
        <v>541</v>
      </c>
      <c r="M7" s="103">
        <v>226</v>
      </c>
      <c r="N7" s="103">
        <v>193</v>
      </c>
      <c r="O7" s="103">
        <v>7</v>
      </c>
      <c r="P7" s="103">
        <v>7</v>
      </c>
      <c r="Q7" s="103">
        <v>3</v>
      </c>
      <c r="R7" s="103">
        <v>3</v>
      </c>
    </row>
    <row r="8" spans="1:23" x14ac:dyDescent="0.3">
      <c r="A8" s="78" t="s">
        <v>508</v>
      </c>
      <c r="B8" s="134" t="s">
        <v>495</v>
      </c>
      <c r="C8" s="103">
        <v>390</v>
      </c>
      <c r="D8" s="103">
        <v>428</v>
      </c>
      <c r="E8" s="103">
        <v>166</v>
      </c>
      <c r="F8" s="103">
        <v>126</v>
      </c>
      <c r="G8" s="103">
        <v>0</v>
      </c>
      <c r="H8" s="103">
        <v>0</v>
      </c>
      <c r="I8" s="103">
        <v>0</v>
      </c>
      <c r="J8" s="103">
        <v>0</v>
      </c>
      <c r="K8" s="103">
        <v>19</v>
      </c>
      <c r="L8" s="103">
        <v>21</v>
      </c>
      <c r="M8" s="103">
        <v>9</v>
      </c>
      <c r="N8" s="103">
        <v>8</v>
      </c>
      <c r="O8" s="103">
        <v>9</v>
      </c>
      <c r="P8" s="103">
        <v>9</v>
      </c>
      <c r="Q8" s="103">
        <v>5</v>
      </c>
      <c r="R8" s="103">
        <v>5</v>
      </c>
    </row>
    <row r="9" spans="1:23" x14ac:dyDescent="0.3">
      <c r="A9" s="78" t="s">
        <v>509</v>
      </c>
      <c r="B9" s="134" t="s">
        <v>496</v>
      </c>
      <c r="C9" s="103">
        <v>0</v>
      </c>
      <c r="D9" s="103">
        <v>0</v>
      </c>
      <c r="E9" s="103">
        <v>0</v>
      </c>
      <c r="F9" s="103">
        <v>0</v>
      </c>
      <c r="G9" s="103">
        <v>0</v>
      </c>
      <c r="H9" s="103">
        <v>0</v>
      </c>
      <c r="I9" s="103">
        <v>0</v>
      </c>
      <c r="J9" s="103">
        <v>0</v>
      </c>
      <c r="K9" s="103">
        <v>0</v>
      </c>
      <c r="L9" s="103">
        <v>0</v>
      </c>
      <c r="M9" s="103">
        <v>0</v>
      </c>
      <c r="N9" s="103">
        <v>0</v>
      </c>
      <c r="O9" s="103">
        <v>0</v>
      </c>
      <c r="P9" s="103">
        <v>0</v>
      </c>
      <c r="Q9" s="103">
        <v>0</v>
      </c>
      <c r="R9" s="103">
        <v>0</v>
      </c>
    </row>
    <row r="10" spans="1:23" x14ac:dyDescent="0.3">
      <c r="A10" s="78" t="s">
        <v>510</v>
      </c>
      <c r="B10" s="134" t="s">
        <v>497</v>
      </c>
      <c r="C10" s="103">
        <v>0</v>
      </c>
      <c r="D10" s="103">
        <v>0</v>
      </c>
      <c r="E10" s="103">
        <v>0</v>
      </c>
      <c r="F10" s="103">
        <v>0</v>
      </c>
      <c r="G10" s="103">
        <v>0</v>
      </c>
      <c r="H10" s="103">
        <v>0</v>
      </c>
      <c r="I10" s="103">
        <v>0</v>
      </c>
      <c r="J10" s="103">
        <v>0</v>
      </c>
      <c r="K10" s="103">
        <v>0</v>
      </c>
      <c r="L10" s="103">
        <v>0</v>
      </c>
      <c r="M10" s="103">
        <v>0</v>
      </c>
      <c r="N10" s="103">
        <v>0</v>
      </c>
      <c r="O10" s="103">
        <v>0</v>
      </c>
      <c r="P10" s="103">
        <v>0</v>
      </c>
      <c r="Q10" s="103">
        <v>0</v>
      </c>
      <c r="R10" s="103">
        <v>0</v>
      </c>
    </row>
    <row r="11" spans="1:23" x14ac:dyDescent="0.3">
      <c r="A11" s="78" t="s">
        <v>511</v>
      </c>
      <c r="B11" s="134" t="s">
        <v>498</v>
      </c>
      <c r="C11" s="103">
        <v>0</v>
      </c>
      <c r="D11" s="103">
        <v>0</v>
      </c>
      <c r="E11" s="103">
        <v>0</v>
      </c>
      <c r="F11" s="103">
        <v>0</v>
      </c>
      <c r="G11" s="103">
        <v>0</v>
      </c>
      <c r="H11" s="103">
        <v>0</v>
      </c>
      <c r="I11" s="103">
        <v>0</v>
      </c>
      <c r="J11" s="103">
        <v>0</v>
      </c>
      <c r="K11" s="103">
        <v>0</v>
      </c>
      <c r="L11" s="103">
        <v>0</v>
      </c>
      <c r="M11" s="103">
        <v>0</v>
      </c>
      <c r="N11" s="103">
        <v>0</v>
      </c>
      <c r="O11" s="103">
        <v>0</v>
      </c>
      <c r="P11" s="103">
        <v>0</v>
      </c>
      <c r="Q11" s="103">
        <v>0</v>
      </c>
      <c r="R11" s="103">
        <v>0</v>
      </c>
    </row>
    <row r="12" spans="1:23" x14ac:dyDescent="0.3">
      <c r="A12" s="78" t="s">
        <v>505</v>
      </c>
      <c r="B12" s="134" t="s">
        <v>499</v>
      </c>
      <c r="C12" s="103">
        <v>0</v>
      </c>
      <c r="D12" s="103">
        <v>0</v>
      </c>
      <c r="E12" s="103">
        <v>0</v>
      </c>
      <c r="F12" s="103">
        <v>0</v>
      </c>
      <c r="G12" s="103">
        <v>0</v>
      </c>
      <c r="H12" s="103">
        <v>0</v>
      </c>
      <c r="I12" s="103">
        <v>0</v>
      </c>
      <c r="J12" s="103">
        <v>0</v>
      </c>
      <c r="K12" s="103">
        <v>0</v>
      </c>
      <c r="L12" s="103">
        <v>0</v>
      </c>
      <c r="M12" s="103">
        <v>0</v>
      </c>
      <c r="N12" s="103">
        <v>0</v>
      </c>
      <c r="O12" s="103">
        <v>0</v>
      </c>
      <c r="P12" s="103">
        <v>0</v>
      </c>
      <c r="Q12" s="103">
        <v>0</v>
      </c>
      <c r="R12" s="103">
        <v>0</v>
      </c>
    </row>
    <row r="13" spans="1:23" x14ac:dyDescent="0.3">
      <c r="A13" s="78" t="s">
        <v>512</v>
      </c>
      <c r="B13" s="134" t="s">
        <v>500</v>
      </c>
      <c r="C13" s="103">
        <v>0</v>
      </c>
      <c r="D13" s="103">
        <v>0</v>
      </c>
      <c r="E13" s="103">
        <v>0</v>
      </c>
      <c r="F13" s="103">
        <v>0</v>
      </c>
      <c r="G13" s="103">
        <v>0</v>
      </c>
      <c r="H13" s="103">
        <v>0</v>
      </c>
      <c r="I13" s="103">
        <v>0</v>
      </c>
      <c r="J13" s="103">
        <v>0</v>
      </c>
      <c r="K13" s="103">
        <v>0</v>
      </c>
      <c r="L13" s="103">
        <v>0</v>
      </c>
      <c r="M13" s="103">
        <v>0</v>
      </c>
      <c r="N13" s="103">
        <v>0</v>
      </c>
      <c r="O13" s="103">
        <v>0</v>
      </c>
      <c r="P13" s="103">
        <v>0</v>
      </c>
      <c r="Q13" s="103">
        <v>0</v>
      </c>
      <c r="R13" s="103">
        <v>0</v>
      </c>
    </row>
    <row r="14" spans="1:23" x14ac:dyDescent="0.3">
      <c r="A14" s="78" t="s">
        <v>513</v>
      </c>
      <c r="B14" s="134" t="s">
        <v>501</v>
      </c>
      <c r="C14" s="103">
        <v>0</v>
      </c>
      <c r="D14" s="103">
        <v>0</v>
      </c>
      <c r="E14" s="103">
        <v>0</v>
      </c>
      <c r="F14" s="103">
        <v>0</v>
      </c>
      <c r="G14" s="103">
        <v>0</v>
      </c>
      <c r="H14" s="103">
        <v>0</v>
      </c>
      <c r="I14" s="103">
        <v>0</v>
      </c>
      <c r="J14" s="103">
        <v>0</v>
      </c>
      <c r="K14" s="103">
        <v>0</v>
      </c>
      <c r="L14" s="103">
        <v>0</v>
      </c>
      <c r="M14" s="103">
        <v>0</v>
      </c>
      <c r="N14" s="103">
        <v>0</v>
      </c>
      <c r="O14" s="103">
        <v>0</v>
      </c>
      <c r="P14" s="103">
        <v>0</v>
      </c>
      <c r="Q14" s="103">
        <v>0</v>
      </c>
      <c r="R14" s="103">
        <v>0</v>
      </c>
    </row>
    <row r="15" spans="1:23" x14ac:dyDescent="0.3">
      <c r="A15" s="78" t="s">
        <v>514</v>
      </c>
      <c r="B15" s="134" t="s">
        <v>502</v>
      </c>
      <c r="C15" s="103">
        <v>522</v>
      </c>
      <c r="D15" s="103">
        <v>532</v>
      </c>
      <c r="E15" s="103">
        <v>113</v>
      </c>
      <c r="F15" s="103">
        <v>92</v>
      </c>
      <c r="G15" s="103">
        <v>0</v>
      </c>
      <c r="H15" s="103">
        <v>0</v>
      </c>
      <c r="I15" s="103">
        <v>0</v>
      </c>
      <c r="J15" s="103">
        <v>0</v>
      </c>
      <c r="K15" s="103">
        <v>0</v>
      </c>
      <c r="L15" s="103">
        <v>0</v>
      </c>
      <c r="M15" s="103">
        <v>0</v>
      </c>
      <c r="N15" s="103">
        <v>0</v>
      </c>
      <c r="O15" s="103">
        <v>0</v>
      </c>
      <c r="P15" s="103">
        <v>0</v>
      </c>
      <c r="Q15" s="103">
        <v>0</v>
      </c>
      <c r="R15" s="103">
        <v>0</v>
      </c>
    </row>
    <row r="16" spans="1:23" x14ac:dyDescent="0.3">
      <c r="A16" s="78" t="s">
        <v>504</v>
      </c>
      <c r="B16" s="134" t="s">
        <v>503</v>
      </c>
      <c r="C16" s="103">
        <v>0</v>
      </c>
      <c r="D16" s="103">
        <v>0</v>
      </c>
      <c r="E16" s="103">
        <v>0</v>
      </c>
      <c r="F16" s="103">
        <v>0</v>
      </c>
      <c r="G16" s="103">
        <v>0</v>
      </c>
      <c r="H16" s="103">
        <v>0</v>
      </c>
      <c r="I16" s="103">
        <v>0</v>
      </c>
      <c r="J16" s="103">
        <v>0</v>
      </c>
      <c r="K16" s="103">
        <v>0</v>
      </c>
      <c r="L16" s="103">
        <v>0</v>
      </c>
      <c r="M16" s="103">
        <v>0</v>
      </c>
      <c r="N16" s="103">
        <v>0</v>
      </c>
      <c r="O16" s="103">
        <v>0</v>
      </c>
      <c r="P16" s="103">
        <v>0</v>
      </c>
      <c r="Q16" s="103">
        <v>0</v>
      </c>
      <c r="R16" s="103">
        <v>0</v>
      </c>
    </row>
    <row r="17" spans="1:18" x14ac:dyDescent="0.3">
      <c r="A17" s="135" t="s">
        <v>84</v>
      </c>
      <c r="B17" s="136" t="s">
        <v>85</v>
      </c>
      <c r="C17" s="143">
        <v>2882</v>
      </c>
      <c r="D17" s="144">
        <v>3436</v>
      </c>
      <c r="E17" s="144">
        <v>971</v>
      </c>
      <c r="F17" s="144">
        <v>698</v>
      </c>
      <c r="G17" s="144">
        <v>292</v>
      </c>
      <c r="H17" s="144">
        <v>296</v>
      </c>
      <c r="I17" s="144">
        <v>182</v>
      </c>
      <c r="J17" s="144">
        <v>137</v>
      </c>
      <c r="K17" s="144">
        <v>499</v>
      </c>
      <c r="L17" s="144">
        <v>562</v>
      </c>
      <c r="M17" s="144">
        <v>235</v>
      </c>
      <c r="N17" s="144">
        <v>201</v>
      </c>
      <c r="O17" s="144">
        <v>16</v>
      </c>
      <c r="P17" s="144">
        <v>16</v>
      </c>
      <c r="Q17" s="144">
        <v>8</v>
      </c>
      <c r="R17" s="145">
        <v>8</v>
      </c>
    </row>
    <row r="18" spans="1:18" s="5" customFormat="1" x14ac:dyDescent="0.3">
      <c r="A18" s="173" t="s">
        <v>599</v>
      </c>
      <c r="B18" s="174"/>
      <c r="C18" s="512"/>
      <c r="D18" s="513"/>
      <c r="E18" s="513"/>
      <c r="F18" s="513"/>
      <c r="G18" s="513"/>
      <c r="H18" s="513"/>
      <c r="I18" s="513"/>
      <c r="J18" s="513"/>
      <c r="K18" s="513"/>
      <c r="L18" s="513"/>
      <c r="M18" s="513"/>
      <c r="N18" s="513"/>
      <c r="O18" s="513"/>
      <c r="P18" s="513"/>
      <c r="Q18" s="513"/>
      <c r="R18" s="514"/>
    </row>
    <row r="19" spans="1:18" s="2" customFormat="1" x14ac:dyDescent="0.3">
      <c r="A19" s="132" t="s">
        <v>492</v>
      </c>
      <c r="B19" s="133" t="s">
        <v>491</v>
      </c>
      <c r="C19" s="140"/>
      <c r="D19" s="141"/>
      <c r="E19" s="141"/>
      <c r="F19" s="141"/>
      <c r="G19" s="141"/>
      <c r="H19" s="141"/>
      <c r="I19" s="141"/>
      <c r="J19" s="141"/>
      <c r="K19" s="141"/>
      <c r="L19" s="141"/>
      <c r="M19" s="141"/>
      <c r="N19" s="141"/>
      <c r="O19" s="141"/>
      <c r="P19" s="141"/>
      <c r="Q19" s="141"/>
      <c r="R19" s="142"/>
    </row>
    <row r="20" spans="1:18" x14ac:dyDescent="0.3">
      <c r="A20" s="78" t="s">
        <v>506</v>
      </c>
      <c r="B20" s="134" t="s">
        <v>493</v>
      </c>
      <c r="C20" s="103">
        <v>0</v>
      </c>
      <c r="D20" s="103">
        <v>0</v>
      </c>
      <c r="E20" s="103">
        <v>0</v>
      </c>
      <c r="F20" s="103">
        <v>0</v>
      </c>
      <c r="G20" s="103">
        <v>0</v>
      </c>
      <c r="H20" s="103">
        <v>0</v>
      </c>
      <c r="I20" s="103">
        <v>0</v>
      </c>
      <c r="J20" s="103">
        <v>0</v>
      </c>
      <c r="K20" s="103">
        <v>0</v>
      </c>
      <c r="L20" s="103">
        <v>0</v>
      </c>
      <c r="M20" s="103">
        <v>0</v>
      </c>
      <c r="N20" s="103">
        <v>0</v>
      </c>
      <c r="O20" s="103">
        <v>0</v>
      </c>
      <c r="P20" s="103">
        <v>0</v>
      </c>
      <c r="Q20" s="103">
        <v>0</v>
      </c>
      <c r="R20" s="103">
        <v>0</v>
      </c>
    </row>
    <row r="21" spans="1:18" x14ac:dyDescent="0.3">
      <c r="A21" s="78" t="s">
        <v>507</v>
      </c>
      <c r="B21" s="134" t="s">
        <v>494</v>
      </c>
      <c r="C21" s="103">
        <v>0</v>
      </c>
      <c r="D21" s="103">
        <v>0</v>
      </c>
      <c r="E21" s="103">
        <v>0</v>
      </c>
      <c r="F21" s="103">
        <v>0</v>
      </c>
      <c r="G21" s="103">
        <v>0</v>
      </c>
      <c r="H21" s="103">
        <v>0</v>
      </c>
      <c r="I21" s="103">
        <v>0</v>
      </c>
      <c r="J21" s="103">
        <v>0</v>
      </c>
      <c r="K21" s="103">
        <v>0</v>
      </c>
      <c r="L21" s="103">
        <v>0</v>
      </c>
      <c r="M21" s="103">
        <v>0</v>
      </c>
      <c r="N21" s="103">
        <v>0</v>
      </c>
      <c r="O21" s="103">
        <v>0</v>
      </c>
      <c r="P21" s="103">
        <v>0</v>
      </c>
      <c r="Q21" s="103">
        <v>0</v>
      </c>
      <c r="R21" s="103">
        <v>0</v>
      </c>
    </row>
    <row r="22" spans="1:18" x14ac:dyDescent="0.3">
      <c r="A22" s="78" t="s">
        <v>508</v>
      </c>
      <c r="B22" s="134" t="s">
        <v>495</v>
      </c>
      <c r="C22" s="103">
        <v>0</v>
      </c>
      <c r="D22" s="103">
        <v>0</v>
      </c>
      <c r="E22" s="103">
        <v>0</v>
      </c>
      <c r="F22" s="103">
        <v>0</v>
      </c>
      <c r="G22" s="103">
        <v>0</v>
      </c>
      <c r="H22" s="103">
        <v>0</v>
      </c>
      <c r="I22" s="103">
        <v>0</v>
      </c>
      <c r="J22" s="103">
        <v>0</v>
      </c>
      <c r="K22" s="103">
        <v>0</v>
      </c>
      <c r="L22" s="103">
        <v>0</v>
      </c>
      <c r="M22" s="103">
        <v>0</v>
      </c>
      <c r="N22" s="103">
        <v>0</v>
      </c>
      <c r="O22" s="103">
        <v>0</v>
      </c>
      <c r="P22" s="103">
        <v>0</v>
      </c>
      <c r="Q22" s="103">
        <v>0</v>
      </c>
      <c r="R22" s="103">
        <v>0</v>
      </c>
    </row>
    <row r="23" spans="1:18" x14ac:dyDescent="0.3">
      <c r="A23" s="78" t="s">
        <v>509</v>
      </c>
      <c r="B23" s="134" t="s">
        <v>496</v>
      </c>
      <c r="C23" s="103">
        <v>0</v>
      </c>
      <c r="D23" s="103">
        <v>0</v>
      </c>
      <c r="E23" s="103">
        <v>0</v>
      </c>
      <c r="F23" s="103">
        <v>0</v>
      </c>
      <c r="G23" s="103">
        <v>0</v>
      </c>
      <c r="H23" s="103">
        <v>0</v>
      </c>
      <c r="I23" s="103">
        <v>0</v>
      </c>
      <c r="J23" s="103">
        <v>0</v>
      </c>
      <c r="K23" s="103">
        <v>0</v>
      </c>
      <c r="L23" s="103">
        <v>0</v>
      </c>
      <c r="M23" s="103">
        <v>0</v>
      </c>
      <c r="N23" s="103">
        <v>0</v>
      </c>
      <c r="O23" s="103">
        <v>0</v>
      </c>
      <c r="P23" s="103">
        <v>0</v>
      </c>
      <c r="Q23" s="103">
        <v>0</v>
      </c>
      <c r="R23" s="103">
        <v>0</v>
      </c>
    </row>
    <row r="24" spans="1:18" x14ac:dyDescent="0.3">
      <c r="A24" s="78" t="s">
        <v>510</v>
      </c>
      <c r="B24" s="134" t="s">
        <v>497</v>
      </c>
      <c r="C24" s="103">
        <v>565</v>
      </c>
      <c r="D24" s="103">
        <v>614</v>
      </c>
      <c r="E24" s="103">
        <v>244</v>
      </c>
      <c r="F24" s="103">
        <v>159</v>
      </c>
      <c r="G24" s="103">
        <v>0</v>
      </c>
      <c r="H24" s="103">
        <v>0</v>
      </c>
      <c r="I24" s="103">
        <v>0</v>
      </c>
      <c r="J24" s="103">
        <v>0</v>
      </c>
      <c r="K24" s="103">
        <v>66</v>
      </c>
      <c r="L24" s="103">
        <v>66</v>
      </c>
      <c r="M24" s="103">
        <v>40</v>
      </c>
      <c r="N24" s="103">
        <v>30</v>
      </c>
      <c r="O24" s="103">
        <v>0</v>
      </c>
      <c r="P24" s="103">
        <v>0</v>
      </c>
      <c r="Q24" s="103">
        <v>0</v>
      </c>
      <c r="R24" s="103">
        <v>0</v>
      </c>
    </row>
    <row r="25" spans="1:18" x14ac:dyDescent="0.3">
      <c r="A25" s="78" t="s">
        <v>511</v>
      </c>
      <c r="B25" s="134" t="s">
        <v>498</v>
      </c>
      <c r="C25" s="103">
        <v>0</v>
      </c>
      <c r="D25" s="103">
        <v>0</v>
      </c>
      <c r="E25" s="103">
        <v>0</v>
      </c>
      <c r="F25" s="103">
        <v>0</v>
      </c>
      <c r="G25" s="103">
        <v>0</v>
      </c>
      <c r="H25" s="103">
        <v>0</v>
      </c>
      <c r="I25" s="103">
        <v>0</v>
      </c>
      <c r="J25" s="103">
        <v>0</v>
      </c>
      <c r="K25" s="103">
        <v>0</v>
      </c>
      <c r="L25" s="103">
        <v>0</v>
      </c>
      <c r="M25" s="103">
        <v>0</v>
      </c>
      <c r="N25" s="103">
        <v>0</v>
      </c>
      <c r="O25" s="103">
        <v>0</v>
      </c>
      <c r="P25" s="103">
        <v>0</v>
      </c>
      <c r="Q25" s="103">
        <v>0</v>
      </c>
      <c r="R25" s="103">
        <v>0</v>
      </c>
    </row>
    <row r="26" spans="1:18" x14ac:dyDescent="0.3">
      <c r="A26" s="78" t="s">
        <v>505</v>
      </c>
      <c r="B26" s="134" t="s">
        <v>499</v>
      </c>
      <c r="C26" s="103">
        <v>635</v>
      </c>
      <c r="D26" s="103">
        <v>675</v>
      </c>
      <c r="E26" s="103">
        <v>644</v>
      </c>
      <c r="F26" s="103">
        <v>396</v>
      </c>
      <c r="G26" s="103">
        <v>0</v>
      </c>
      <c r="H26" s="103">
        <v>0</v>
      </c>
      <c r="I26" s="103">
        <v>0</v>
      </c>
      <c r="J26" s="103">
        <v>0</v>
      </c>
      <c r="K26" s="103">
        <v>169</v>
      </c>
      <c r="L26" s="103">
        <v>190</v>
      </c>
      <c r="M26" s="103">
        <v>189</v>
      </c>
      <c r="N26" s="103">
        <v>114</v>
      </c>
      <c r="O26" s="103">
        <v>12</v>
      </c>
      <c r="P26" s="103">
        <v>12</v>
      </c>
      <c r="Q26" s="103">
        <v>9</v>
      </c>
      <c r="R26" s="103">
        <v>9</v>
      </c>
    </row>
    <row r="27" spans="1:18" x14ac:dyDescent="0.3">
      <c r="A27" s="78" t="s">
        <v>512</v>
      </c>
      <c r="B27" s="134" t="s">
        <v>500</v>
      </c>
      <c r="C27" s="103">
        <v>0</v>
      </c>
      <c r="D27" s="103">
        <v>0</v>
      </c>
      <c r="E27" s="103">
        <v>0</v>
      </c>
      <c r="F27" s="103">
        <v>0</v>
      </c>
      <c r="G27" s="103">
        <v>0</v>
      </c>
      <c r="H27" s="103">
        <v>0</v>
      </c>
      <c r="I27" s="103">
        <v>0</v>
      </c>
      <c r="J27" s="103">
        <v>0</v>
      </c>
      <c r="K27" s="103">
        <v>0</v>
      </c>
      <c r="L27" s="103">
        <v>0</v>
      </c>
      <c r="M27" s="103">
        <v>0</v>
      </c>
      <c r="N27" s="103">
        <v>0</v>
      </c>
      <c r="O27" s="103">
        <v>0</v>
      </c>
      <c r="P27" s="103">
        <v>0</v>
      </c>
      <c r="Q27" s="103">
        <v>0</v>
      </c>
      <c r="R27" s="103">
        <v>0</v>
      </c>
    </row>
    <row r="28" spans="1:18" x14ac:dyDescent="0.3">
      <c r="A28" s="78" t="s">
        <v>513</v>
      </c>
      <c r="B28" s="134" t="s">
        <v>501</v>
      </c>
      <c r="C28" s="103">
        <v>0</v>
      </c>
      <c r="D28" s="103">
        <v>0</v>
      </c>
      <c r="E28" s="103">
        <v>0</v>
      </c>
      <c r="F28" s="103">
        <v>0</v>
      </c>
      <c r="G28" s="103">
        <v>0</v>
      </c>
      <c r="H28" s="103">
        <v>0</v>
      </c>
      <c r="I28" s="103">
        <v>0</v>
      </c>
      <c r="J28" s="103">
        <v>0</v>
      </c>
      <c r="K28" s="103">
        <v>0</v>
      </c>
      <c r="L28" s="103">
        <v>0</v>
      </c>
      <c r="M28" s="103">
        <v>0</v>
      </c>
      <c r="N28" s="103">
        <v>0</v>
      </c>
      <c r="O28" s="103">
        <v>0</v>
      </c>
      <c r="P28" s="103">
        <v>0</v>
      </c>
      <c r="Q28" s="103">
        <v>0</v>
      </c>
      <c r="R28" s="103">
        <v>0</v>
      </c>
    </row>
    <row r="29" spans="1:18" x14ac:dyDescent="0.3">
      <c r="A29" s="78" t="s">
        <v>514</v>
      </c>
      <c r="B29" s="134" t="s">
        <v>502</v>
      </c>
      <c r="C29" s="103">
        <v>0</v>
      </c>
      <c r="D29" s="103">
        <v>0</v>
      </c>
      <c r="E29" s="103">
        <v>0</v>
      </c>
      <c r="F29" s="103">
        <v>0</v>
      </c>
      <c r="G29" s="103">
        <v>0</v>
      </c>
      <c r="H29" s="103">
        <v>0</v>
      </c>
      <c r="I29" s="103">
        <v>0</v>
      </c>
      <c r="J29" s="103">
        <v>0</v>
      </c>
      <c r="K29" s="103">
        <v>0</v>
      </c>
      <c r="L29" s="103">
        <v>0</v>
      </c>
      <c r="M29" s="103">
        <v>0</v>
      </c>
      <c r="N29" s="103">
        <v>0</v>
      </c>
      <c r="O29" s="103">
        <v>0</v>
      </c>
      <c r="P29" s="103">
        <v>0</v>
      </c>
      <c r="Q29" s="103">
        <v>0</v>
      </c>
      <c r="R29" s="103">
        <v>0</v>
      </c>
    </row>
    <row r="30" spans="1:18" x14ac:dyDescent="0.3">
      <c r="A30" s="78" t="s">
        <v>504</v>
      </c>
      <c r="B30" s="134" t="s">
        <v>503</v>
      </c>
      <c r="C30" s="103">
        <v>0</v>
      </c>
      <c r="D30" s="103">
        <v>0</v>
      </c>
      <c r="E30" s="103">
        <v>0</v>
      </c>
      <c r="F30" s="103">
        <v>0</v>
      </c>
      <c r="G30" s="103">
        <v>0</v>
      </c>
      <c r="H30" s="103">
        <v>0</v>
      </c>
      <c r="I30" s="103">
        <v>0</v>
      </c>
      <c r="J30" s="103">
        <v>0</v>
      </c>
      <c r="K30" s="103">
        <v>0</v>
      </c>
      <c r="L30" s="103">
        <v>0</v>
      </c>
      <c r="M30" s="103">
        <v>0</v>
      </c>
      <c r="N30" s="103">
        <v>0</v>
      </c>
      <c r="O30" s="103">
        <v>0</v>
      </c>
      <c r="P30" s="103">
        <v>0</v>
      </c>
      <c r="Q30" s="103">
        <v>0</v>
      </c>
      <c r="R30" s="103">
        <v>0</v>
      </c>
    </row>
    <row r="31" spans="1:18" x14ac:dyDescent="0.3">
      <c r="A31" s="135" t="s">
        <v>84</v>
      </c>
      <c r="B31" s="136" t="s">
        <v>85</v>
      </c>
      <c r="C31" s="143">
        <v>1200</v>
      </c>
      <c r="D31" s="144">
        <v>1289</v>
      </c>
      <c r="E31" s="144">
        <v>888</v>
      </c>
      <c r="F31" s="144">
        <v>555</v>
      </c>
      <c r="G31" s="143">
        <v>0</v>
      </c>
      <c r="H31" s="144">
        <v>0</v>
      </c>
      <c r="I31" s="144">
        <v>0</v>
      </c>
      <c r="J31" s="144">
        <v>0</v>
      </c>
      <c r="K31" s="143">
        <v>235</v>
      </c>
      <c r="L31" s="144">
        <v>256</v>
      </c>
      <c r="M31" s="144">
        <v>229</v>
      </c>
      <c r="N31" s="144">
        <v>144</v>
      </c>
      <c r="O31" s="143">
        <v>12</v>
      </c>
      <c r="P31" s="144">
        <v>12</v>
      </c>
      <c r="Q31" s="144">
        <v>9</v>
      </c>
      <c r="R31" s="145">
        <v>9</v>
      </c>
    </row>
    <row r="32" spans="1:18" x14ac:dyDescent="0.3">
      <c r="A32" s="175" t="s">
        <v>600</v>
      </c>
      <c r="B32" s="176"/>
      <c r="C32" s="518"/>
      <c r="D32" s="519"/>
      <c r="E32" s="519"/>
      <c r="F32" s="519"/>
      <c r="G32" s="519"/>
      <c r="H32" s="519"/>
      <c r="I32" s="519"/>
      <c r="J32" s="519"/>
      <c r="K32" s="519"/>
      <c r="L32" s="519"/>
      <c r="M32" s="519"/>
      <c r="N32" s="519"/>
      <c r="O32" s="519"/>
      <c r="P32" s="519"/>
      <c r="Q32" s="519"/>
      <c r="R32" s="520"/>
    </row>
    <row r="33" spans="1:18" x14ac:dyDescent="0.3">
      <c r="A33" s="132" t="s">
        <v>492</v>
      </c>
      <c r="B33" s="133" t="s">
        <v>491</v>
      </c>
      <c r="C33" s="140"/>
      <c r="D33" s="141"/>
      <c r="E33" s="141"/>
      <c r="F33" s="141"/>
      <c r="G33" s="141"/>
      <c r="H33" s="141"/>
      <c r="I33" s="141"/>
      <c r="J33" s="141"/>
      <c r="K33" s="141"/>
      <c r="L33" s="141"/>
      <c r="M33" s="141"/>
      <c r="N33" s="141"/>
      <c r="O33" s="141"/>
      <c r="P33" s="141"/>
      <c r="Q33" s="141"/>
      <c r="R33" s="142"/>
    </row>
    <row r="34" spans="1:18" x14ac:dyDescent="0.3">
      <c r="A34" s="78" t="s">
        <v>506</v>
      </c>
      <c r="B34" s="134" t="s">
        <v>493</v>
      </c>
      <c r="C34" s="103">
        <v>0</v>
      </c>
      <c r="D34" s="103">
        <v>0</v>
      </c>
      <c r="E34" s="103">
        <v>0</v>
      </c>
      <c r="F34" s="103">
        <v>0</v>
      </c>
      <c r="G34" s="103">
        <v>0</v>
      </c>
      <c r="H34" s="103">
        <v>0</v>
      </c>
      <c r="I34" s="103">
        <v>0</v>
      </c>
      <c r="J34" s="103">
        <v>0</v>
      </c>
      <c r="K34" s="103">
        <v>0</v>
      </c>
      <c r="L34" s="103">
        <v>0</v>
      </c>
      <c r="M34" s="103">
        <v>0</v>
      </c>
      <c r="N34" s="103">
        <v>0</v>
      </c>
      <c r="O34" s="103">
        <v>0</v>
      </c>
      <c r="P34" s="103">
        <v>0</v>
      </c>
      <c r="Q34" s="103">
        <v>0</v>
      </c>
      <c r="R34" s="103">
        <v>0</v>
      </c>
    </row>
    <row r="35" spans="1:18" x14ac:dyDescent="0.3">
      <c r="A35" s="78" t="s">
        <v>507</v>
      </c>
      <c r="B35" s="134" t="s">
        <v>494</v>
      </c>
      <c r="C35" s="103">
        <v>201</v>
      </c>
      <c r="D35" s="103">
        <v>236</v>
      </c>
      <c r="E35" s="103">
        <v>69</v>
      </c>
      <c r="F35" s="103">
        <v>43</v>
      </c>
      <c r="G35" s="103">
        <v>0</v>
      </c>
      <c r="H35" s="103">
        <v>0</v>
      </c>
      <c r="I35" s="103">
        <v>0</v>
      </c>
      <c r="J35" s="103">
        <v>0</v>
      </c>
      <c r="K35" s="103">
        <v>0</v>
      </c>
      <c r="L35" s="103">
        <v>0</v>
      </c>
      <c r="M35" s="103">
        <v>0</v>
      </c>
      <c r="N35" s="103">
        <v>0</v>
      </c>
      <c r="O35" s="103">
        <v>0</v>
      </c>
      <c r="P35" s="103">
        <v>0</v>
      </c>
      <c r="Q35" s="103">
        <v>0</v>
      </c>
      <c r="R35" s="103">
        <v>0</v>
      </c>
    </row>
    <row r="36" spans="1:18" x14ac:dyDescent="0.3">
      <c r="A36" s="78" t="s">
        <v>508</v>
      </c>
      <c r="B36" s="134" t="s">
        <v>495</v>
      </c>
      <c r="C36" s="103">
        <v>229</v>
      </c>
      <c r="D36" s="103">
        <v>257</v>
      </c>
      <c r="E36" s="103">
        <v>132</v>
      </c>
      <c r="F36" s="103">
        <v>80</v>
      </c>
      <c r="G36" s="103">
        <v>0</v>
      </c>
      <c r="H36" s="103">
        <v>0</v>
      </c>
      <c r="I36" s="103">
        <v>0</v>
      </c>
      <c r="J36" s="103">
        <v>0</v>
      </c>
      <c r="K36" s="103">
        <v>76</v>
      </c>
      <c r="L36" s="103">
        <v>83</v>
      </c>
      <c r="M36" s="103">
        <v>43</v>
      </c>
      <c r="N36" s="103">
        <v>37</v>
      </c>
      <c r="O36" s="103">
        <v>12</v>
      </c>
      <c r="P36" s="103">
        <v>12</v>
      </c>
      <c r="Q36" s="103">
        <v>8</v>
      </c>
      <c r="R36" s="103">
        <v>7</v>
      </c>
    </row>
    <row r="37" spans="1:18" x14ac:dyDescent="0.3">
      <c r="A37" s="78" t="s">
        <v>509</v>
      </c>
      <c r="B37" s="134" t="s">
        <v>496</v>
      </c>
      <c r="C37" s="103">
        <v>218</v>
      </c>
      <c r="D37" s="103">
        <v>225</v>
      </c>
      <c r="E37" s="103">
        <v>107</v>
      </c>
      <c r="F37" s="103">
        <v>76</v>
      </c>
      <c r="G37" s="103">
        <v>0</v>
      </c>
      <c r="H37" s="103">
        <v>0</v>
      </c>
      <c r="I37" s="103">
        <v>0</v>
      </c>
      <c r="J37" s="103">
        <v>0</v>
      </c>
      <c r="K37" s="103">
        <v>69</v>
      </c>
      <c r="L37" s="103">
        <v>73</v>
      </c>
      <c r="M37" s="103">
        <v>34</v>
      </c>
      <c r="N37" s="103">
        <v>30</v>
      </c>
      <c r="O37" s="103">
        <v>3</v>
      </c>
      <c r="P37" s="103">
        <v>3</v>
      </c>
      <c r="Q37" s="103">
        <v>2</v>
      </c>
      <c r="R37" s="103">
        <v>2</v>
      </c>
    </row>
    <row r="38" spans="1:18" x14ac:dyDescent="0.3">
      <c r="A38" s="78" t="s">
        <v>510</v>
      </c>
      <c r="B38" s="134" t="s">
        <v>497</v>
      </c>
      <c r="C38" s="103">
        <v>0</v>
      </c>
      <c r="D38" s="103">
        <v>0</v>
      </c>
      <c r="E38" s="103">
        <v>0</v>
      </c>
      <c r="F38" s="103">
        <v>0</v>
      </c>
      <c r="G38" s="103">
        <v>0</v>
      </c>
      <c r="H38" s="103">
        <v>0</v>
      </c>
      <c r="I38" s="103">
        <v>0</v>
      </c>
      <c r="J38" s="103">
        <v>0</v>
      </c>
      <c r="K38" s="103">
        <v>0</v>
      </c>
      <c r="L38" s="103">
        <v>0</v>
      </c>
      <c r="M38" s="103">
        <v>0</v>
      </c>
      <c r="N38" s="103">
        <v>0</v>
      </c>
      <c r="O38" s="103">
        <v>0</v>
      </c>
      <c r="P38" s="103">
        <v>0</v>
      </c>
      <c r="Q38" s="103">
        <v>0</v>
      </c>
      <c r="R38" s="103">
        <v>0</v>
      </c>
    </row>
    <row r="39" spans="1:18" x14ac:dyDescent="0.3">
      <c r="A39" s="78" t="s">
        <v>511</v>
      </c>
      <c r="B39" s="134" t="s">
        <v>498</v>
      </c>
      <c r="C39" s="103">
        <v>0</v>
      </c>
      <c r="D39" s="103">
        <v>0</v>
      </c>
      <c r="E39" s="103">
        <v>0</v>
      </c>
      <c r="F39" s="103">
        <v>0</v>
      </c>
      <c r="G39" s="103">
        <v>0</v>
      </c>
      <c r="H39" s="103">
        <v>0</v>
      </c>
      <c r="I39" s="103">
        <v>0</v>
      </c>
      <c r="J39" s="103">
        <v>0</v>
      </c>
      <c r="K39" s="103">
        <v>0</v>
      </c>
      <c r="L39" s="103">
        <v>0</v>
      </c>
      <c r="M39" s="103">
        <v>0</v>
      </c>
      <c r="N39" s="103">
        <v>0</v>
      </c>
      <c r="O39" s="103">
        <v>0</v>
      </c>
      <c r="P39" s="103">
        <v>0</v>
      </c>
      <c r="Q39" s="103">
        <v>0</v>
      </c>
      <c r="R39" s="103">
        <v>0</v>
      </c>
    </row>
    <row r="40" spans="1:18" x14ac:dyDescent="0.3">
      <c r="A40" s="78" t="s">
        <v>505</v>
      </c>
      <c r="B40" s="134" t="s">
        <v>499</v>
      </c>
      <c r="C40" s="103">
        <v>0</v>
      </c>
      <c r="D40" s="103">
        <v>0</v>
      </c>
      <c r="E40" s="103">
        <v>0</v>
      </c>
      <c r="F40" s="103">
        <v>0</v>
      </c>
      <c r="G40" s="103">
        <v>0</v>
      </c>
      <c r="H40" s="103">
        <v>0</v>
      </c>
      <c r="I40" s="103">
        <v>0</v>
      </c>
      <c r="J40" s="103">
        <v>0</v>
      </c>
      <c r="K40" s="103">
        <v>0</v>
      </c>
      <c r="L40" s="103">
        <v>0</v>
      </c>
      <c r="M40" s="103">
        <v>0</v>
      </c>
      <c r="N40" s="103">
        <v>0</v>
      </c>
      <c r="O40" s="103">
        <v>0</v>
      </c>
      <c r="P40" s="103">
        <v>0</v>
      </c>
      <c r="Q40" s="103">
        <v>0</v>
      </c>
      <c r="R40" s="103">
        <v>0</v>
      </c>
    </row>
    <row r="41" spans="1:18" x14ac:dyDescent="0.3">
      <c r="A41" s="78" t="s">
        <v>512</v>
      </c>
      <c r="B41" s="134" t="s">
        <v>500</v>
      </c>
      <c r="C41" s="103">
        <v>0</v>
      </c>
      <c r="D41" s="103">
        <v>0</v>
      </c>
      <c r="E41" s="103">
        <v>0</v>
      </c>
      <c r="F41" s="103">
        <v>0</v>
      </c>
      <c r="G41" s="103">
        <v>0</v>
      </c>
      <c r="H41" s="103">
        <v>0</v>
      </c>
      <c r="I41" s="103">
        <v>0</v>
      </c>
      <c r="J41" s="103">
        <v>0</v>
      </c>
      <c r="K41" s="103">
        <v>0</v>
      </c>
      <c r="L41" s="103">
        <v>0</v>
      </c>
      <c r="M41" s="103">
        <v>0</v>
      </c>
      <c r="N41" s="103">
        <v>0</v>
      </c>
      <c r="O41" s="103">
        <v>0</v>
      </c>
      <c r="P41" s="103">
        <v>0</v>
      </c>
      <c r="Q41" s="103">
        <v>0</v>
      </c>
      <c r="R41" s="103">
        <v>0</v>
      </c>
    </row>
    <row r="42" spans="1:18" x14ac:dyDescent="0.3">
      <c r="A42" s="78" t="s">
        <v>513</v>
      </c>
      <c r="B42" s="134" t="s">
        <v>501</v>
      </c>
      <c r="C42" s="103">
        <v>0</v>
      </c>
      <c r="D42" s="103">
        <v>0</v>
      </c>
      <c r="E42" s="103">
        <v>0</v>
      </c>
      <c r="F42" s="103">
        <v>0</v>
      </c>
      <c r="G42" s="103">
        <v>0</v>
      </c>
      <c r="H42" s="103">
        <v>0</v>
      </c>
      <c r="I42" s="103">
        <v>0</v>
      </c>
      <c r="J42" s="103">
        <v>0</v>
      </c>
      <c r="K42" s="103">
        <v>0</v>
      </c>
      <c r="L42" s="103">
        <v>0</v>
      </c>
      <c r="M42" s="103">
        <v>0</v>
      </c>
      <c r="N42" s="103">
        <v>0</v>
      </c>
      <c r="O42" s="103">
        <v>0</v>
      </c>
      <c r="P42" s="103">
        <v>0</v>
      </c>
      <c r="Q42" s="103">
        <v>0</v>
      </c>
      <c r="R42" s="103">
        <v>0</v>
      </c>
    </row>
    <row r="43" spans="1:18" x14ac:dyDescent="0.3">
      <c r="A43" s="78" t="s">
        <v>514</v>
      </c>
      <c r="B43" s="134" t="s">
        <v>502</v>
      </c>
      <c r="C43" s="103">
        <v>307</v>
      </c>
      <c r="D43" s="103">
        <v>319</v>
      </c>
      <c r="E43" s="103">
        <v>149</v>
      </c>
      <c r="F43" s="103">
        <v>112</v>
      </c>
      <c r="G43" s="103">
        <v>0</v>
      </c>
      <c r="H43" s="103">
        <v>0</v>
      </c>
      <c r="I43" s="103">
        <v>0</v>
      </c>
      <c r="J43" s="103">
        <v>0</v>
      </c>
      <c r="K43" s="103">
        <v>0</v>
      </c>
      <c r="L43" s="103">
        <v>0</v>
      </c>
      <c r="M43" s="103">
        <v>0</v>
      </c>
      <c r="N43" s="103">
        <v>0</v>
      </c>
      <c r="O43" s="103">
        <v>0</v>
      </c>
      <c r="P43" s="103">
        <v>0</v>
      </c>
      <c r="Q43" s="103">
        <v>0</v>
      </c>
      <c r="R43" s="103">
        <v>0</v>
      </c>
    </row>
    <row r="44" spans="1:18" x14ac:dyDescent="0.3">
      <c r="A44" s="78" t="s">
        <v>504</v>
      </c>
      <c r="B44" s="134" t="s">
        <v>503</v>
      </c>
      <c r="C44" s="103">
        <v>0</v>
      </c>
      <c r="D44" s="103">
        <v>0</v>
      </c>
      <c r="E44" s="103">
        <v>0</v>
      </c>
      <c r="F44" s="103">
        <v>0</v>
      </c>
      <c r="G44" s="103">
        <v>0</v>
      </c>
      <c r="H44" s="103">
        <v>0</v>
      </c>
      <c r="I44" s="103">
        <v>0</v>
      </c>
      <c r="J44" s="103">
        <v>0</v>
      </c>
      <c r="K44" s="103">
        <v>0</v>
      </c>
      <c r="L44" s="103">
        <v>0</v>
      </c>
      <c r="M44" s="103">
        <v>0</v>
      </c>
      <c r="N44" s="103">
        <v>0</v>
      </c>
      <c r="O44" s="103">
        <v>0</v>
      </c>
      <c r="P44" s="103">
        <v>0</v>
      </c>
      <c r="Q44" s="103">
        <v>0</v>
      </c>
      <c r="R44" s="103">
        <v>0</v>
      </c>
    </row>
    <row r="45" spans="1:18" x14ac:dyDescent="0.3">
      <c r="A45" s="135" t="s">
        <v>84</v>
      </c>
      <c r="B45" s="136" t="s">
        <v>85</v>
      </c>
      <c r="C45" s="143">
        <v>955</v>
      </c>
      <c r="D45" s="144">
        <v>1037</v>
      </c>
      <c r="E45" s="144">
        <v>457</v>
      </c>
      <c r="F45" s="144">
        <v>311</v>
      </c>
      <c r="G45" s="143">
        <v>0</v>
      </c>
      <c r="H45" s="144">
        <v>0</v>
      </c>
      <c r="I45" s="144">
        <v>0</v>
      </c>
      <c r="J45" s="144">
        <v>0</v>
      </c>
      <c r="K45" s="143">
        <v>145</v>
      </c>
      <c r="L45" s="144">
        <v>156</v>
      </c>
      <c r="M45" s="144">
        <v>77</v>
      </c>
      <c r="N45" s="144">
        <v>67</v>
      </c>
      <c r="O45" s="143">
        <v>15</v>
      </c>
      <c r="P45" s="144">
        <v>15</v>
      </c>
      <c r="Q45" s="144">
        <v>10</v>
      </c>
      <c r="R45" s="145">
        <v>9</v>
      </c>
    </row>
    <row r="46" spans="1:18" x14ac:dyDescent="0.3">
      <c r="A46" s="177" t="s">
        <v>601</v>
      </c>
      <c r="B46" s="178"/>
      <c r="C46" s="521"/>
      <c r="D46" s="522"/>
      <c r="E46" s="522"/>
      <c r="F46" s="522"/>
      <c r="G46" s="522"/>
      <c r="H46" s="522"/>
      <c r="I46" s="522"/>
      <c r="J46" s="522"/>
      <c r="K46" s="522"/>
      <c r="L46" s="522"/>
      <c r="M46" s="522"/>
      <c r="N46" s="522"/>
      <c r="O46" s="522"/>
      <c r="P46" s="522"/>
      <c r="Q46" s="522"/>
      <c r="R46" s="523"/>
    </row>
    <row r="47" spans="1:18" x14ac:dyDescent="0.3">
      <c r="A47" s="132" t="s">
        <v>492</v>
      </c>
      <c r="B47" s="133" t="s">
        <v>491</v>
      </c>
      <c r="C47" s="140"/>
      <c r="D47" s="141"/>
      <c r="E47" s="141"/>
      <c r="F47" s="141"/>
      <c r="G47" s="141"/>
      <c r="H47" s="141"/>
      <c r="I47" s="141"/>
      <c r="J47" s="141"/>
      <c r="K47" s="141"/>
      <c r="L47" s="141"/>
      <c r="M47" s="141"/>
      <c r="N47" s="141"/>
      <c r="O47" s="141"/>
      <c r="P47" s="141"/>
      <c r="Q47" s="141"/>
      <c r="R47" s="142"/>
    </row>
    <row r="48" spans="1:18" x14ac:dyDescent="0.3">
      <c r="A48" s="78" t="s">
        <v>506</v>
      </c>
      <c r="B48" s="134" t="s">
        <v>493</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row>
    <row r="49" spans="1:18" x14ac:dyDescent="0.3">
      <c r="A49" s="78" t="s">
        <v>507</v>
      </c>
      <c r="B49" s="134" t="s">
        <v>494</v>
      </c>
      <c r="C49" s="103">
        <v>279</v>
      </c>
      <c r="D49" s="103">
        <v>340</v>
      </c>
      <c r="E49" s="103">
        <v>157</v>
      </c>
      <c r="F49" s="103">
        <v>95</v>
      </c>
      <c r="G49" s="103">
        <v>0</v>
      </c>
      <c r="H49" s="103">
        <v>0</v>
      </c>
      <c r="I49" s="103">
        <v>0</v>
      </c>
      <c r="J49" s="103">
        <v>0</v>
      </c>
      <c r="K49" s="103">
        <v>27</v>
      </c>
      <c r="L49" s="103">
        <v>27</v>
      </c>
      <c r="M49" s="103">
        <v>13</v>
      </c>
      <c r="N49" s="103">
        <v>13</v>
      </c>
      <c r="O49" s="103">
        <v>0</v>
      </c>
      <c r="P49" s="103">
        <v>0</v>
      </c>
      <c r="Q49" s="103">
        <v>0</v>
      </c>
      <c r="R49" s="103">
        <v>0</v>
      </c>
    </row>
    <row r="50" spans="1:18" x14ac:dyDescent="0.3">
      <c r="A50" s="78" t="s">
        <v>508</v>
      </c>
      <c r="B50" s="134" t="s">
        <v>495</v>
      </c>
      <c r="C50" s="103">
        <v>0</v>
      </c>
      <c r="D50" s="103">
        <v>0</v>
      </c>
      <c r="E50" s="103">
        <v>0</v>
      </c>
      <c r="F50" s="103">
        <v>0</v>
      </c>
      <c r="G50" s="103">
        <v>0</v>
      </c>
      <c r="H50" s="103">
        <v>0</v>
      </c>
      <c r="I50" s="103">
        <v>0</v>
      </c>
      <c r="J50" s="103">
        <v>0</v>
      </c>
      <c r="K50" s="103">
        <v>0</v>
      </c>
      <c r="L50" s="103">
        <v>0</v>
      </c>
      <c r="M50" s="103">
        <v>0</v>
      </c>
      <c r="N50" s="103">
        <v>0</v>
      </c>
      <c r="O50" s="103">
        <v>0</v>
      </c>
      <c r="P50" s="103">
        <v>0</v>
      </c>
      <c r="Q50" s="103">
        <v>0</v>
      </c>
      <c r="R50" s="103">
        <v>0</v>
      </c>
    </row>
    <row r="51" spans="1:18" x14ac:dyDescent="0.3">
      <c r="A51" s="78" t="s">
        <v>509</v>
      </c>
      <c r="B51" s="134" t="s">
        <v>496</v>
      </c>
      <c r="C51" s="103">
        <v>0</v>
      </c>
      <c r="D51" s="103">
        <v>0</v>
      </c>
      <c r="E51" s="103">
        <v>0</v>
      </c>
      <c r="F51" s="103">
        <v>0</v>
      </c>
      <c r="G51" s="103">
        <v>0</v>
      </c>
      <c r="H51" s="103">
        <v>0</v>
      </c>
      <c r="I51" s="103">
        <v>0</v>
      </c>
      <c r="J51" s="103">
        <v>0</v>
      </c>
      <c r="K51" s="103">
        <v>0</v>
      </c>
      <c r="L51" s="103">
        <v>0</v>
      </c>
      <c r="M51" s="103">
        <v>0</v>
      </c>
      <c r="N51" s="103">
        <v>0</v>
      </c>
      <c r="O51" s="103">
        <v>0</v>
      </c>
      <c r="P51" s="103">
        <v>0</v>
      </c>
      <c r="Q51" s="103">
        <v>0</v>
      </c>
      <c r="R51" s="103">
        <v>0</v>
      </c>
    </row>
    <row r="52" spans="1:18" x14ac:dyDescent="0.3">
      <c r="A52" s="78" t="s">
        <v>510</v>
      </c>
      <c r="B52" s="134" t="s">
        <v>497</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row>
    <row r="53" spans="1:18" x14ac:dyDescent="0.3">
      <c r="A53" s="78" t="s">
        <v>511</v>
      </c>
      <c r="B53" s="134" t="s">
        <v>498</v>
      </c>
      <c r="C53" s="103">
        <v>309</v>
      </c>
      <c r="D53" s="103">
        <v>342</v>
      </c>
      <c r="E53" s="103">
        <v>166</v>
      </c>
      <c r="F53" s="103">
        <v>87</v>
      </c>
      <c r="G53" s="103">
        <v>0</v>
      </c>
      <c r="H53" s="103">
        <v>0</v>
      </c>
      <c r="I53" s="103">
        <v>0</v>
      </c>
      <c r="J53" s="103">
        <v>0</v>
      </c>
      <c r="K53" s="103">
        <v>44</v>
      </c>
      <c r="L53" s="103">
        <v>48</v>
      </c>
      <c r="M53" s="103">
        <v>31</v>
      </c>
      <c r="N53" s="103">
        <v>28</v>
      </c>
      <c r="O53" s="103">
        <v>8</v>
      </c>
      <c r="P53" s="103">
        <v>8</v>
      </c>
      <c r="Q53" s="103">
        <v>7</v>
      </c>
      <c r="R53" s="103">
        <v>6</v>
      </c>
    </row>
    <row r="54" spans="1:18" x14ac:dyDescent="0.3">
      <c r="A54" s="78" t="s">
        <v>505</v>
      </c>
      <c r="B54" s="134" t="s">
        <v>499</v>
      </c>
      <c r="C54" s="103">
        <v>0</v>
      </c>
      <c r="D54" s="103">
        <v>0</v>
      </c>
      <c r="E54" s="103">
        <v>0</v>
      </c>
      <c r="F54" s="103">
        <v>0</v>
      </c>
      <c r="G54" s="103">
        <v>0</v>
      </c>
      <c r="H54" s="103">
        <v>0</v>
      </c>
      <c r="I54" s="103">
        <v>0</v>
      </c>
      <c r="J54" s="103">
        <v>0</v>
      </c>
      <c r="K54" s="103">
        <v>0</v>
      </c>
      <c r="L54" s="103">
        <v>0</v>
      </c>
      <c r="M54" s="103">
        <v>0</v>
      </c>
      <c r="N54" s="103">
        <v>0</v>
      </c>
      <c r="O54" s="103">
        <v>6</v>
      </c>
      <c r="P54" s="103">
        <v>6</v>
      </c>
      <c r="Q54" s="103">
        <v>4</v>
      </c>
      <c r="R54" s="103">
        <v>4</v>
      </c>
    </row>
    <row r="55" spans="1:18" x14ac:dyDescent="0.3">
      <c r="A55" s="78" t="s">
        <v>512</v>
      </c>
      <c r="B55" s="134" t="s">
        <v>500</v>
      </c>
      <c r="C55" s="103">
        <v>0</v>
      </c>
      <c r="D55" s="103">
        <v>0</v>
      </c>
      <c r="E55" s="103">
        <v>0</v>
      </c>
      <c r="F55" s="103">
        <v>0</v>
      </c>
      <c r="G55" s="103">
        <v>0</v>
      </c>
      <c r="H55" s="103">
        <v>0</v>
      </c>
      <c r="I55" s="103">
        <v>0</v>
      </c>
      <c r="J55" s="103">
        <v>0</v>
      </c>
      <c r="K55" s="103">
        <v>0</v>
      </c>
      <c r="L55" s="103">
        <v>0</v>
      </c>
      <c r="M55" s="103">
        <v>0</v>
      </c>
      <c r="N55" s="103">
        <v>0</v>
      </c>
      <c r="O55" s="103">
        <v>0</v>
      </c>
      <c r="P55" s="103">
        <v>0</v>
      </c>
      <c r="Q55" s="103">
        <v>0</v>
      </c>
      <c r="R55" s="103">
        <v>0</v>
      </c>
    </row>
    <row r="56" spans="1:18" x14ac:dyDescent="0.3">
      <c r="A56" s="78" t="s">
        <v>513</v>
      </c>
      <c r="B56" s="134" t="s">
        <v>501</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row>
    <row r="57" spans="1:18" x14ac:dyDescent="0.3">
      <c r="A57" s="78" t="s">
        <v>514</v>
      </c>
      <c r="B57" s="134" t="s">
        <v>502</v>
      </c>
      <c r="C57" s="103">
        <v>0</v>
      </c>
      <c r="D57" s="103">
        <v>0</v>
      </c>
      <c r="E57" s="103">
        <v>0</v>
      </c>
      <c r="F57" s="103">
        <v>0</v>
      </c>
      <c r="G57" s="103">
        <v>0</v>
      </c>
      <c r="H57" s="103">
        <v>0</v>
      </c>
      <c r="I57" s="103">
        <v>0</v>
      </c>
      <c r="J57" s="103">
        <v>0</v>
      </c>
      <c r="K57" s="103">
        <v>0</v>
      </c>
      <c r="L57" s="103">
        <v>0</v>
      </c>
      <c r="M57" s="103">
        <v>0</v>
      </c>
      <c r="N57" s="103">
        <v>0</v>
      </c>
      <c r="O57" s="103">
        <v>0</v>
      </c>
      <c r="P57" s="103">
        <v>0</v>
      </c>
      <c r="Q57" s="103">
        <v>0</v>
      </c>
      <c r="R57" s="103">
        <v>0</v>
      </c>
    </row>
    <row r="58" spans="1:18" x14ac:dyDescent="0.3">
      <c r="A58" s="78" t="s">
        <v>504</v>
      </c>
      <c r="B58" s="134" t="s">
        <v>503</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row>
    <row r="59" spans="1:18" x14ac:dyDescent="0.3">
      <c r="A59" s="135" t="s">
        <v>84</v>
      </c>
      <c r="B59" s="136" t="s">
        <v>85</v>
      </c>
      <c r="C59" s="143">
        <v>588</v>
      </c>
      <c r="D59" s="144">
        <v>682</v>
      </c>
      <c r="E59" s="144">
        <v>323</v>
      </c>
      <c r="F59" s="144">
        <v>182</v>
      </c>
      <c r="G59" s="143">
        <v>0</v>
      </c>
      <c r="H59" s="144">
        <v>0</v>
      </c>
      <c r="I59" s="144">
        <v>0</v>
      </c>
      <c r="J59" s="144">
        <v>0</v>
      </c>
      <c r="K59" s="143">
        <v>71</v>
      </c>
      <c r="L59" s="144">
        <v>75</v>
      </c>
      <c r="M59" s="144">
        <v>44</v>
      </c>
      <c r="N59" s="144">
        <v>41</v>
      </c>
      <c r="O59" s="143">
        <v>14</v>
      </c>
      <c r="P59" s="144">
        <v>14</v>
      </c>
      <c r="Q59" s="144">
        <v>11</v>
      </c>
      <c r="R59" s="145">
        <v>10</v>
      </c>
    </row>
    <row r="60" spans="1:18" x14ac:dyDescent="0.3">
      <c r="A60" s="179" t="s">
        <v>604</v>
      </c>
      <c r="B60" s="180"/>
      <c r="C60" s="524"/>
      <c r="D60" s="525"/>
      <c r="E60" s="525"/>
      <c r="F60" s="525"/>
      <c r="G60" s="525"/>
      <c r="H60" s="525"/>
      <c r="I60" s="525"/>
      <c r="J60" s="525"/>
      <c r="K60" s="525"/>
      <c r="L60" s="525"/>
      <c r="M60" s="525"/>
      <c r="N60" s="525"/>
      <c r="O60" s="525"/>
      <c r="P60" s="525"/>
      <c r="Q60" s="525"/>
      <c r="R60" s="526"/>
    </row>
    <row r="61" spans="1:18" x14ac:dyDescent="0.3">
      <c r="A61" s="132" t="s">
        <v>492</v>
      </c>
      <c r="B61" s="133" t="s">
        <v>491</v>
      </c>
      <c r="C61" s="140"/>
      <c r="D61" s="141"/>
      <c r="E61" s="141"/>
      <c r="F61" s="141"/>
      <c r="G61" s="141"/>
      <c r="H61" s="141"/>
      <c r="I61" s="141"/>
      <c r="J61" s="141"/>
      <c r="K61" s="141"/>
      <c r="L61" s="141"/>
      <c r="M61" s="141"/>
      <c r="N61" s="141"/>
      <c r="O61" s="141"/>
      <c r="P61" s="141"/>
      <c r="Q61" s="141"/>
      <c r="R61" s="142"/>
    </row>
    <row r="62" spans="1:18" x14ac:dyDescent="0.3">
      <c r="A62" s="78" t="s">
        <v>506</v>
      </c>
      <c r="B62" s="134" t="s">
        <v>493</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row>
    <row r="63" spans="1:18" x14ac:dyDescent="0.3">
      <c r="A63" s="78" t="s">
        <v>507</v>
      </c>
      <c r="B63" s="134" t="s">
        <v>494</v>
      </c>
      <c r="C63" s="103">
        <v>0</v>
      </c>
      <c r="D63" s="103">
        <v>0</v>
      </c>
      <c r="E63" s="103">
        <v>0</v>
      </c>
      <c r="F63" s="103">
        <v>0</v>
      </c>
      <c r="G63" s="103">
        <v>0</v>
      </c>
      <c r="H63" s="103">
        <v>0</v>
      </c>
      <c r="I63" s="103">
        <v>0</v>
      </c>
      <c r="J63" s="103">
        <v>0</v>
      </c>
      <c r="K63" s="103">
        <v>0</v>
      </c>
      <c r="L63" s="103">
        <v>0</v>
      </c>
      <c r="M63" s="103">
        <v>0</v>
      </c>
      <c r="N63" s="103">
        <v>0</v>
      </c>
      <c r="O63" s="103">
        <v>0</v>
      </c>
      <c r="P63" s="103">
        <v>0</v>
      </c>
      <c r="Q63" s="103">
        <v>0</v>
      </c>
      <c r="R63" s="103">
        <v>0</v>
      </c>
    </row>
    <row r="64" spans="1:18" x14ac:dyDescent="0.3">
      <c r="A64" s="78" t="s">
        <v>508</v>
      </c>
      <c r="B64" s="134" t="s">
        <v>495</v>
      </c>
      <c r="C64" s="103">
        <v>0</v>
      </c>
      <c r="D64" s="103">
        <v>0</v>
      </c>
      <c r="E64" s="103">
        <v>0</v>
      </c>
      <c r="F64" s="103">
        <v>0</v>
      </c>
      <c r="G64" s="103">
        <v>0</v>
      </c>
      <c r="H64" s="103">
        <v>0</v>
      </c>
      <c r="I64" s="103">
        <v>0</v>
      </c>
      <c r="J64" s="103">
        <v>0</v>
      </c>
      <c r="K64" s="103">
        <v>0</v>
      </c>
      <c r="L64" s="103">
        <v>0</v>
      </c>
      <c r="M64" s="103">
        <v>0</v>
      </c>
      <c r="N64" s="103">
        <v>0</v>
      </c>
      <c r="O64" s="103">
        <v>0</v>
      </c>
      <c r="P64" s="103">
        <v>0</v>
      </c>
      <c r="Q64" s="103">
        <v>0</v>
      </c>
      <c r="R64" s="103">
        <v>0</v>
      </c>
    </row>
    <row r="65" spans="1:18" x14ac:dyDescent="0.3">
      <c r="A65" s="78" t="s">
        <v>509</v>
      </c>
      <c r="B65" s="134" t="s">
        <v>496</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row>
    <row r="66" spans="1:18" x14ac:dyDescent="0.3">
      <c r="A66" s="78" t="s">
        <v>510</v>
      </c>
      <c r="B66" s="134" t="s">
        <v>497</v>
      </c>
      <c r="C66" s="103">
        <v>0</v>
      </c>
      <c r="D66" s="103">
        <v>0</v>
      </c>
      <c r="E66" s="103">
        <v>0</v>
      </c>
      <c r="F66" s="103">
        <v>0</v>
      </c>
      <c r="G66" s="103">
        <v>0</v>
      </c>
      <c r="H66" s="103">
        <v>0</v>
      </c>
      <c r="I66" s="103">
        <v>0</v>
      </c>
      <c r="J66" s="103">
        <v>0</v>
      </c>
      <c r="K66" s="103">
        <v>0</v>
      </c>
      <c r="L66" s="103">
        <v>0</v>
      </c>
      <c r="M66" s="103">
        <v>0</v>
      </c>
      <c r="N66" s="103">
        <v>0</v>
      </c>
      <c r="O66" s="103">
        <v>0</v>
      </c>
      <c r="P66" s="103">
        <v>0</v>
      </c>
      <c r="Q66" s="103">
        <v>0</v>
      </c>
      <c r="R66" s="103">
        <v>0</v>
      </c>
    </row>
    <row r="67" spans="1:18" x14ac:dyDescent="0.3">
      <c r="A67" s="78" t="s">
        <v>511</v>
      </c>
      <c r="B67" s="134" t="s">
        <v>498</v>
      </c>
      <c r="C67" s="103">
        <v>0</v>
      </c>
      <c r="D67" s="103">
        <v>0</v>
      </c>
      <c r="E67" s="103">
        <v>0</v>
      </c>
      <c r="F67" s="103">
        <v>0</v>
      </c>
      <c r="G67" s="103">
        <v>0</v>
      </c>
      <c r="H67" s="103">
        <v>0</v>
      </c>
      <c r="I67" s="103">
        <v>0</v>
      </c>
      <c r="J67" s="103">
        <v>0</v>
      </c>
      <c r="K67" s="103">
        <v>0</v>
      </c>
      <c r="L67" s="103">
        <v>0</v>
      </c>
      <c r="M67" s="103">
        <v>0</v>
      </c>
      <c r="N67" s="103">
        <v>0</v>
      </c>
      <c r="O67" s="103">
        <v>0</v>
      </c>
      <c r="P67" s="103">
        <v>0</v>
      </c>
      <c r="Q67" s="103">
        <v>0</v>
      </c>
      <c r="R67" s="103">
        <v>0</v>
      </c>
    </row>
    <row r="68" spans="1:18" x14ac:dyDescent="0.3">
      <c r="A68" s="78" t="s">
        <v>505</v>
      </c>
      <c r="B68" s="134" t="s">
        <v>499</v>
      </c>
      <c r="C68" s="103">
        <v>0</v>
      </c>
      <c r="D68" s="103">
        <v>0</v>
      </c>
      <c r="E68" s="103">
        <v>0</v>
      </c>
      <c r="F68" s="103">
        <v>0</v>
      </c>
      <c r="G68" s="103">
        <v>0</v>
      </c>
      <c r="H68" s="103">
        <v>0</v>
      </c>
      <c r="I68" s="103">
        <v>0</v>
      </c>
      <c r="J68" s="103">
        <v>0</v>
      </c>
      <c r="K68" s="103">
        <v>0</v>
      </c>
      <c r="L68" s="103">
        <v>0</v>
      </c>
      <c r="M68" s="103">
        <v>0</v>
      </c>
      <c r="N68" s="103">
        <v>0</v>
      </c>
      <c r="O68" s="103">
        <v>0</v>
      </c>
      <c r="P68" s="103">
        <v>0</v>
      </c>
      <c r="Q68" s="103">
        <v>0</v>
      </c>
      <c r="R68" s="103">
        <v>0</v>
      </c>
    </row>
    <row r="69" spans="1:18" x14ac:dyDescent="0.3">
      <c r="A69" s="78" t="s">
        <v>512</v>
      </c>
      <c r="B69" s="134" t="s">
        <v>500</v>
      </c>
      <c r="C69" s="103">
        <v>0</v>
      </c>
      <c r="D69" s="103">
        <v>0</v>
      </c>
      <c r="E69" s="103">
        <v>0</v>
      </c>
      <c r="F69" s="103">
        <v>0</v>
      </c>
      <c r="G69" s="103">
        <v>0</v>
      </c>
      <c r="H69" s="103">
        <v>0</v>
      </c>
      <c r="I69" s="103">
        <v>0</v>
      </c>
      <c r="J69" s="103">
        <v>0</v>
      </c>
      <c r="K69" s="103">
        <v>0</v>
      </c>
      <c r="L69" s="103">
        <v>0</v>
      </c>
      <c r="M69" s="103">
        <v>0</v>
      </c>
      <c r="N69" s="103">
        <v>0</v>
      </c>
      <c r="O69" s="103">
        <v>0</v>
      </c>
      <c r="P69" s="103">
        <v>0</v>
      </c>
      <c r="Q69" s="103">
        <v>0</v>
      </c>
      <c r="R69" s="103">
        <v>0</v>
      </c>
    </row>
    <row r="70" spans="1:18" x14ac:dyDescent="0.3">
      <c r="A70" s="78" t="s">
        <v>513</v>
      </c>
      <c r="B70" s="134" t="s">
        <v>501</v>
      </c>
      <c r="C70" s="103">
        <v>0</v>
      </c>
      <c r="D70" s="103">
        <v>0</v>
      </c>
      <c r="E70" s="103">
        <v>0</v>
      </c>
      <c r="F70" s="103">
        <v>0</v>
      </c>
      <c r="G70" s="103">
        <v>0</v>
      </c>
      <c r="H70" s="103">
        <v>0</v>
      </c>
      <c r="I70" s="103">
        <v>0</v>
      </c>
      <c r="J70" s="103">
        <v>0</v>
      </c>
      <c r="K70" s="103">
        <v>0</v>
      </c>
      <c r="L70" s="103">
        <v>0</v>
      </c>
      <c r="M70" s="103">
        <v>0</v>
      </c>
      <c r="N70" s="103">
        <v>0</v>
      </c>
      <c r="O70" s="103">
        <v>0</v>
      </c>
      <c r="P70" s="103">
        <v>0</v>
      </c>
      <c r="Q70" s="103">
        <v>0</v>
      </c>
      <c r="R70" s="103">
        <v>0</v>
      </c>
    </row>
    <row r="71" spans="1:18" x14ac:dyDescent="0.3">
      <c r="A71" s="78" t="s">
        <v>514</v>
      </c>
      <c r="B71" s="134" t="s">
        <v>502</v>
      </c>
      <c r="C71" s="103">
        <v>0</v>
      </c>
      <c r="D71" s="103">
        <v>0</v>
      </c>
      <c r="E71" s="103">
        <v>0</v>
      </c>
      <c r="F71" s="103">
        <v>0</v>
      </c>
      <c r="G71" s="103">
        <v>0</v>
      </c>
      <c r="H71" s="103">
        <v>0</v>
      </c>
      <c r="I71" s="103">
        <v>0</v>
      </c>
      <c r="J71" s="103">
        <v>0</v>
      </c>
      <c r="K71" s="103">
        <v>0</v>
      </c>
      <c r="L71" s="103">
        <v>0</v>
      </c>
      <c r="M71" s="103">
        <v>0</v>
      </c>
      <c r="N71" s="103">
        <v>0</v>
      </c>
      <c r="O71" s="103">
        <v>0</v>
      </c>
      <c r="P71" s="103">
        <v>0</v>
      </c>
      <c r="Q71" s="103">
        <v>0</v>
      </c>
      <c r="R71" s="103">
        <v>0</v>
      </c>
    </row>
    <row r="72" spans="1:18" x14ac:dyDescent="0.3">
      <c r="A72" s="78" t="s">
        <v>504</v>
      </c>
      <c r="B72" s="134" t="s">
        <v>503</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row>
    <row r="73" spans="1:18" x14ac:dyDescent="0.3">
      <c r="A73" s="135" t="s">
        <v>655</v>
      </c>
      <c r="B73" s="136" t="s">
        <v>85</v>
      </c>
      <c r="C73" s="143">
        <v>0</v>
      </c>
      <c r="D73" s="144">
        <v>0</v>
      </c>
      <c r="E73" s="144">
        <v>0</v>
      </c>
      <c r="F73" s="144">
        <v>0</v>
      </c>
      <c r="G73" s="143">
        <v>0</v>
      </c>
      <c r="H73" s="144">
        <v>0</v>
      </c>
      <c r="I73" s="144">
        <v>0</v>
      </c>
      <c r="J73" s="144">
        <v>0</v>
      </c>
      <c r="K73" s="143">
        <v>0</v>
      </c>
      <c r="L73" s="144">
        <v>0</v>
      </c>
      <c r="M73" s="144">
        <v>0</v>
      </c>
      <c r="N73" s="144">
        <v>0</v>
      </c>
      <c r="O73" s="143">
        <v>0</v>
      </c>
      <c r="P73" s="144">
        <v>0</v>
      </c>
      <c r="Q73" s="144">
        <v>0</v>
      </c>
      <c r="R73" s="145">
        <v>0</v>
      </c>
    </row>
    <row r="74" spans="1:18" x14ac:dyDescent="0.3">
      <c r="A74" s="181" t="s">
        <v>597</v>
      </c>
      <c r="B74" s="622"/>
      <c r="C74" s="623"/>
      <c r="D74" s="623"/>
      <c r="E74" s="623"/>
      <c r="F74" s="623"/>
      <c r="G74" s="623"/>
      <c r="H74" s="623"/>
      <c r="I74" s="623"/>
      <c r="J74" s="623"/>
      <c r="K74" s="623"/>
      <c r="L74" s="623"/>
      <c r="M74" s="623"/>
      <c r="N74" s="623"/>
      <c r="O74" s="623"/>
      <c r="P74" s="623"/>
      <c r="Q74" s="623"/>
      <c r="R74" s="624"/>
    </row>
    <row r="75" spans="1:18" x14ac:dyDescent="0.3">
      <c r="A75" s="132" t="s">
        <v>492</v>
      </c>
      <c r="B75" s="133" t="s">
        <v>491</v>
      </c>
      <c r="C75" s="140"/>
      <c r="D75" s="141"/>
      <c r="E75" s="141"/>
      <c r="F75" s="141"/>
      <c r="G75" s="141"/>
      <c r="H75" s="141"/>
      <c r="I75" s="141"/>
      <c r="J75" s="141"/>
      <c r="K75" s="141"/>
      <c r="L75" s="141"/>
      <c r="M75" s="141"/>
      <c r="N75" s="141"/>
      <c r="O75" s="141"/>
      <c r="P75" s="141"/>
      <c r="Q75" s="141"/>
      <c r="R75" s="142"/>
    </row>
    <row r="76" spans="1:18" x14ac:dyDescent="0.3">
      <c r="A76" s="78" t="s">
        <v>506</v>
      </c>
      <c r="B76" s="134" t="s">
        <v>493</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row>
    <row r="77" spans="1:18" x14ac:dyDescent="0.3">
      <c r="A77" s="78" t="s">
        <v>507</v>
      </c>
      <c r="B77" s="134" t="s">
        <v>494</v>
      </c>
      <c r="C77" s="103">
        <v>2372</v>
      </c>
      <c r="D77" s="103">
        <v>3053</v>
      </c>
      <c r="E77" s="103">
        <v>918</v>
      </c>
      <c r="F77" s="103">
        <v>618</v>
      </c>
      <c r="G77" s="103">
        <v>292</v>
      </c>
      <c r="H77" s="103">
        <v>296</v>
      </c>
      <c r="I77" s="103">
        <v>182</v>
      </c>
      <c r="J77" s="103">
        <v>137</v>
      </c>
      <c r="K77" s="103">
        <v>508</v>
      </c>
      <c r="L77" s="103">
        <v>570</v>
      </c>
      <c r="M77" s="103">
        <v>239</v>
      </c>
      <c r="N77" s="103">
        <v>206</v>
      </c>
      <c r="O77" s="103">
        <v>7</v>
      </c>
      <c r="P77" s="103">
        <v>7</v>
      </c>
      <c r="Q77" s="103">
        <v>3</v>
      </c>
      <c r="R77" s="103">
        <v>3</v>
      </c>
    </row>
    <row r="78" spans="1:18" x14ac:dyDescent="0.3">
      <c r="A78" s="78" t="s">
        <v>508</v>
      </c>
      <c r="B78" s="134" t="s">
        <v>495</v>
      </c>
      <c r="C78" s="103">
        <v>606</v>
      </c>
      <c r="D78" s="103">
        <v>687</v>
      </c>
      <c r="E78" s="103">
        <v>298</v>
      </c>
      <c r="F78" s="103">
        <v>206</v>
      </c>
      <c r="G78" s="103">
        <v>0</v>
      </c>
      <c r="H78" s="103">
        <v>0</v>
      </c>
      <c r="I78" s="103">
        <v>0</v>
      </c>
      <c r="J78" s="103">
        <v>0</v>
      </c>
      <c r="K78" s="103">
        <v>90</v>
      </c>
      <c r="L78" s="103">
        <v>99</v>
      </c>
      <c r="M78" s="103">
        <v>47</v>
      </c>
      <c r="N78" s="103">
        <v>40</v>
      </c>
      <c r="O78" s="103">
        <v>20</v>
      </c>
      <c r="P78" s="103">
        <v>20</v>
      </c>
      <c r="Q78" s="103">
        <v>12</v>
      </c>
      <c r="R78" s="103">
        <v>12</v>
      </c>
    </row>
    <row r="79" spans="1:18" x14ac:dyDescent="0.3">
      <c r="A79" s="78" t="s">
        <v>509</v>
      </c>
      <c r="B79" s="134" t="s">
        <v>496</v>
      </c>
      <c r="C79" s="103">
        <v>218</v>
      </c>
      <c r="D79" s="103">
        <v>225</v>
      </c>
      <c r="E79" s="103">
        <v>107</v>
      </c>
      <c r="F79" s="103">
        <v>76</v>
      </c>
      <c r="G79" s="103">
        <v>0</v>
      </c>
      <c r="H79" s="103">
        <v>0</v>
      </c>
      <c r="I79" s="103">
        <v>0</v>
      </c>
      <c r="J79" s="103">
        <v>0</v>
      </c>
      <c r="K79" s="103">
        <v>69</v>
      </c>
      <c r="L79" s="103">
        <v>73</v>
      </c>
      <c r="M79" s="103">
        <v>34</v>
      </c>
      <c r="N79" s="103">
        <v>30</v>
      </c>
      <c r="O79" s="103">
        <v>2</v>
      </c>
      <c r="P79" s="103">
        <v>2</v>
      </c>
      <c r="Q79" s="103">
        <v>1</v>
      </c>
      <c r="R79" s="103">
        <v>1</v>
      </c>
    </row>
    <row r="80" spans="1:18" x14ac:dyDescent="0.3">
      <c r="A80" s="78" t="s">
        <v>510</v>
      </c>
      <c r="B80" s="134" t="s">
        <v>497</v>
      </c>
      <c r="C80" s="103">
        <v>565</v>
      </c>
      <c r="D80" s="103">
        <v>614</v>
      </c>
      <c r="E80" s="103">
        <v>244</v>
      </c>
      <c r="F80" s="103">
        <v>159</v>
      </c>
      <c r="G80" s="103">
        <v>0</v>
      </c>
      <c r="H80" s="103">
        <v>0</v>
      </c>
      <c r="I80" s="103">
        <v>0</v>
      </c>
      <c r="J80" s="103">
        <v>0</v>
      </c>
      <c r="K80" s="103">
        <v>66</v>
      </c>
      <c r="L80" s="103">
        <v>66</v>
      </c>
      <c r="M80" s="103">
        <v>40</v>
      </c>
      <c r="N80" s="103">
        <v>30</v>
      </c>
      <c r="O80" s="103">
        <v>0</v>
      </c>
      <c r="P80" s="103">
        <v>0</v>
      </c>
      <c r="Q80" s="103">
        <v>0</v>
      </c>
      <c r="R80" s="103">
        <v>0</v>
      </c>
    </row>
    <row r="81" spans="1:18" x14ac:dyDescent="0.3">
      <c r="A81" s="78" t="s">
        <v>511</v>
      </c>
      <c r="B81" s="134" t="s">
        <v>498</v>
      </c>
      <c r="C81" s="103">
        <v>327</v>
      </c>
      <c r="D81" s="103">
        <v>349</v>
      </c>
      <c r="E81" s="103">
        <v>166</v>
      </c>
      <c r="F81" s="103">
        <v>87</v>
      </c>
      <c r="G81" s="103">
        <v>0</v>
      </c>
      <c r="H81" s="103">
        <v>0</v>
      </c>
      <c r="I81" s="103">
        <v>0</v>
      </c>
      <c r="J81" s="103">
        <v>0</v>
      </c>
      <c r="K81" s="103">
        <v>45</v>
      </c>
      <c r="L81" s="103">
        <v>49</v>
      </c>
      <c r="M81" s="103">
        <v>31</v>
      </c>
      <c r="N81" s="103">
        <v>28</v>
      </c>
      <c r="O81" s="103">
        <v>8</v>
      </c>
      <c r="P81" s="103">
        <v>8</v>
      </c>
      <c r="Q81" s="103">
        <v>7</v>
      </c>
      <c r="R81" s="103">
        <v>6</v>
      </c>
    </row>
    <row r="82" spans="1:18" x14ac:dyDescent="0.3">
      <c r="A82" s="78" t="s">
        <v>505</v>
      </c>
      <c r="B82" s="134" t="s">
        <v>499</v>
      </c>
      <c r="C82" s="103">
        <v>635</v>
      </c>
      <c r="D82" s="103">
        <v>675</v>
      </c>
      <c r="E82" s="103">
        <v>644</v>
      </c>
      <c r="F82" s="103">
        <v>396</v>
      </c>
      <c r="G82" s="103">
        <v>0</v>
      </c>
      <c r="H82" s="103">
        <v>0</v>
      </c>
      <c r="I82" s="103">
        <v>0</v>
      </c>
      <c r="J82" s="103">
        <v>0</v>
      </c>
      <c r="K82" s="103">
        <v>169</v>
      </c>
      <c r="L82" s="103">
        <v>190</v>
      </c>
      <c r="M82" s="103">
        <v>189</v>
      </c>
      <c r="N82" s="103">
        <v>114</v>
      </c>
      <c r="O82" s="103">
        <v>18</v>
      </c>
      <c r="P82" s="103">
        <v>18</v>
      </c>
      <c r="Q82" s="103">
        <v>13</v>
      </c>
      <c r="R82" s="103">
        <v>13</v>
      </c>
    </row>
    <row r="83" spans="1:18" x14ac:dyDescent="0.3">
      <c r="A83" s="78" t="s">
        <v>512</v>
      </c>
      <c r="B83" s="134" t="s">
        <v>500</v>
      </c>
      <c r="C83" s="103">
        <v>0</v>
      </c>
      <c r="D83" s="103">
        <v>0</v>
      </c>
      <c r="E83" s="103">
        <v>0</v>
      </c>
      <c r="F83" s="103">
        <v>0</v>
      </c>
      <c r="G83" s="103">
        <v>0</v>
      </c>
      <c r="H83" s="103">
        <v>0</v>
      </c>
      <c r="I83" s="103">
        <v>0</v>
      </c>
      <c r="J83" s="103">
        <v>0</v>
      </c>
      <c r="K83" s="103">
        <v>0</v>
      </c>
      <c r="L83" s="103">
        <v>0</v>
      </c>
      <c r="M83" s="103">
        <v>0</v>
      </c>
      <c r="N83" s="103">
        <v>0</v>
      </c>
      <c r="O83" s="103">
        <v>0</v>
      </c>
      <c r="P83" s="103">
        <v>0</v>
      </c>
      <c r="Q83" s="103">
        <v>0</v>
      </c>
      <c r="R83" s="103">
        <v>0</v>
      </c>
    </row>
    <row r="84" spans="1:18" x14ac:dyDescent="0.3">
      <c r="A84" s="78" t="s">
        <v>513</v>
      </c>
      <c r="B84" s="134" t="s">
        <v>501</v>
      </c>
      <c r="C84" s="103">
        <v>0</v>
      </c>
      <c r="D84" s="103">
        <v>0</v>
      </c>
      <c r="E84" s="103">
        <v>0</v>
      </c>
      <c r="F84" s="103">
        <v>0</v>
      </c>
      <c r="G84" s="103">
        <v>0</v>
      </c>
      <c r="H84" s="103">
        <v>0</v>
      </c>
      <c r="I84" s="103">
        <v>0</v>
      </c>
      <c r="J84" s="103">
        <v>0</v>
      </c>
      <c r="K84" s="103">
        <v>0</v>
      </c>
      <c r="L84" s="103">
        <v>0</v>
      </c>
      <c r="M84" s="103">
        <v>0</v>
      </c>
      <c r="N84" s="103">
        <v>0</v>
      </c>
      <c r="O84" s="103">
        <v>0</v>
      </c>
      <c r="P84" s="103">
        <v>0</v>
      </c>
      <c r="Q84" s="103">
        <v>0</v>
      </c>
      <c r="R84" s="103">
        <v>0</v>
      </c>
    </row>
    <row r="85" spans="1:18" x14ac:dyDescent="0.3">
      <c r="A85" s="78" t="s">
        <v>514</v>
      </c>
      <c r="B85" s="134" t="s">
        <v>502</v>
      </c>
      <c r="C85" s="103">
        <v>765</v>
      </c>
      <c r="D85" s="103">
        <v>851</v>
      </c>
      <c r="E85" s="103">
        <v>262</v>
      </c>
      <c r="F85" s="103">
        <v>204</v>
      </c>
      <c r="G85" s="103">
        <v>0</v>
      </c>
      <c r="H85" s="103">
        <v>0</v>
      </c>
      <c r="I85" s="103">
        <v>0</v>
      </c>
      <c r="J85" s="103">
        <v>0</v>
      </c>
      <c r="K85" s="103">
        <v>0</v>
      </c>
      <c r="L85" s="103">
        <v>0</v>
      </c>
      <c r="M85" s="103">
        <v>0</v>
      </c>
      <c r="N85" s="103">
        <v>0</v>
      </c>
      <c r="O85" s="103">
        <v>0</v>
      </c>
      <c r="P85" s="103">
        <v>0</v>
      </c>
      <c r="Q85" s="103">
        <v>0</v>
      </c>
      <c r="R85" s="103">
        <v>0</v>
      </c>
    </row>
    <row r="86" spans="1:18" x14ac:dyDescent="0.3">
      <c r="A86" s="78" t="s">
        <v>504</v>
      </c>
      <c r="B86" s="134" t="s">
        <v>503</v>
      </c>
      <c r="C86" s="103">
        <v>0</v>
      </c>
      <c r="D86" s="103">
        <v>0</v>
      </c>
      <c r="E86" s="103">
        <v>0</v>
      </c>
      <c r="F86" s="103">
        <v>0</v>
      </c>
      <c r="G86" s="103">
        <v>0</v>
      </c>
      <c r="H86" s="103">
        <v>0</v>
      </c>
      <c r="I86" s="103">
        <v>0</v>
      </c>
      <c r="J86" s="103">
        <v>0</v>
      </c>
      <c r="K86" s="103">
        <v>0</v>
      </c>
      <c r="L86" s="103">
        <v>0</v>
      </c>
      <c r="M86" s="103">
        <v>0</v>
      </c>
      <c r="N86" s="103">
        <v>0</v>
      </c>
      <c r="O86" s="103">
        <v>0</v>
      </c>
      <c r="P86" s="103">
        <v>0</v>
      </c>
      <c r="Q86" s="103">
        <v>0</v>
      </c>
      <c r="R86" s="103">
        <v>0</v>
      </c>
    </row>
    <row r="87" spans="1:18" ht="13.5" thickBot="1" x14ac:dyDescent="0.35">
      <c r="A87" s="79" t="s">
        <v>603</v>
      </c>
      <c r="B87" s="81" t="s">
        <v>85</v>
      </c>
      <c r="C87" s="285">
        <v>5488</v>
      </c>
      <c r="D87" s="285">
        <v>6454</v>
      </c>
      <c r="E87" s="285">
        <v>2639</v>
      </c>
      <c r="F87" s="285">
        <v>1746</v>
      </c>
      <c r="G87" s="285">
        <v>292</v>
      </c>
      <c r="H87" s="285">
        <v>296</v>
      </c>
      <c r="I87" s="285">
        <v>182</v>
      </c>
      <c r="J87" s="285">
        <v>137</v>
      </c>
      <c r="K87" s="285">
        <v>947</v>
      </c>
      <c r="L87" s="285">
        <v>1047</v>
      </c>
      <c r="M87" s="285">
        <v>580</v>
      </c>
      <c r="N87" s="285">
        <v>448</v>
      </c>
      <c r="O87" s="285">
        <v>55</v>
      </c>
      <c r="P87" s="285">
        <v>55</v>
      </c>
      <c r="Q87" s="285">
        <v>36</v>
      </c>
      <c r="R87" s="285">
        <v>35</v>
      </c>
    </row>
  </sheetData>
  <mergeCells count="12">
    <mergeCell ref="C46:R46"/>
    <mergeCell ref="C60:R60"/>
    <mergeCell ref="B74:R74"/>
    <mergeCell ref="C4:R4"/>
    <mergeCell ref="C18:R18"/>
    <mergeCell ref="C32:R32"/>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4"/>
  <sheetViews>
    <sheetView topLeftCell="A7" workbookViewId="0">
      <selection activeCell="Q10" sqref="Q10"/>
    </sheetView>
  </sheetViews>
  <sheetFormatPr defaultColWidth="9.08984375" defaultRowHeight="14.5" x14ac:dyDescent="0.35"/>
  <cols>
    <col min="1" max="1" width="28.08984375" style="2" customWidth="1"/>
    <col min="2" max="2" width="12.6328125" style="3" customWidth="1"/>
    <col min="3" max="3" width="9.36328125" style="1" customWidth="1"/>
    <col min="4" max="4" width="8.54296875" style="1" customWidth="1"/>
    <col min="5" max="5" width="9" style="1" customWidth="1"/>
    <col min="6" max="6" width="9.08984375" style="1" customWidth="1"/>
    <col min="7" max="7" width="9" style="1" customWidth="1"/>
    <col min="8" max="8" width="17.453125" style="1" customWidth="1"/>
    <col min="9" max="9" width="10.54296875" style="1" customWidth="1"/>
    <col min="10" max="10" width="13.36328125" style="1" customWidth="1"/>
    <col min="11" max="11" width="15.36328125" style="1" customWidth="1"/>
    <col min="12" max="12" width="13.36328125" style="1" customWidth="1"/>
    <col min="13" max="13" width="14.90625" style="1" customWidth="1"/>
    <col min="14" max="14" width="11.90625" style="1" customWidth="1"/>
    <col min="19" max="16384" width="9.08984375" style="1"/>
  </cols>
  <sheetData>
    <row r="1" spans="1:20" ht="42.75" customHeight="1" thickBot="1" x14ac:dyDescent="0.4">
      <c r="A1" s="626" t="s">
        <v>464</v>
      </c>
      <c r="B1" s="627"/>
      <c r="C1" s="627"/>
      <c r="D1" s="627"/>
      <c r="E1" s="627"/>
      <c r="F1" s="627"/>
      <c r="G1" s="627"/>
      <c r="H1" s="627"/>
      <c r="I1" s="627"/>
      <c r="J1" s="627"/>
      <c r="K1" s="627"/>
      <c r="L1" s="627"/>
      <c r="M1" s="627"/>
      <c r="N1" s="628"/>
    </row>
    <row r="2" spans="1:20" s="4" customFormat="1" ht="16.5" customHeight="1" x14ac:dyDescent="0.3">
      <c r="A2" s="633" t="s">
        <v>597</v>
      </c>
      <c r="B2" s="635" t="s">
        <v>13</v>
      </c>
      <c r="C2" s="636"/>
      <c r="D2" s="636"/>
      <c r="E2" s="636"/>
      <c r="F2" s="636"/>
      <c r="G2" s="636"/>
      <c r="H2" s="636"/>
      <c r="I2" s="637"/>
      <c r="J2" s="635" t="s">
        <v>529</v>
      </c>
      <c r="K2" s="636"/>
      <c r="L2" s="637"/>
      <c r="M2" s="629" t="s">
        <v>465</v>
      </c>
      <c r="N2" s="591" t="s">
        <v>76</v>
      </c>
      <c r="Q2" s="1"/>
      <c r="R2" s="1"/>
      <c r="S2" s="1"/>
      <c r="T2" s="1"/>
    </row>
    <row r="3" spans="1:20" s="4" customFormat="1" ht="52.5" customHeight="1" thickBot="1" x14ac:dyDescent="0.35">
      <c r="A3" s="609"/>
      <c r="B3" s="171" t="s">
        <v>113</v>
      </c>
      <c r="C3" s="171" t="s">
        <v>14</v>
      </c>
      <c r="D3" s="171" t="s">
        <v>15</v>
      </c>
      <c r="E3" s="171" t="s">
        <v>16</v>
      </c>
      <c r="F3" s="171" t="s">
        <v>17</v>
      </c>
      <c r="G3" s="171" t="s">
        <v>18</v>
      </c>
      <c r="H3" s="171" t="s">
        <v>59</v>
      </c>
      <c r="I3" s="171" t="s">
        <v>515</v>
      </c>
      <c r="J3" s="77" t="s">
        <v>466</v>
      </c>
      <c r="K3" s="77" t="s">
        <v>540</v>
      </c>
      <c r="L3" s="77" t="s">
        <v>467</v>
      </c>
      <c r="M3" s="630"/>
      <c r="N3" s="631"/>
      <c r="Q3" s="1"/>
      <c r="R3" s="1"/>
      <c r="S3" s="1"/>
      <c r="T3" s="1"/>
    </row>
    <row r="4" spans="1:20" ht="15" customHeight="1" x14ac:dyDescent="0.3">
      <c r="A4" s="183" t="s">
        <v>598</v>
      </c>
      <c r="B4" s="120">
        <v>137.46600000000001</v>
      </c>
      <c r="C4" s="121">
        <v>8.1579999999999995</v>
      </c>
      <c r="D4" s="121">
        <v>24.17</v>
      </c>
      <c r="E4" s="121">
        <v>77.596000000000004</v>
      </c>
      <c r="F4" s="121">
        <v>0</v>
      </c>
      <c r="G4" s="121">
        <v>25.22</v>
      </c>
      <c r="H4" s="121">
        <v>2.3220000000000001</v>
      </c>
      <c r="I4" s="121"/>
      <c r="J4" s="121">
        <v>2</v>
      </c>
      <c r="K4" s="121">
        <v>0</v>
      </c>
      <c r="L4" s="121">
        <v>0</v>
      </c>
      <c r="M4" s="122">
        <v>42.298000000000002</v>
      </c>
      <c r="N4" s="123">
        <v>181.76400000000001</v>
      </c>
      <c r="O4" s="1"/>
      <c r="P4" s="1"/>
      <c r="Q4" s="1"/>
      <c r="R4" s="1"/>
    </row>
    <row r="5" spans="1:20" ht="15" customHeight="1" thickBot="1" x14ac:dyDescent="0.35">
      <c r="A5" s="286" t="s">
        <v>656</v>
      </c>
      <c r="B5" s="287">
        <v>76.359000000000009</v>
      </c>
      <c r="C5" s="288">
        <v>1.1000000000000008</v>
      </c>
      <c r="D5" s="288">
        <v>11.350000000000017</v>
      </c>
      <c r="E5" s="289">
        <v>49.15</v>
      </c>
      <c r="F5" s="288">
        <v>0</v>
      </c>
      <c r="G5" s="288">
        <v>13.316000000000001</v>
      </c>
      <c r="H5" s="288">
        <v>1.4430000000000001</v>
      </c>
      <c r="I5" s="289"/>
      <c r="J5" s="288">
        <v>0.5</v>
      </c>
      <c r="K5" s="288">
        <v>0</v>
      </c>
      <c r="L5" s="288">
        <v>0</v>
      </c>
      <c r="M5" s="289">
        <v>37.658999999999999</v>
      </c>
      <c r="N5" s="297">
        <v>114.518</v>
      </c>
      <c r="O5" s="1"/>
      <c r="P5" s="1"/>
      <c r="Q5" s="1"/>
      <c r="R5" s="1"/>
    </row>
    <row r="6" spans="1:20" ht="15" customHeight="1" x14ac:dyDescent="0.35">
      <c r="A6" s="276" t="s">
        <v>599</v>
      </c>
      <c r="B6" s="120">
        <v>70.942333333333323</v>
      </c>
      <c r="C6" s="121">
        <v>10.319666666666654</v>
      </c>
      <c r="D6" s="121">
        <v>16.514666666666674</v>
      </c>
      <c r="E6" s="121">
        <v>36.997999999999998</v>
      </c>
      <c r="F6" s="121">
        <v>0</v>
      </c>
      <c r="G6" s="121">
        <v>6.96</v>
      </c>
      <c r="H6" s="121">
        <v>0.15</v>
      </c>
      <c r="I6" s="121"/>
      <c r="J6" s="121">
        <v>10.632999999999999</v>
      </c>
      <c r="K6" s="121">
        <v>16.18</v>
      </c>
      <c r="L6" s="121">
        <v>0</v>
      </c>
      <c r="M6" s="122">
        <v>20.350000000000001</v>
      </c>
      <c r="N6" s="124">
        <v>118.10533333333331</v>
      </c>
      <c r="Q6" s="1"/>
      <c r="R6" s="1"/>
    </row>
    <row r="7" spans="1:20" ht="15" customHeight="1" thickBot="1" x14ac:dyDescent="0.4">
      <c r="A7" s="290" t="s">
        <v>657</v>
      </c>
      <c r="B7" s="291">
        <v>32.728999999999992</v>
      </c>
      <c r="C7" s="288">
        <v>2.6676666666666691</v>
      </c>
      <c r="D7" s="288">
        <v>7.9863333333333193</v>
      </c>
      <c r="E7" s="289">
        <v>17.225000000000001</v>
      </c>
      <c r="F7" s="288">
        <v>0</v>
      </c>
      <c r="G7" s="288">
        <v>4.7</v>
      </c>
      <c r="H7" s="288">
        <v>0.15</v>
      </c>
      <c r="I7" s="289"/>
      <c r="J7" s="288">
        <v>4.25</v>
      </c>
      <c r="K7" s="288">
        <v>2.65</v>
      </c>
      <c r="L7" s="288">
        <v>0</v>
      </c>
      <c r="M7" s="289">
        <v>16.25</v>
      </c>
      <c r="N7" s="298">
        <v>55.878999999999991</v>
      </c>
    </row>
    <row r="8" spans="1:20" ht="15" customHeight="1" x14ac:dyDescent="0.35">
      <c r="A8" s="175" t="s">
        <v>600</v>
      </c>
      <c r="B8" s="292">
        <v>74.552674999999994</v>
      </c>
      <c r="C8" s="121">
        <v>4.2</v>
      </c>
      <c r="D8" s="121">
        <v>18.158333333333328</v>
      </c>
      <c r="E8" s="121">
        <v>48.147916666666674</v>
      </c>
      <c r="F8" s="121">
        <v>0</v>
      </c>
      <c r="G8" s="121">
        <v>3.2464250000000008</v>
      </c>
      <c r="H8" s="121">
        <v>0.79999999999999993</v>
      </c>
      <c r="I8" s="121"/>
      <c r="J8" s="121">
        <v>1</v>
      </c>
      <c r="K8" s="121">
        <v>12.642458333333336</v>
      </c>
      <c r="L8" s="121">
        <v>16.953524999999996</v>
      </c>
      <c r="M8" s="122">
        <v>31.743416666666562</v>
      </c>
      <c r="N8" s="123">
        <v>136.89207499999989</v>
      </c>
    </row>
    <row r="9" spans="1:20" ht="15" customHeight="1" thickBot="1" x14ac:dyDescent="0.4">
      <c r="A9" s="286" t="s">
        <v>658</v>
      </c>
      <c r="B9" s="287">
        <v>28.856249999999989</v>
      </c>
      <c r="C9" s="288">
        <v>1.7</v>
      </c>
      <c r="D9" s="288">
        <v>3.4999999999999987</v>
      </c>
      <c r="E9" s="289">
        <v>20.522916666666656</v>
      </c>
      <c r="F9" s="288">
        <v>0</v>
      </c>
      <c r="G9" s="288">
        <v>2.6333333333333342</v>
      </c>
      <c r="H9" s="288">
        <v>0.5</v>
      </c>
      <c r="I9" s="289"/>
      <c r="J9" s="288">
        <v>0</v>
      </c>
      <c r="K9" s="288">
        <v>2.9853166666666628</v>
      </c>
      <c r="L9" s="288">
        <v>10.049058333333333</v>
      </c>
      <c r="M9" s="289">
        <v>24.735083333333321</v>
      </c>
      <c r="N9" s="298">
        <v>66.625708333333307</v>
      </c>
    </row>
    <row r="10" spans="1:20" ht="15" customHeight="1" x14ac:dyDescent="0.35">
      <c r="A10" s="293" t="s">
        <v>601</v>
      </c>
      <c r="B10" s="120">
        <v>65.349458333333118</v>
      </c>
      <c r="C10" s="121">
        <v>6.3509999999999964</v>
      </c>
      <c r="D10" s="121">
        <v>13.518499999999998</v>
      </c>
      <c r="E10" s="121">
        <v>41.454774999999792</v>
      </c>
      <c r="F10" s="121">
        <v>0</v>
      </c>
      <c r="G10" s="121">
        <v>3.5305583333333335</v>
      </c>
      <c r="H10" s="121">
        <v>0.49462500000000004</v>
      </c>
      <c r="I10" s="121"/>
      <c r="J10" s="121">
        <v>1.2446166666666667</v>
      </c>
      <c r="K10" s="121">
        <v>14.259733333333287</v>
      </c>
      <c r="L10" s="121">
        <v>0</v>
      </c>
      <c r="M10" s="122">
        <v>23.599199999999943</v>
      </c>
      <c r="N10" s="123">
        <v>104.45300833333302</v>
      </c>
    </row>
    <row r="11" spans="1:20" ht="15" customHeight="1" thickBot="1" x14ac:dyDescent="0.4">
      <c r="A11" s="290" t="s">
        <v>659</v>
      </c>
      <c r="B11" s="291">
        <v>22.672683333333318</v>
      </c>
      <c r="C11" s="288">
        <v>0.99999999999999989</v>
      </c>
      <c r="D11" s="288">
        <v>1.0000000000000002</v>
      </c>
      <c r="E11" s="289">
        <v>17.347499999999989</v>
      </c>
      <c r="F11" s="288">
        <v>0</v>
      </c>
      <c r="G11" s="288">
        <v>2.8305583333333302</v>
      </c>
      <c r="H11" s="288">
        <v>0.49462500000000004</v>
      </c>
      <c r="I11" s="289"/>
      <c r="J11" s="288">
        <v>0</v>
      </c>
      <c r="K11" s="288">
        <v>5.6824083333333535</v>
      </c>
      <c r="L11" s="288">
        <v>0</v>
      </c>
      <c r="M11" s="289">
        <v>22.239199999999929</v>
      </c>
      <c r="N11" s="297">
        <v>50.594291666666599</v>
      </c>
    </row>
    <row r="12" spans="1:20" ht="15" customHeight="1" x14ac:dyDescent="0.35">
      <c r="A12" s="105" t="s">
        <v>78</v>
      </c>
      <c r="B12" s="292">
        <v>2.778</v>
      </c>
      <c r="C12" s="121">
        <v>0</v>
      </c>
      <c r="D12" s="121">
        <v>0</v>
      </c>
      <c r="E12" s="121">
        <v>0</v>
      </c>
      <c r="F12" s="121">
        <v>0</v>
      </c>
      <c r="G12" s="121">
        <v>0.05</v>
      </c>
      <c r="H12" s="121">
        <v>2.7280000000000002</v>
      </c>
      <c r="I12" s="121"/>
      <c r="J12" s="121">
        <v>0</v>
      </c>
      <c r="K12" s="121">
        <v>0.38</v>
      </c>
      <c r="L12" s="121">
        <v>0.46800000000000003</v>
      </c>
      <c r="M12" s="122">
        <v>173.11699999999999</v>
      </c>
      <c r="N12" s="124">
        <v>176.74299999999999</v>
      </c>
    </row>
    <row r="13" spans="1:20" ht="15" customHeight="1" thickBot="1" x14ac:dyDescent="0.4">
      <c r="A13" s="290" t="s">
        <v>74</v>
      </c>
      <c r="B13" s="291">
        <v>1.5</v>
      </c>
      <c r="C13" s="288">
        <v>0</v>
      </c>
      <c r="D13" s="288">
        <v>0</v>
      </c>
      <c r="E13" s="289">
        <v>0</v>
      </c>
      <c r="F13" s="288">
        <v>0</v>
      </c>
      <c r="G13" s="288">
        <v>0</v>
      </c>
      <c r="H13" s="288">
        <v>1.5</v>
      </c>
      <c r="I13" s="289"/>
      <c r="J13" s="288">
        <v>0</v>
      </c>
      <c r="K13" s="288">
        <v>0.18099999999999999</v>
      </c>
      <c r="L13" s="288">
        <v>0.245</v>
      </c>
      <c r="M13" s="289">
        <v>110.858</v>
      </c>
      <c r="N13" s="299">
        <v>112.78400000000001</v>
      </c>
    </row>
    <row r="14" spans="1:20" ht="15" customHeight="1" x14ac:dyDescent="0.35">
      <c r="A14" s="107" t="s">
        <v>4</v>
      </c>
      <c r="B14" s="300">
        <v>351.08846666666648</v>
      </c>
      <c r="C14" s="125">
        <v>29.028666666666648</v>
      </c>
      <c r="D14" s="125">
        <v>72.361500000000007</v>
      </c>
      <c r="E14" s="125">
        <v>204.19669166666645</v>
      </c>
      <c r="F14" s="126">
        <v>0</v>
      </c>
      <c r="G14" s="125">
        <v>39.006983333333331</v>
      </c>
      <c r="H14" s="125">
        <v>6.4946250000000001</v>
      </c>
      <c r="I14" s="126">
        <v>0</v>
      </c>
      <c r="J14" s="125">
        <v>14.877616666666666</v>
      </c>
      <c r="K14" s="125">
        <v>43.462191666666627</v>
      </c>
      <c r="L14" s="125">
        <v>17.421524999999995</v>
      </c>
      <c r="M14" s="125">
        <v>291.1076166666665</v>
      </c>
      <c r="N14" s="125">
        <v>717.95741666666618</v>
      </c>
    </row>
    <row r="15" spans="1:20" ht="15" customHeight="1" thickBot="1" x14ac:dyDescent="0.4">
      <c r="A15" s="108" t="s">
        <v>66</v>
      </c>
      <c r="B15" s="127">
        <v>162.11693333333329</v>
      </c>
      <c r="C15" s="127">
        <v>6.4676666666666698</v>
      </c>
      <c r="D15" s="127">
        <v>23.836333333333336</v>
      </c>
      <c r="E15" s="127">
        <v>104.24541666666664</v>
      </c>
      <c r="F15" s="128">
        <v>0</v>
      </c>
      <c r="G15" s="127">
        <v>23.479891666666663</v>
      </c>
      <c r="H15" s="127">
        <v>4.0876250000000001</v>
      </c>
      <c r="I15" s="128">
        <v>0</v>
      </c>
      <c r="J15" s="127">
        <v>4.75</v>
      </c>
      <c r="K15" s="128">
        <v>11.498725000000016</v>
      </c>
      <c r="L15" s="127">
        <v>10.294058333333332</v>
      </c>
      <c r="M15" s="127">
        <v>211.74128333333326</v>
      </c>
      <c r="N15" s="127">
        <v>400.4009999999999</v>
      </c>
    </row>
    <row r="16" spans="1:20" ht="15" customHeight="1" x14ac:dyDescent="0.35">
      <c r="A16" s="294"/>
      <c r="B16" s="295"/>
      <c r="C16" s="296"/>
      <c r="D16" s="296"/>
      <c r="E16" s="296"/>
      <c r="F16" s="296"/>
      <c r="G16" s="296"/>
      <c r="H16" s="296"/>
      <c r="I16" s="296"/>
      <c r="J16" s="296"/>
      <c r="K16" s="296"/>
      <c r="L16" s="296"/>
      <c r="M16" s="296"/>
      <c r="N16" s="296"/>
    </row>
    <row r="17" spans="1:24" ht="12.75" customHeight="1" x14ac:dyDescent="0.3">
      <c r="A17" s="63"/>
      <c r="B17" s="64"/>
      <c r="C17" s="65"/>
      <c r="D17" s="65"/>
      <c r="E17" s="65"/>
      <c r="F17" s="65"/>
      <c r="G17" s="65"/>
      <c r="H17" s="65"/>
      <c r="I17" s="65"/>
      <c r="J17" s="65"/>
      <c r="K17" s="65"/>
      <c r="L17" s="65"/>
      <c r="M17" s="65"/>
      <c r="N17" s="65"/>
      <c r="O17" s="37"/>
      <c r="P17" s="37"/>
      <c r="Q17" s="37"/>
      <c r="R17" s="37"/>
    </row>
    <row r="18" spans="1:24" ht="27" customHeight="1" x14ac:dyDescent="0.3">
      <c r="A18" s="632" t="s">
        <v>468</v>
      </c>
      <c r="B18" s="632"/>
      <c r="C18" s="632"/>
      <c r="D18" s="632"/>
      <c r="E18" s="632"/>
      <c r="F18" s="632"/>
      <c r="G18" s="632"/>
      <c r="H18" s="632"/>
      <c r="I18" s="632"/>
      <c r="J18" s="632"/>
      <c r="K18" s="632"/>
      <c r="L18" s="632"/>
      <c r="M18" s="632"/>
      <c r="N18" s="632"/>
      <c r="O18" s="37"/>
      <c r="P18" s="37"/>
      <c r="Q18" s="37"/>
      <c r="R18" s="37"/>
    </row>
    <row r="19" spans="1:24" ht="15" customHeight="1" x14ac:dyDescent="0.35">
      <c r="A19" s="634" t="s">
        <v>469</v>
      </c>
      <c r="B19" s="634"/>
      <c r="C19" s="634"/>
      <c r="D19" s="634"/>
      <c r="E19" s="634"/>
      <c r="F19" s="634"/>
      <c r="G19" s="634"/>
      <c r="H19" s="634"/>
      <c r="I19" s="634"/>
      <c r="J19" s="634"/>
      <c r="K19" s="634"/>
      <c r="L19" s="634"/>
      <c r="M19" s="634"/>
      <c r="N19" s="634"/>
      <c r="O19" s="45"/>
      <c r="P19" s="45"/>
      <c r="Q19" s="45"/>
      <c r="R19" s="45"/>
    </row>
    <row r="20" spans="1:24" ht="45" customHeight="1" x14ac:dyDescent="0.35">
      <c r="A20" s="632" t="s">
        <v>481</v>
      </c>
      <c r="B20" s="632"/>
      <c r="C20" s="632"/>
      <c r="D20" s="632"/>
      <c r="E20" s="632"/>
      <c r="F20" s="632"/>
      <c r="G20" s="632"/>
      <c r="H20" s="632"/>
      <c r="I20" s="632"/>
      <c r="J20" s="632"/>
      <c r="K20" s="632"/>
      <c r="L20" s="632"/>
      <c r="M20" s="632"/>
      <c r="N20" s="632"/>
      <c r="O20" s="45"/>
      <c r="P20" s="45"/>
      <c r="Q20" s="45"/>
      <c r="R20" s="45"/>
    </row>
    <row r="21" spans="1:24" ht="15" customHeight="1" x14ac:dyDescent="0.3">
      <c r="A21" s="632" t="s">
        <v>471</v>
      </c>
      <c r="B21" s="632"/>
      <c r="C21" s="632"/>
      <c r="D21" s="632"/>
      <c r="E21" s="632"/>
      <c r="F21" s="632"/>
      <c r="G21" s="632"/>
      <c r="H21" s="632"/>
      <c r="I21" s="632"/>
      <c r="J21" s="632"/>
      <c r="K21" s="632"/>
      <c r="L21" s="632"/>
      <c r="M21" s="632"/>
      <c r="N21" s="632"/>
      <c r="O21" s="61"/>
      <c r="P21" s="61"/>
      <c r="Q21" s="61"/>
      <c r="R21" s="61"/>
      <c r="S21" s="61"/>
      <c r="T21" s="61"/>
      <c r="U21" s="61"/>
      <c r="V21" s="61"/>
      <c r="W21" s="61"/>
      <c r="X21" s="61"/>
    </row>
    <row r="22" spans="1:24" ht="16.5" customHeight="1" x14ac:dyDescent="0.35">
      <c r="A22" s="632" t="s">
        <v>472</v>
      </c>
      <c r="B22" s="632"/>
      <c r="C22" s="632"/>
      <c r="D22" s="632"/>
      <c r="E22" s="632"/>
      <c r="F22" s="632"/>
      <c r="G22" s="632"/>
      <c r="H22" s="632"/>
      <c r="I22" s="632"/>
      <c r="J22" s="632"/>
      <c r="K22" s="632"/>
      <c r="L22" s="632"/>
      <c r="M22" s="632"/>
      <c r="N22" s="632"/>
    </row>
    <row r="23" spans="1:24" x14ac:dyDescent="0.35">
      <c r="A23" s="632" t="s">
        <v>473</v>
      </c>
      <c r="B23" s="632"/>
      <c r="C23" s="632"/>
      <c r="D23" s="632"/>
      <c r="E23" s="632"/>
      <c r="F23" s="632"/>
      <c r="G23" s="632"/>
      <c r="H23" s="632"/>
      <c r="I23" s="632"/>
      <c r="J23" s="632"/>
      <c r="K23" s="632"/>
      <c r="L23" s="632"/>
      <c r="M23" s="632"/>
      <c r="N23" s="632"/>
    </row>
    <row r="24" spans="1:24" customFormat="1" x14ac:dyDescent="0.35">
      <c r="A24" s="625"/>
      <c r="B24" s="625"/>
      <c r="C24" s="625"/>
      <c r="D24" s="625"/>
      <c r="E24" s="625"/>
      <c r="F24" s="625"/>
      <c r="G24" s="625"/>
      <c r="H24" s="625"/>
      <c r="I24" s="625"/>
      <c r="J24" s="625"/>
      <c r="K24" s="625"/>
      <c r="L24" s="625"/>
      <c r="M24" s="625"/>
      <c r="N24" s="625"/>
      <c r="S24" s="1"/>
    </row>
  </sheetData>
  <mergeCells count="13">
    <mergeCell ref="A24:N24"/>
    <mergeCell ref="A1:N1"/>
    <mergeCell ref="M2:M3"/>
    <mergeCell ref="N2:N3"/>
    <mergeCell ref="A18:N18"/>
    <mergeCell ref="A2:A3"/>
    <mergeCell ref="A19:N19"/>
    <mergeCell ref="A20:N20"/>
    <mergeCell ref="A21:N21"/>
    <mergeCell ref="A22:N22"/>
    <mergeCell ref="A23:N2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F8" sqref="F8"/>
    </sheetView>
  </sheetViews>
  <sheetFormatPr defaultColWidth="9.08984375" defaultRowHeight="13" x14ac:dyDescent="0.3"/>
  <cols>
    <col min="1" max="1" width="21.36328125" style="2" customWidth="1"/>
    <col min="2" max="25" width="8.90625" style="1" customWidth="1"/>
    <col min="26" max="16384" width="9.08984375" style="1"/>
  </cols>
  <sheetData>
    <row r="1" spans="1:25" ht="42.75" customHeight="1" thickBot="1" x14ac:dyDescent="0.35">
      <c r="A1" s="638" t="s">
        <v>530</v>
      </c>
      <c r="B1" s="639"/>
      <c r="C1" s="639"/>
      <c r="D1" s="639"/>
      <c r="E1" s="639"/>
      <c r="F1" s="639"/>
      <c r="G1" s="639"/>
      <c r="H1" s="639"/>
      <c r="I1" s="639"/>
      <c r="J1" s="639"/>
      <c r="K1" s="639"/>
      <c r="L1" s="639"/>
      <c r="M1" s="639"/>
      <c r="N1" s="639"/>
      <c r="O1" s="639"/>
      <c r="P1" s="639"/>
      <c r="Q1" s="639"/>
      <c r="R1" s="639"/>
      <c r="S1" s="639"/>
      <c r="T1" s="639"/>
      <c r="U1" s="639"/>
      <c r="V1" s="639"/>
      <c r="W1" s="639"/>
      <c r="X1" s="639"/>
      <c r="Y1" s="640"/>
    </row>
    <row r="2" spans="1:25" s="4" customFormat="1" ht="17.25" customHeight="1" x14ac:dyDescent="0.3">
      <c r="A2" s="633" t="s">
        <v>597</v>
      </c>
      <c r="B2" s="635" t="s">
        <v>13</v>
      </c>
      <c r="C2" s="636"/>
      <c r="D2" s="636"/>
      <c r="E2" s="636"/>
      <c r="F2" s="636"/>
      <c r="G2" s="636"/>
      <c r="H2" s="636"/>
      <c r="I2" s="636"/>
      <c r="J2" s="636"/>
      <c r="K2" s="636"/>
      <c r="L2" s="636"/>
      <c r="M2" s="636"/>
      <c r="N2" s="636"/>
      <c r="O2" s="637"/>
      <c r="P2" s="635" t="s">
        <v>529</v>
      </c>
      <c r="Q2" s="636"/>
      <c r="R2" s="636"/>
      <c r="S2" s="636"/>
      <c r="T2" s="636"/>
      <c r="U2" s="636"/>
      <c r="V2" s="641" t="s">
        <v>465</v>
      </c>
      <c r="W2" s="642"/>
      <c r="X2" s="645" t="s">
        <v>4</v>
      </c>
      <c r="Y2" s="648" t="s">
        <v>114</v>
      </c>
    </row>
    <row r="3" spans="1:25" s="4" customFormat="1" ht="52.5" customHeight="1" x14ac:dyDescent="0.3">
      <c r="A3" s="652"/>
      <c r="B3" s="651" t="s">
        <v>14</v>
      </c>
      <c r="C3" s="651"/>
      <c r="D3" s="651" t="s">
        <v>15</v>
      </c>
      <c r="E3" s="651"/>
      <c r="F3" s="651" t="s">
        <v>16</v>
      </c>
      <c r="G3" s="651"/>
      <c r="H3" s="651" t="s">
        <v>17</v>
      </c>
      <c r="I3" s="651"/>
      <c r="J3" s="651" t="s">
        <v>18</v>
      </c>
      <c r="K3" s="651"/>
      <c r="L3" s="651" t="s">
        <v>46</v>
      </c>
      <c r="M3" s="651"/>
      <c r="N3" s="503" t="s">
        <v>515</v>
      </c>
      <c r="O3" s="505"/>
      <c r="P3" s="503" t="s">
        <v>466</v>
      </c>
      <c r="Q3" s="505"/>
      <c r="R3" s="503" t="s">
        <v>540</v>
      </c>
      <c r="S3" s="505"/>
      <c r="T3" s="503" t="s">
        <v>467</v>
      </c>
      <c r="U3" s="505"/>
      <c r="V3" s="643"/>
      <c r="W3" s="644"/>
      <c r="X3" s="646"/>
      <c r="Y3" s="649"/>
    </row>
    <row r="4" spans="1:25" s="4" customFormat="1" ht="13.5" customHeight="1" thickBot="1" x14ac:dyDescent="0.35">
      <c r="A4" s="609"/>
      <c r="B4" s="30" t="s">
        <v>4</v>
      </c>
      <c r="C4" s="30" t="s">
        <v>19</v>
      </c>
      <c r="D4" s="30" t="s">
        <v>4</v>
      </c>
      <c r="E4" s="30" t="s">
        <v>19</v>
      </c>
      <c r="F4" s="30" t="s">
        <v>4</v>
      </c>
      <c r="G4" s="30" t="s">
        <v>19</v>
      </c>
      <c r="H4" s="30" t="s">
        <v>4</v>
      </c>
      <c r="I4" s="30" t="s">
        <v>19</v>
      </c>
      <c r="J4" s="30" t="s">
        <v>4</v>
      </c>
      <c r="K4" s="30" t="s">
        <v>19</v>
      </c>
      <c r="L4" s="30" t="s">
        <v>4</v>
      </c>
      <c r="M4" s="30" t="s">
        <v>19</v>
      </c>
      <c r="N4" s="30" t="s">
        <v>4</v>
      </c>
      <c r="O4" s="30" t="s">
        <v>19</v>
      </c>
      <c r="P4" s="30" t="s">
        <v>4</v>
      </c>
      <c r="Q4" s="30" t="s">
        <v>19</v>
      </c>
      <c r="R4" s="30" t="s">
        <v>4</v>
      </c>
      <c r="S4" s="30" t="s">
        <v>19</v>
      </c>
      <c r="T4" s="30" t="s">
        <v>4</v>
      </c>
      <c r="U4" s="30" t="s">
        <v>19</v>
      </c>
      <c r="V4" s="30" t="s">
        <v>4</v>
      </c>
      <c r="W4" s="30" t="s">
        <v>19</v>
      </c>
      <c r="X4" s="647"/>
      <c r="Y4" s="650"/>
    </row>
    <row r="5" spans="1:25" s="5" customFormat="1" ht="12.75" customHeight="1" x14ac:dyDescent="0.3">
      <c r="A5" s="87" t="s">
        <v>20</v>
      </c>
      <c r="B5" s="88">
        <v>0</v>
      </c>
      <c r="C5" s="88">
        <v>0</v>
      </c>
      <c r="D5" s="88">
        <v>0</v>
      </c>
      <c r="E5" s="88">
        <v>0</v>
      </c>
      <c r="F5" s="88">
        <v>3</v>
      </c>
      <c r="G5" s="88">
        <v>2</v>
      </c>
      <c r="H5" s="88">
        <v>0</v>
      </c>
      <c r="I5" s="88">
        <v>0</v>
      </c>
      <c r="J5" s="88">
        <v>14</v>
      </c>
      <c r="K5" s="88">
        <v>9</v>
      </c>
      <c r="L5" s="88">
        <v>0</v>
      </c>
      <c r="M5" s="88">
        <v>0</v>
      </c>
      <c r="N5" s="88"/>
      <c r="O5" s="88"/>
      <c r="P5" s="88">
        <v>0</v>
      </c>
      <c r="Q5" s="88">
        <v>0</v>
      </c>
      <c r="R5" s="88">
        <v>18</v>
      </c>
      <c r="S5" s="88">
        <v>14</v>
      </c>
      <c r="T5" s="88">
        <v>13</v>
      </c>
      <c r="U5" s="88">
        <v>7</v>
      </c>
      <c r="V5" s="88">
        <v>30</v>
      </c>
      <c r="W5" s="88">
        <v>22</v>
      </c>
      <c r="X5" s="104">
        <v>78</v>
      </c>
      <c r="Y5" s="85">
        <v>54</v>
      </c>
    </row>
    <row r="6" spans="1:25" s="5" customFormat="1" ht="12.75" customHeight="1" x14ac:dyDescent="0.3">
      <c r="A6" s="23" t="s">
        <v>21</v>
      </c>
      <c r="B6" s="89">
        <v>0</v>
      </c>
      <c r="C6" s="89">
        <v>0</v>
      </c>
      <c r="D6" s="89">
        <v>5</v>
      </c>
      <c r="E6" s="89">
        <v>1</v>
      </c>
      <c r="F6" s="89">
        <v>79</v>
      </c>
      <c r="G6" s="89">
        <v>34</v>
      </c>
      <c r="H6" s="89">
        <v>0</v>
      </c>
      <c r="I6" s="89">
        <v>0</v>
      </c>
      <c r="J6" s="89">
        <v>15</v>
      </c>
      <c r="K6" s="89">
        <v>9</v>
      </c>
      <c r="L6" s="89">
        <v>1</v>
      </c>
      <c r="M6" s="89">
        <v>0</v>
      </c>
      <c r="N6" s="89"/>
      <c r="O6" s="89"/>
      <c r="P6" s="89">
        <v>7</v>
      </c>
      <c r="Q6" s="89">
        <v>2</v>
      </c>
      <c r="R6" s="89">
        <v>30</v>
      </c>
      <c r="S6" s="89">
        <v>8</v>
      </c>
      <c r="T6" s="89">
        <v>6</v>
      </c>
      <c r="U6" s="89">
        <v>4</v>
      </c>
      <c r="V6" s="89">
        <v>67</v>
      </c>
      <c r="W6" s="89">
        <v>48</v>
      </c>
      <c r="X6" s="92">
        <v>210</v>
      </c>
      <c r="Y6" s="86">
        <v>106</v>
      </c>
    </row>
    <row r="7" spans="1:25" s="5" customFormat="1" ht="12.75" customHeight="1" x14ac:dyDescent="0.3">
      <c r="A7" s="23" t="s">
        <v>22</v>
      </c>
      <c r="B7" s="89">
        <v>6</v>
      </c>
      <c r="C7" s="89">
        <v>0</v>
      </c>
      <c r="D7" s="89">
        <v>29</v>
      </c>
      <c r="E7" s="89">
        <v>7</v>
      </c>
      <c r="F7" s="89">
        <v>88</v>
      </c>
      <c r="G7" s="89">
        <v>43</v>
      </c>
      <c r="H7" s="89">
        <v>0</v>
      </c>
      <c r="I7" s="89">
        <v>0</v>
      </c>
      <c r="J7" s="89">
        <v>16</v>
      </c>
      <c r="K7" s="89">
        <v>9</v>
      </c>
      <c r="L7" s="89">
        <v>0</v>
      </c>
      <c r="M7" s="89">
        <v>0</v>
      </c>
      <c r="N7" s="89"/>
      <c r="O7" s="89"/>
      <c r="P7" s="89">
        <v>1</v>
      </c>
      <c r="Q7" s="89">
        <v>0</v>
      </c>
      <c r="R7" s="89">
        <v>15</v>
      </c>
      <c r="S7" s="89">
        <v>5</v>
      </c>
      <c r="T7" s="89">
        <v>1</v>
      </c>
      <c r="U7" s="89">
        <v>0</v>
      </c>
      <c r="V7" s="89">
        <v>103</v>
      </c>
      <c r="W7" s="89">
        <v>75</v>
      </c>
      <c r="X7" s="92">
        <v>259</v>
      </c>
      <c r="Y7" s="86">
        <v>139</v>
      </c>
    </row>
    <row r="8" spans="1:25" s="5" customFormat="1" ht="12.75" customHeight="1" x14ac:dyDescent="0.3">
      <c r="A8" s="23" t="s">
        <v>23</v>
      </c>
      <c r="B8" s="89">
        <v>5</v>
      </c>
      <c r="C8" s="89">
        <v>0</v>
      </c>
      <c r="D8" s="89">
        <v>18</v>
      </c>
      <c r="E8" s="89">
        <v>8</v>
      </c>
      <c r="F8" s="89">
        <v>50</v>
      </c>
      <c r="G8" s="89">
        <v>31</v>
      </c>
      <c r="H8" s="89">
        <v>0</v>
      </c>
      <c r="I8" s="89">
        <v>0</v>
      </c>
      <c r="J8" s="89">
        <v>8</v>
      </c>
      <c r="K8" s="89">
        <v>5</v>
      </c>
      <c r="L8" s="89">
        <v>0</v>
      </c>
      <c r="M8" s="89">
        <v>0</v>
      </c>
      <c r="N8" s="89"/>
      <c r="O8" s="89"/>
      <c r="P8" s="89">
        <v>0</v>
      </c>
      <c r="Q8" s="89">
        <v>0</v>
      </c>
      <c r="R8" s="89">
        <v>8</v>
      </c>
      <c r="S8" s="89">
        <v>2</v>
      </c>
      <c r="T8" s="89">
        <v>0</v>
      </c>
      <c r="U8" s="89">
        <v>0</v>
      </c>
      <c r="V8" s="89">
        <v>56</v>
      </c>
      <c r="W8" s="89">
        <v>44</v>
      </c>
      <c r="X8" s="92">
        <v>145</v>
      </c>
      <c r="Y8" s="86">
        <v>90</v>
      </c>
    </row>
    <row r="9" spans="1:25" s="5" customFormat="1" x14ac:dyDescent="0.3">
      <c r="A9" s="23" t="s">
        <v>24</v>
      </c>
      <c r="B9" s="89">
        <v>10</v>
      </c>
      <c r="C9" s="89">
        <v>4</v>
      </c>
      <c r="D9" s="89">
        <v>11</v>
      </c>
      <c r="E9" s="89">
        <v>5</v>
      </c>
      <c r="F9" s="89">
        <v>17</v>
      </c>
      <c r="G9" s="89">
        <v>11</v>
      </c>
      <c r="H9" s="89">
        <v>0</v>
      </c>
      <c r="I9" s="89">
        <v>0</v>
      </c>
      <c r="J9" s="89">
        <v>3</v>
      </c>
      <c r="K9" s="89">
        <v>1</v>
      </c>
      <c r="L9" s="89">
        <v>0</v>
      </c>
      <c r="M9" s="89">
        <v>0</v>
      </c>
      <c r="N9" s="89"/>
      <c r="O9" s="89"/>
      <c r="P9" s="89">
        <v>0</v>
      </c>
      <c r="Q9" s="89">
        <v>0</v>
      </c>
      <c r="R9" s="89">
        <v>1</v>
      </c>
      <c r="S9" s="89">
        <v>0</v>
      </c>
      <c r="T9" s="89">
        <v>0</v>
      </c>
      <c r="U9" s="89">
        <v>0</v>
      </c>
      <c r="V9" s="89">
        <v>35</v>
      </c>
      <c r="W9" s="89">
        <v>24</v>
      </c>
      <c r="X9" s="92">
        <v>77</v>
      </c>
      <c r="Y9" s="86">
        <v>45</v>
      </c>
    </row>
    <row r="10" spans="1:25" s="5" customFormat="1" x14ac:dyDescent="0.3">
      <c r="A10" s="23" t="s">
        <v>25</v>
      </c>
      <c r="B10" s="89">
        <v>14</v>
      </c>
      <c r="C10" s="89">
        <v>3</v>
      </c>
      <c r="D10" s="89">
        <v>16</v>
      </c>
      <c r="E10" s="89">
        <v>5</v>
      </c>
      <c r="F10" s="89">
        <v>5</v>
      </c>
      <c r="G10" s="89">
        <v>2</v>
      </c>
      <c r="H10" s="89">
        <v>0</v>
      </c>
      <c r="I10" s="89">
        <v>0</v>
      </c>
      <c r="J10" s="89">
        <v>1</v>
      </c>
      <c r="K10" s="89">
        <v>1</v>
      </c>
      <c r="L10" s="89">
        <v>0</v>
      </c>
      <c r="M10" s="89">
        <v>0</v>
      </c>
      <c r="N10" s="89"/>
      <c r="O10" s="89"/>
      <c r="P10" s="89">
        <v>0</v>
      </c>
      <c r="Q10" s="89">
        <v>0</v>
      </c>
      <c r="R10" s="89">
        <v>2</v>
      </c>
      <c r="S10" s="89">
        <v>0</v>
      </c>
      <c r="T10" s="89">
        <v>0</v>
      </c>
      <c r="U10" s="89">
        <v>0</v>
      </c>
      <c r="V10" s="89">
        <v>5</v>
      </c>
      <c r="W10" s="89">
        <v>3</v>
      </c>
      <c r="X10" s="92">
        <v>43</v>
      </c>
      <c r="Y10" s="86">
        <v>14</v>
      </c>
    </row>
    <row r="11" spans="1:25" ht="13.5" thickBot="1" x14ac:dyDescent="0.35">
      <c r="A11" s="19" t="s">
        <v>4</v>
      </c>
      <c r="B11" s="84">
        <v>35</v>
      </c>
      <c r="C11" s="84">
        <v>7</v>
      </c>
      <c r="D11" s="84">
        <v>79</v>
      </c>
      <c r="E11" s="84">
        <v>26</v>
      </c>
      <c r="F11" s="84">
        <v>242</v>
      </c>
      <c r="G11" s="84">
        <v>123</v>
      </c>
      <c r="H11" s="84">
        <v>0</v>
      </c>
      <c r="I11" s="84">
        <v>0</v>
      </c>
      <c r="J11" s="84">
        <v>57</v>
      </c>
      <c r="K11" s="84">
        <v>34</v>
      </c>
      <c r="L11" s="84">
        <v>1</v>
      </c>
      <c r="M11" s="84">
        <v>0</v>
      </c>
      <c r="N11" s="84">
        <v>0</v>
      </c>
      <c r="O11" s="84">
        <v>0</v>
      </c>
      <c r="P11" s="84">
        <v>8</v>
      </c>
      <c r="Q11" s="84">
        <v>2</v>
      </c>
      <c r="R11" s="84">
        <v>74</v>
      </c>
      <c r="S11" s="84">
        <v>29</v>
      </c>
      <c r="T11" s="84">
        <v>20</v>
      </c>
      <c r="U11" s="84">
        <v>11</v>
      </c>
      <c r="V11" s="84">
        <v>296</v>
      </c>
      <c r="W11" s="84">
        <v>216</v>
      </c>
      <c r="X11" s="84">
        <v>812</v>
      </c>
      <c r="Y11" s="115">
        <v>448</v>
      </c>
    </row>
    <row r="12" spans="1:25" ht="15" customHeight="1" x14ac:dyDescent="0.3"/>
    <row r="13" spans="1:25" ht="15" customHeight="1" x14ac:dyDescent="0.3"/>
    <row r="14" spans="1:25" ht="15" customHeight="1" x14ac:dyDescent="0.3">
      <c r="A14" s="583" t="s">
        <v>476</v>
      </c>
      <c r="B14" s="583"/>
      <c r="C14" s="583"/>
      <c r="D14" s="583"/>
      <c r="E14" s="583"/>
      <c r="F14" s="583"/>
      <c r="G14" s="583"/>
      <c r="H14" s="583"/>
      <c r="I14" s="583"/>
      <c r="J14" s="583"/>
      <c r="K14" s="583"/>
      <c r="L14" s="583"/>
      <c r="M14" s="583"/>
      <c r="N14" s="583"/>
      <c r="O14" s="583"/>
      <c r="P14" s="583"/>
      <c r="Q14" s="583"/>
      <c r="R14" s="583"/>
      <c r="S14" s="583"/>
      <c r="T14" s="583"/>
      <c r="U14" s="583"/>
      <c r="V14" s="583"/>
      <c r="W14" s="583"/>
      <c r="X14" s="583"/>
      <c r="Y14" s="583"/>
    </row>
    <row r="15" spans="1:25" ht="15" customHeight="1" x14ac:dyDescent="0.3">
      <c r="A15" s="653" t="s">
        <v>469</v>
      </c>
      <c r="B15" s="653"/>
      <c r="C15" s="653"/>
      <c r="D15" s="653"/>
      <c r="E15" s="653"/>
      <c r="F15" s="653"/>
      <c r="G15" s="653"/>
      <c r="H15" s="653"/>
      <c r="I15" s="653"/>
      <c r="J15" s="653"/>
      <c r="K15" s="653"/>
      <c r="L15" s="653"/>
      <c r="M15" s="653"/>
      <c r="N15" s="653"/>
      <c r="O15" s="653"/>
      <c r="P15" s="653"/>
      <c r="Q15" s="653"/>
      <c r="R15" s="653"/>
      <c r="S15" s="653"/>
      <c r="T15" s="653"/>
      <c r="U15" s="653"/>
      <c r="V15" s="653"/>
      <c r="W15" s="653"/>
      <c r="X15" s="653"/>
      <c r="Y15" s="653"/>
    </row>
    <row r="16" spans="1:25" ht="45" customHeight="1" x14ac:dyDescent="0.3">
      <c r="A16" s="632" t="s">
        <v>470</v>
      </c>
      <c r="B16" s="632"/>
      <c r="C16" s="632"/>
      <c r="D16" s="632"/>
      <c r="E16" s="632"/>
      <c r="F16" s="632"/>
      <c r="G16" s="632"/>
      <c r="H16" s="632"/>
      <c r="I16" s="632"/>
      <c r="J16" s="632"/>
      <c r="K16" s="632"/>
      <c r="L16" s="632"/>
      <c r="M16" s="632"/>
      <c r="N16" s="632"/>
      <c r="O16" s="632"/>
      <c r="P16" s="632"/>
      <c r="Q16" s="632"/>
      <c r="R16" s="632"/>
      <c r="S16" s="632"/>
      <c r="T16" s="632"/>
      <c r="U16" s="632"/>
      <c r="V16" s="632"/>
      <c r="W16" s="632"/>
      <c r="X16" s="632"/>
      <c r="Y16" s="632"/>
    </row>
    <row r="17" spans="1:25" ht="15" customHeight="1" x14ac:dyDescent="0.3">
      <c r="A17" s="632" t="s">
        <v>471</v>
      </c>
      <c r="B17" s="632"/>
      <c r="C17" s="632"/>
      <c r="D17" s="632"/>
      <c r="E17" s="632"/>
      <c r="F17" s="632"/>
      <c r="G17" s="632"/>
      <c r="H17" s="632"/>
      <c r="I17" s="632"/>
      <c r="J17" s="632"/>
      <c r="K17" s="632"/>
      <c r="L17" s="632"/>
      <c r="M17" s="632"/>
      <c r="N17" s="632"/>
      <c r="O17" s="632"/>
      <c r="P17" s="632"/>
      <c r="Q17" s="632"/>
      <c r="R17" s="632"/>
      <c r="S17" s="632"/>
      <c r="T17" s="632"/>
      <c r="U17" s="632"/>
      <c r="V17" s="632"/>
      <c r="W17" s="632"/>
      <c r="X17" s="632"/>
      <c r="Y17" s="632"/>
    </row>
    <row r="18" spans="1:25" ht="15" customHeight="1" x14ac:dyDescent="0.3">
      <c r="A18" s="632" t="s">
        <v>472</v>
      </c>
      <c r="B18" s="632"/>
      <c r="C18" s="632"/>
      <c r="D18" s="632"/>
      <c r="E18" s="632"/>
      <c r="F18" s="632"/>
      <c r="G18" s="632"/>
      <c r="H18" s="632"/>
      <c r="I18" s="632"/>
      <c r="J18" s="632"/>
      <c r="K18" s="632"/>
      <c r="L18" s="632"/>
      <c r="M18" s="632"/>
      <c r="N18" s="632"/>
      <c r="O18" s="632"/>
      <c r="P18" s="632"/>
      <c r="Q18" s="632"/>
      <c r="R18" s="632"/>
      <c r="S18" s="632"/>
      <c r="T18" s="632"/>
      <c r="U18" s="632"/>
      <c r="V18" s="632"/>
      <c r="W18" s="632"/>
      <c r="X18" s="632"/>
      <c r="Y18" s="632"/>
    </row>
    <row r="19" spans="1:25" x14ac:dyDescent="0.3">
      <c r="A19" s="625"/>
      <c r="B19" s="625"/>
      <c r="C19" s="625"/>
      <c r="D19" s="625"/>
      <c r="E19" s="625"/>
      <c r="F19" s="625"/>
      <c r="G19" s="625"/>
      <c r="H19" s="625"/>
      <c r="I19" s="625"/>
      <c r="J19" s="625"/>
      <c r="K19" s="625"/>
      <c r="L19" s="625"/>
      <c r="M19" s="625"/>
      <c r="N19" s="130"/>
      <c r="O19" s="130"/>
    </row>
    <row r="21" spans="1:25" ht="14.5" x14ac:dyDescent="0.35">
      <c r="A21" s="116"/>
    </row>
    <row r="22" spans="1:25" ht="14.5" x14ac:dyDescent="0.35">
      <c r="A22" s="116"/>
    </row>
    <row r="23" spans="1:25" ht="14.5" x14ac:dyDescent="0.35">
      <c r="A23" s="116"/>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50"/>
  <sheetViews>
    <sheetView topLeftCell="A16" zoomScaleNormal="100" workbookViewId="0">
      <selection activeCell="I47" sqref="I47"/>
    </sheetView>
  </sheetViews>
  <sheetFormatPr defaultColWidth="9.08984375" defaultRowHeight="13" x14ac:dyDescent="0.3"/>
  <cols>
    <col min="1" max="1" width="22.6328125" style="2" customWidth="1"/>
    <col min="2" max="3" width="8.36328125" style="1" customWidth="1"/>
    <col min="4" max="5" width="6.90625" style="1" customWidth="1"/>
    <col min="6" max="7" width="14.90625" style="1" customWidth="1"/>
    <col min="8" max="11" width="9.90625" style="1" customWidth="1"/>
    <col min="12" max="13" width="11.90625" style="1" customWidth="1"/>
    <col min="14" max="16384" width="9.08984375" style="1"/>
  </cols>
  <sheetData>
    <row r="1" spans="1:18" ht="42.75" customHeight="1" x14ac:dyDescent="0.35">
      <c r="A1" s="578" t="s">
        <v>421</v>
      </c>
      <c r="B1" s="581"/>
      <c r="C1" s="581"/>
      <c r="D1" s="581"/>
      <c r="E1" s="581"/>
      <c r="F1" s="581"/>
      <c r="G1" s="581"/>
      <c r="H1" s="581"/>
      <c r="I1" s="581"/>
      <c r="J1" s="581"/>
      <c r="K1" s="581"/>
      <c r="L1" s="581"/>
      <c r="M1" s="582"/>
      <c r="O1" s="47"/>
    </row>
    <row r="2" spans="1:18" s="4" customFormat="1" ht="30" customHeight="1" x14ac:dyDescent="0.3">
      <c r="A2" s="10" t="s">
        <v>597</v>
      </c>
      <c r="B2" s="528" t="s">
        <v>13</v>
      </c>
      <c r="C2" s="656"/>
      <c r="D2" s="656"/>
      <c r="E2" s="656"/>
      <c r="F2" s="656"/>
      <c r="G2" s="656"/>
      <c r="H2" s="656"/>
      <c r="I2" s="529"/>
      <c r="J2" s="527" t="s">
        <v>660</v>
      </c>
      <c r="K2" s="527"/>
      <c r="L2" s="168" t="s">
        <v>4</v>
      </c>
      <c r="M2" s="172" t="s">
        <v>114</v>
      </c>
      <c r="N2" s="35"/>
      <c r="O2" s="35"/>
      <c r="Q2" s="35"/>
      <c r="R2" s="35"/>
    </row>
    <row r="3" spans="1:18" s="4" customFormat="1" ht="18" customHeight="1" x14ac:dyDescent="0.3">
      <c r="A3" s="183" t="s">
        <v>598</v>
      </c>
      <c r="B3" s="657"/>
      <c r="C3" s="657"/>
      <c r="D3" s="657"/>
      <c r="E3" s="657"/>
      <c r="F3" s="657"/>
      <c r="G3" s="657"/>
      <c r="H3" s="657"/>
      <c r="I3" s="657"/>
      <c r="J3" s="657"/>
      <c r="K3" s="657"/>
      <c r="L3" s="657"/>
      <c r="M3" s="91"/>
    </row>
    <row r="4" spans="1:18" s="4" customFormat="1" ht="18" customHeight="1" x14ac:dyDescent="0.3">
      <c r="A4" s="90"/>
      <c r="B4" s="658" t="s">
        <v>28</v>
      </c>
      <c r="C4" s="658"/>
      <c r="D4" s="658" t="s">
        <v>29</v>
      </c>
      <c r="E4" s="658"/>
      <c r="F4" s="658" t="s">
        <v>31</v>
      </c>
      <c r="G4" s="658"/>
      <c r="H4" s="658" t="s">
        <v>30</v>
      </c>
      <c r="I4" s="658"/>
      <c r="J4" s="527" t="s">
        <v>4</v>
      </c>
      <c r="K4" s="527" t="s">
        <v>19</v>
      </c>
      <c r="L4" s="527"/>
      <c r="M4" s="654"/>
    </row>
    <row r="5" spans="1:18" s="4" customFormat="1" ht="15" customHeight="1" x14ac:dyDescent="0.3">
      <c r="A5" s="10" t="s">
        <v>26</v>
      </c>
      <c r="B5" s="52" t="s">
        <v>4</v>
      </c>
      <c r="C5" s="52" t="s">
        <v>19</v>
      </c>
      <c r="D5" s="52" t="s">
        <v>4</v>
      </c>
      <c r="E5" s="52" t="s">
        <v>19</v>
      </c>
      <c r="F5" s="52" t="s">
        <v>4</v>
      </c>
      <c r="G5" s="52" t="s">
        <v>19</v>
      </c>
      <c r="H5" s="52" t="s">
        <v>4</v>
      </c>
      <c r="I5" s="52" t="s">
        <v>19</v>
      </c>
      <c r="J5" s="527"/>
      <c r="K5" s="527"/>
      <c r="L5" s="527"/>
      <c r="M5" s="655"/>
    </row>
    <row r="6" spans="1:18" s="5" customFormat="1" ht="12.75" customHeight="1" x14ac:dyDescent="0.3">
      <c r="A6" s="10" t="s">
        <v>27</v>
      </c>
      <c r="B6" s="89">
        <v>0</v>
      </c>
      <c r="C6" s="89">
        <v>0</v>
      </c>
      <c r="D6" s="89">
        <v>2</v>
      </c>
      <c r="E6" s="89">
        <v>1</v>
      </c>
      <c r="F6" s="89">
        <v>4</v>
      </c>
      <c r="G6" s="89">
        <v>2</v>
      </c>
      <c r="H6" s="89">
        <v>5</v>
      </c>
      <c r="I6" s="89">
        <v>2</v>
      </c>
      <c r="J6" s="89">
        <v>2</v>
      </c>
      <c r="K6" s="89">
        <v>2</v>
      </c>
      <c r="L6" s="92">
        <v>13</v>
      </c>
      <c r="M6" s="86">
        <v>7</v>
      </c>
    </row>
    <row r="7" spans="1:18" s="5" customFormat="1" ht="12.75" customHeight="1" x14ac:dyDescent="0.3">
      <c r="A7" s="10" t="s">
        <v>82</v>
      </c>
      <c r="B7" s="89">
        <v>1</v>
      </c>
      <c r="C7" s="89">
        <v>0</v>
      </c>
      <c r="D7" s="89">
        <v>2</v>
      </c>
      <c r="E7" s="89">
        <v>0</v>
      </c>
      <c r="F7" s="89">
        <v>12</v>
      </c>
      <c r="G7" s="89">
        <v>7</v>
      </c>
      <c r="H7" s="89">
        <v>9</v>
      </c>
      <c r="I7" s="89">
        <v>4</v>
      </c>
      <c r="J7" s="89">
        <v>2</v>
      </c>
      <c r="K7" s="89">
        <v>1</v>
      </c>
      <c r="L7" s="92">
        <v>26</v>
      </c>
      <c r="M7" s="86">
        <v>12</v>
      </c>
    </row>
    <row r="8" spans="1:18" s="5" customFormat="1" ht="12.75" customHeight="1" x14ac:dyDescent="0.3">
      <c r="A8" s="10" t="s">
        <v>83</v>
      </c>
      <c r="B8" s="89">
        <v>0</v>
      </c>
      <c r="C8" s="89">
        <v>0</v>
      </c>
      <c r="D8" s="89">
        <v>1</v>
      </c>
      <c r="E8" s="89">
        <v>0</v>
      </c>
      <c r="F8" s="89">
        <v>4</v>
      </c>
      <c r="G8" s="89">
        <v>3</v>
      </c>
      <c r="H8" s="89">
        <v>0</v>
      </c>
      <c r="I8" s="89">
        <v>0</v>
      </c>
      <c r="J8" s="89">
        <v>0</v>
      </c>
      <c r="K8" s="89">
        <v>0</v>
      </c>
      <c r="L8" s="92">
        <v>5</v>
      </c>
      <c r="M8" s="86">
        <v>3</v>
      </c>
    </row>
    <row r="9" spans="1:18" s="5" customFormat="1" ht="12.75" customHeight="1" x14ac:dyDescent="0.3">
      <c r="A9" s="10" t="s">
        <v>420</v>
      </c>
      <c r="B9" s="89">
        <v>9</v>
      </c>
      <c r="C9" s="89">
        <v>1</v>
      </c>
      <c r="D9" s="89">
        <v>21</v>
      </c>
      <c r="E9" s="89">
        <v>12</v>
      </c>
      <c r="F9" s="89">
        <v>69</v>
      </c>
      <c r="G9" s="89">
        <v>44</v>
      </c>
      <c r="H9" s="89">
        <v>19</v>
      </c>
      <c r="I9" s="89">
        <v>10</v>
      </c>
      <c r="J9" s="89">
        <v>1</v>
      </c>
      <c r="K9" s="89">
        <v>0</v>
      </c>
      <c r="L9" s="92">
        <v>119</v>
      </c>
      <c r="M9" s="86">
        <v>67</v>
      </c>
    </row>
    <row r="10" spans="1:18" s="5" customFormat="1" x14ac:dyDescent="0.3">
      <c r="A10" s="21" t="s">
        <v>4</v>
      </c>
      <c r="B10" s="92">
        <v>10</v>
      </c>
      <c r="C10" s="92">
        <v>1</v>
      </c>
      <c r="D10" s="92">
        <v>26</v>
      </c>
      <c r="E10" s="92">
        <v>13</v>
      </c>
      <c r="F10" s="92">
        <v>89</v>
      </c>
      <c r="G10" s="92">
        <v>56</v>
      </c>
      <c r="H10" s="92">
        <v>33</v>
      </c>
      <c r="I10" s="92">
        <v>16</v>
      </c>
      <c r="J10" s="92">
        <v>5</v>
      </c>
      <c r="K10" s="92">
        <v>3</v>
      </c>
      <c r="L10" s="92">
        <v>163</v>
      </c>
      <c r="M10" s="86">
        <v>89</v>
      </c>
    </row>
    <row r="11" spans="1:18" s="5" customFormat="1" ht="26" x14ac:dyDescent="0.3">
      <c r="A11" s="276" t="s">
        <v>599</v>
      </c>
      <c r="B11" s="657"/>
      <c r="C11" s="657"/>
      <c r="D11" s="657"/>
      <c r="E11" s="657"/>
      <c r="F11" s="657"/>
      <c r="G11" s="657"/>
      <c r="H11" s="657"/>
      <c r="I11" s="657"/>
      <c r="J11" s="657"/>
      <c r="K11" s="657"/>
      <c r="L11" s="657"/>
      <c r="M11" s="91"/>
    </row>
    <row r="12" spans="1:18" s="5" customFormat="1" ht="12.75" customHeight="1" x14ac:dyDescent="0.3">
      <c r="A12" s="301"/>
      <c r="B12" s="527" t="s">
        <v>28</v>
      </c>
      <c r="C12" s="527"/>
      <c r="D12" s="527" t="s">
        <v>29</v>
      </c>
      <c r="E12" s="527"/>
      <c r="F12" s="527" t="s">
        <v>31</v>
      </c>
      <c r="G12" s="527"/>
      <c r="H12" s="527" t="s">
        <v>30</v>
      </c>
      <c r="I12" s="527"/>
      <c r="J12" s="527" t="s">
        <v>4</v>
      </c>
      <c r="K12" s="527" t="s">
        <v>19</v>
      </c>
      <c r="L12" s="527"/>
      <c r="M12" s="654"/>
    </row>
    <row r="13" spans="1:18" s="5" customFormat="1" ht="15" customHeight="1" x14ac:dyDescent="0.3">
      <c r="A13" s="10" t="s">
        <v>26</v>
      </c>
      <c r="B13" s="52" t="s">
        <v>4</v>
      </c>
      <c r="C13" s="52" t="s">
        <v>19</v>
      </c>
      <c r="D13" s="52" t="s">
        <v>4</v>
      </c>
      <c r="E13" s="52" t="s">
        <v>19</v>
      </c>
      <c r="F13" s="52" t="s">
        <v>4</v>
      </c>
      <c r="G13" s="52" t="s">
        <v>19</v>
      </c>
      <c r="H13" s="52" t="s">
        <v>4</v>
      </c>
      <c r="I13" s="52" t="s">
        <v>19</v>
      </c>
      <c r="J13" s="527"/>
      <c r="K13" s="527"/>
      <c r="L13" s="527"/>
      <c r="M13" s="655"/>
    </row>
    <row r="14" spans="1:18" s="5" customFormat="1" x14ac:dyDescent="0.3">
      <c r="A14" s="10" t="s">
        <v>27</v>
      </c>
      <c r="B14" s="89">
        <v>1</v>
      </c>
      <c r="C14" s="89">
        <v>0</v>
      </c>
      <c r="D14" s="89">
        <v>1</v>
      </c>
      <c r="E14" s="8">
        <v>1</v>
      </c>
      <c r="F14" s="8">
        <v>1</v>
      </c>
      <c r="G14" s="8">
        <v>1</v>
      </c>
      <c r="H14" s="8">
        <v>2</v>
      </c>
      <c r="I14" s="8">
        <v>2</v>
      </c>
      <c r="J14" s="8">
        <v>8</v>
      </c>
      <c r="K14" s="8">
        <v>2</v>
      </c>
      <c r="L14" s="92">
        <v>13</v>
      </c>
      <c r="M14" s="86">
        <v>6</v>
      </c>
    </row>
    <row r="15" spans="1:18" s="5" customFormat="1" x14ac:dyDescent="0.3">
      <c r="A15" s="10" t="s">
        <v>82</v>
      </c>
      <c r="B15" s="89">
        <v>3</v>
      </c>
      <c r="C15" s="89">
        <v>2</v>
      </c>
      <c r="D15" s="89">
        <v>0</v>
      </c>
      <c r="E15" s="8">
        <v>0</v>
      </c>
      <c r="F15" s="8">
        <v>8</v>
      </c>
      <c r="G15" s="8">
        <v>0</v>
      </c>
      <c r="H15" s="8">
        <v>4</v>
      </c>
      <c r="I15" s="8">
        <v>2</v>
      </c>
      <c r="J15" s="8">
        <v>4</v>
      </c>
      <c r="K15" s="8">
        <v>3</v>
      </c>
      <c r="L15" s="92">
        <v>19</v>
      </c>
      <c r="M15" s="86">
        <v>7</v>
      </c>
    </row>
    <row r="16" spans="1:18" s="5" customFormat="1" x14ac:dyDescent="0.3">
      <c r="A16" s="10" t="s">
        <v>83</v>
      </c>
      <c r="B16" s="89">
        <v>1</v>
      </c>
      <c r="C16" s="89">
        <v>0</v>
      </c>
      <c r="D16" s="89">
        <v>0</v>
      </c>
      <c r="E16" s="8">
        <v>0</v>
      </c>
      <c r="F16" s="8">
        <v>4</v>
      </c>
      <c r="G16" s="8">
        <v>0</v>
      </c>
      <c r="H16" s="8">
        <v>0</v>
      </c>
      <c r="I16" s="8">
        <v>0</v>
      </c>
      <c r="J16" s="8">
        <v>0</v>
      </c>
      <c r="K16" s="8">
        <v>0</v>
      </c>
      <c r="L16" s="92">
        <v>5</v>
      </c>
      <c r="M16" s="86">
        <v>0</v>
      </c>
    </row>
    <row r="17" spans="1:13" s="5" customFormat="1" x14ac:dyDescent="0.3">
      <c r="A17" s="10" t="s">
        <v>420</v>
      </c>
      <c r="B17" s="89">
        <v>7</v>
      </c>
      <c r="C17" s="89">
        <v>1</v>
      </c>
      <c r="D17" s="89">
        <v>17</v>
      </c>
      <c r="E17" s="8">
        <v>8</v>
      </c>
      <c r="F17" s="8">
        <v>38</v>
      </c>
      <c r="G17" s="8">
        <v>20</v>
      </c>
      <c r="H17" s="8">
        <v>5</v>
      </c>
      <c r="I17" s="8">
        <v>4</v>
      </c>
      <c r="J17" s="8">
        <v>8</v>
      </c>
      <c r="K17" s="8">
        <v>2</v>
      </c>
      <c r="L17" s="92">
        <v>72</v>
      </c>
      <c r="M17" s="86">
        <v>35</v>
      </c>
    </row>
    <row r="18" spans="1:13" x14ac:dyDescent="0.3">
      <c r="A18" s="21" t="s">
        <v>4</v>
      </c>
      <c r="B18" s="92">
        <v>12</v>
      </c>
      <c r="C18" s="92">
        <v>3</v>
      </c>
      <c r="D18" s="92">
        <v>18</v>
      </c>
      <c r="E18" s="92">
        <v>9</v>
      </c>
      <c r="F18" s="92">
        <v>51</v>
      </c>
      <c r="G18" s="92">
        <v>21</v>
      </c>
      <c r="H18" s="92">
        <v>12</v>
      </c>
      <c r="I18" s="92">
        <v>8</v>
      </c>
      <c r="J18" s="92">
        <v>20</v>
      </c>
      <c r="K18" s="92">
        <v>6</v>
      </c>
      <c r="L18" s="92">
        <v>113</v>
      </c>
      <c r="M18" s="86">
        <v>47</v>
      </c>
    </row>
    <row r="19" spans="1:13" ht="15" customHeight="1" x14ac:dyDescent="0.3">
      <c r="A19" s="175" t="s">
        <v>600</v>
      </c>
      <c r="B19" s="657"/>
      <c r="C19" s="657"/>
      <c r="D19" s="657"/>
      <c r="E19" s="657"/>
      <c r="F19" s="657"/>
      <c r="G19" s="657"/>
      <c r="H19" s="657"/>
      <c r="I19" s="657"/>
      <c r="J19" s="657"/>
      <c r="K19" s="657"/>
      <c r="L19" s="657"/>
      <c r="M19" s="91"/>
    </row>
    <row r="20" spans="1:13" ht="12.75" customHeight="1" x14ac:dyDescent="0.3">
      <c r="A20" s="90"/>
      <c r="B20" s="658" t="s">
        <v>28</v>
      </c>
      <c r="C20" s="658"/>
      <c r="D20" s="658" t="s">
        <v>29</v>
      </c>
      <c r="E20" s="658"/>
      <c r="F20" s="658" t="s">
        <v>31</v>
      </c>
      <c r="G20" s="658"/>
      <c r="H20" s="658" t="s">
        <v>30</v>
      </c>
      <c r="I20" s="658"/>
      <c r="J20" s="527" t="s">
        <v>4</v>
      </c>
      <c r="K20" s="527" t="s">
        <v>19</v>
      </c>
      <c r="L20" s="527"/>
      <c r="M20" s="654"/>
    </row>
    <row r="21" spans="1:13" ht="15" customHeight="1" x14ac:dyDescent="0.3">
      <c r="A21" s="10" t="s">
        <v>26</v>
      </c>
      <c r="B21" s="52" t="s">
        <v>4</v>
      </c>
      <c r="C21" s="52" t="s">
        <v>19</v>
      </c>
      <c r="D21" s="52" t="s">
        <v>4</v>
      </c>
      <c r="E21" s="52" t="s">
        <v>19</v>
      </c>
      <c r="F21" s="52" t="s">
        <v>4</v>
      </c>
      <c r="G21" s="52" t="s">
        <v>19</v>
      </c>
      <c r="H21" s="52" t="s">
        <v>4</v>
      </c>
      <c r="I21" s="52" t="s">
        <v>19</v>
      </c>
      <c r="J21" s="527"/>
      <c r="K21" s="527"/>
      <c r="L21" s="527"/>
      <c r="M21" s="655"/>
    </row>
    <row r="22" spans="1:13" x14ac:dyDescent="0.3">
      <c r="A22" s="10" t="s">
        <v>27</v>
      </c>
      <c r="B22" s="89">
        <v>0</v>
      </c>
      <c r="C22" s="89">
        <v>0</v>
      </c>
      <c r="D22" s="89">
        <v>1</v>
      </c>
      <c r="E22" s="89">
        <v>0</v>
      </c>
      <c r="F22" s="89">
        <v>6</v>
      </c>
      <c r="G22" s="89">
        <v>3</v>
      </c>
      <c r="H22" s="89">
        <v>1</v>
      </c>
      <c r="I22" s="89">
        <v>1</v>
      </c>
      <c r="J22" s="89">
        <v>8</v>
      </c>
      <c r="K22" s="89">
        <v>2</v>
      </c>
      <c r="L22" s="92">
        <v>16</v>
      </c>
      <c r="M22" s="86">
        <v>6</v>
      </c>
    </row>
    <row r="23" spans="1:13" x14ac:dyDescent="0.3">
      <c r="A23" s="10" t="s">
        <v>82</v>
      </c>
      <c r="B23" s="89">
        <v>1</v>
      </c>
      <c r="C23" s="89">
        <v>0</v>
      </c>
      <c r="D23" s="89">
        <v>3</v>
      </c>
      <c r="E23" s="89">
        <v>0</v>
      </c>
      <c r="F23" s="89">
        <v>4</v>
      </c>
      <c r="G23" s="89">
        <v>3</v>
      </c>
      <c r="H23" s="89">
        <v>2</v>
      </c>
      <c r="I23" s="89">
        <v>0</v>
      </c>
      <c r="J23" s="89">
        <v>5</v>
      </c>
      <c r="K23" s="89">
        <v>1</v>
      </c>
      <c r="L23" s="92">
        <v>15</v>
      </c>
      <c r="M23" s="86">
        <v>4</v>
      </c>
    </row>
    <row r="24" spans="1:13" x14ac:dyDescent="0.3">
      <c r="A24" s="10" t="s">
        <v>83</v>
      </c>
      <c r="B24" s="89">
        <v>1</v>
      </c>
      <c r="C24" s="89">
        <v>1</v>
      </c>
      <c r="D24" s="89">
        <v>0</v>
      </c>
      <c r="E24" s="89">
        <v>0</v>
      </c>
      <c r="F24" s="89">
        <v>0</v>
      </c>
      <c r="G24" s="89">
        <v>0</v>
      </c>
      <c r="H24" s="89">
        <v>0</v>
      </c>
      <c r="I24" s="89">
        <v>0</v>
      </c>
      <c r="J24" s="89">
        <v>1</v>
      </c>
      <c r="K24" s="89">
        <v>0</v>
      </c>
      <c r="L24" s="92">
        <v>2</v>
      </c>
      <c r="M24" s="86">
        <v>1</v>
      </c>
    </row>
    <row r="25" spans="1:13" x14ac:dyDescent="0.3">
      <c r="A25" s="10" t="s">
        <v>420</v>
      </c>
      <c r="B25" s="89">
        <v>3</v>
      </c>
      <c r="C25" s="89">
        <v>1</v>
      </c>
      <c r="D25" s="89">
        <v>16</v>
      </c>
      <c r="E25" s="89">
        <v>3</v>
      </c>
      <c r="F25" s="89">
        <v>45</v>
      </c>
      <c r="G25" s="89">
        <v>20</v>
      </c>
      <c r="H25" s="89">
        <v>3</v>
      </c>
      <c r="I25" s="89">
        <v>3</v>
      </c>
      <c r="J25" s="89">
        <v>6</v>
      </c>
      <c r="K25" s="89">
        <v>2</v>
      </c>
      <c r="L25" s="92">
        <v>73</v>
      </c>
      <c r="M25" s="86">
        <v>29</v>
      </c>
    </row>
    <row r="26" spans="1:13" x14ac:dyDescent="0.3">
      <c r="A26" s="21" t="s">
        <v>4</v>
      </c>
      <c r="B26" s="92">
        <v>5</v>
      </c>
      <c r="C26" s="92">
        <v>2</v>
      </c>
      <c r="D26" s="92">
        <v>20</v>
      </c>
      <c r="E26" s="92">
        <v>3</v>
      </c>
      <c r="F26" s="92">
        <v>55</v>
      </c>
      <c r="G26" s="92">
        <v>26</v>
      </c>
      <c r="H26" s="92">
        <v>6</v>
      </c>
      <c r="I26" s="92">
        <v>4</v>
      </c>
      <c r="J26" s="92">
        <v>20</v>
      </c>
      <c r="K26" s="92">
        <v>5</v>
      </c>
      <c r="L26" s="92">
        <v>106</v>
      </c>
      <c r="M26" s="86">
        <v>40</v>
      </c>
    </row>
    <row r="27" spans="1:13" x14ac:dyDescent="0.3">
      <c r="A27" s="293" t="s">
        <v>601</v>
      </c>
      <c r="B27" s="657"/>
      <c r="C27" s="657"/>
      <c r="D27" s="657"/>
      <c r="E27" s="657"/>
      <c r="F27" s="657"/>
      <c r="G27" s="657"/>
      <c r="H27" s="657"/>
      <c r="I27" s="657"/>
      <c r="J27" s="657"/>
      <c r="K27" s="657"/>
      <c r="L27" s="657"/>
      <c r="M27" s="91"/>
    </row>
    <row r="28" spans="1:13" ht="12.75" customHeight="1" x14ac:dyDescent="0.3">
      <c r="A28" s="301"/>
      <c r="B28" s="527" t="s">
        <v>28</v>
      </c>
      <c r="C28" s="527"/>
      <c r="D28" s="527" t="s">
        <v>29</v>
      </c>
      <c r="E28" s="527"/>
      <c r="F28" s="527" t="s">
        <v>31</v>
      </c>
      <c r="G28" s="527"/>
      <c r="H28" s="527" t="s">
        <v>30</v>
      </c>
      <c r="I28" s="527"/>
      <c r="J28" s="527" t="s">
        <v>4</v>
      </c>
      <c r="K28" s="527" t="s">
        <v>19</v>
      </c>
      <c r="L28" s="527"/>
      <c r="M28" s="654"/>
    </row>
    <row r="29" spans="1:13" ht="12.75" customHeight="1" x14ac:dyDescent="0.3">
      <c r="A29" s="10" t="s">
        <v>26</v>
      </c>
      <c r="B29" s="52" t="s">
        <v>4</v>
      </c>
      <c r="C29" s="52" t="s">
        <v>19</v>
      </c>
      <c r="D29" s="52" t="s">
        <v>4</v>
      </c>
      <c r="E29" s="52" t="s">
        <v>19</v>
      </c>
      <c r="F29" s="52" t="s">
        <v>4</v>
      </c>
      <c r="G29" s="52" t="s">
        <v>19</v>
      </c>
      <c r="H29" s="52" t="s">
        <v>4</v>
      </c>
      <c r="I29" s="52" t="s">
        <v>19</v>
      </c>
      <c r="J29" s="527"/>
      <c r="K29" s="527"/>
      <c r="L29" s="527"/>
      <c r="M29" s="655"/>
    </row>
    <row r="30" spans="1:13" x14ac:dyDescent="0.3">
      <c r="A30" s="10" t="s">
        <v>27</v>
      </c>
      <c r="B30" s="89">
        <v>1</v>
      </c>
      <c r="C30" s="89">
        <v>0</v>
      </c>
      <c r="D30" s="89">
        <v>1</v>
      </c>
      <c r="E30" s="89">
        <v>0</v>
      </c>
      <c r="F30" s="89">
        <v>3</v>
      </c>
      <c r="G30" s="89">
        <v>1</v>
      </c>
      <c r="H30" s="89">
        <v>1</v>
      </c>
      <c r="I30" s="89">
        <v>1</v>
      </c>
      <c r="J30" s="89">
        <v>21</v>
      </c>
      <c r="K30" s="89">
        <v>8</v>
      </c>
      <c r="L30" s="92">
        <v>27</v>
      </c>
      <c r="M30" s="86">
        <v>10</v>
      </c>
    </row>
    <row r="31" spans="1:13" x14ac:dyDescent="0.3">
      <c r="A31" s="10" t="s">
        <v>82</v>
      </c>
      <c r="B31" s="89">
        <v>2</v>
      </c>
      <c r="C31" s="89">
        <v>0</v>
      </c>
      <c r="D31" s="89">
        <v>2</v>
      </c>
      <c r="E31" s="89">
        <v>0</v>
      </c>
      <c r="F31" s="89">
        <v>4</v>
      </c>
      <c r="G31" s="89">
        <v>0</v>
      </c>
      <c r="H31" s="89">
        <v>2</v>
      </c>
      <c r="I31" s="89">
        <v>2</v>
      </c>
      <c r="J31" s="89">
        <v>6</v>
      </c>
      <c r="K31" s="89">
        <v>5</v>
      </c>
      <c r="L31" s="92">
        <v>15</v>
      </c>
      <c r="M31" s="86">
        <v>7</v>
      </c>
    </row>
    <row r="32" spans="1:13" x14ac:dyDescent="0.3">
      <c r="A32" s="10" t="s">
        <v>83</v>
      </c>
      <c r="B32" s="89">
        <v>2</v>
      </c>
      <c r="C32" s="89">
        <v>0</v>
      </c>
      <c r="D32" s="89">
        <v>0</v>
      </c>
      <c r="E32" s="89">
        <v>0</v>
      </c>
      <c r="F32" s="89">
        <v>3</v>
      </c>
      <c r="G32" s="89">
        <v>3</v>
      </c>
      <c r="H32" s="89">
        <v>2</v>
      </c>
      <c r="I32" s="89">
        <v>1</v>
      </c>
      <c r="J32" s="89">
        <v>2</v>
      </c>
      <c r="K32" s="89">
        <v>2</v>
      </c>
      <c r="L32" s="92">
        <v>10</v>
      </c>
      <c r="M32" s="86">
        <v>6</v>
      </c>
    </row>
    <row r="33" spans="1:13" x14ac:dyDescent="0.3">
      <c r="A33" s="10" t="s">
        <v>420</v>
      </c>
      <c r="B33" s="89">
        <v>4</v>
      </c>
      <c r="C33" s="89">
        <v>1</v>
      </c>
      <c r="D33" s="89">
        <v>13</v>
      </c>
      <c r="E33" s="89">
        <v>1</v>
      </c>
      <c r="F33" s="89">
        <v>38</v>
      </c>
      <c r="G33" s="89">
        <v>16</v>
      </c>
      <c r="H33" s="89">
        <v>1</v>
      </c>
      <c r="I33" s="89">
        <v>1</v>
      </c>
      <c r="J33" s="89">
        <v>7</v>
      </c>
      <c r="K33" s="89">
        <v>2</v>
      </c>
      <c r="L33" s="92">
        <v>63</v>
      </c>
      <c r="M33" s="86">
        <v>21</v>
      </c>
    </row>
    <row r="34" spans="1:13" x14ac:dyDescent="0.3">
      <c r="A34" s="21" t="s">
        <v>4</v>
      </c>
      <c r="B34" s="92">
        <v>9</v>
      </c>
      <c r="C34" s="92">
        <v>1</v>
      </c>
      <c r="D34" s="92">
        <v>16</v>
      </c>
      <c r="E34" s="92">
        <v>1</v>
      </c>
      <c r="F34" s="92">
        <v>48</v>
      </c>
      <c r="G34" s="92">
        <v>20</v>
      </c>
      <c r="H34" s="92">
        <v>6</v>
      </c>
      <c r="I34" s="92">
        <v>5</v>
      </c>
      <c r="J34" s="92">
        <v>36</v>
      </c>
      <c r="K34" s="92">
        <v>17</v>
      </c>
      <c r="L34" s="92">
        <v>115</v>
      </c>
      <c r="M34" s="86">
        <v>44</v>
      </c>
    </row>
    <row r="35" spans="1:13" ht="26" x14ac:dyDescent="0.3">
      <c r="A35" s="80" t="s">
        <v>424</v>
      </c>
      <c r="B35" s="659"/>
      <c r="C35" s="660"/>
      <c r="D35" s="660"/>
      <c r="E35" s="660"/>
      <c r="F35" s="660"/>
      <c r="G35" s="660"/>
      <c r="H35" s="660"/>
      <c r="I35" s="660"/>
      <c r="J35" s="660"/>
      <c r="K35" s="660"/>
      <c r="L35" s="660"/>
      <c r="M35" s="661"/>
    </row>
    <row r="36" spans="1:13" x14ac:dyDescent="0.3">
      <c r="A36" s="301"/>
      <c r="B36" s="527" t="s">
        <v>28</v>
      </c>
      <c r="C36" s="527"/>
      <c r="D36" s="527" t="s">
        <v>29</v>
      </c>
      <c r="E36" s="527"/>
      <c r="F36" s="527" t="s">
        <v>31</v>
      </c>
      <c r="G36" s="527"/>
      <c r="H36" s="527" t="s">
        <v>30</v>
      </c>
      <c r="I36" s="527"/>
      <c r="J36" s="527" t="s">
        <v>4</v>
      </c>
      <c r="K36" s="527" t="s">
        <v>19</v>
      </c>
      <c r="L36" s="527"/>
      <c r="M36" s="654"/>
    </row>
    <row r="37" spans="1:13" x14ac:dyDescent="0.3">
      <c r="A37" s="10" t="s">
        <v>26</v>
      </c>
      <c r="B37" s="52" t="s">
        <v>4</v>
      </c>
      <c r="C37" s="52" t="s">
        <v>19</v>
      </c>
      <c r="D37" s="52" t="s">
        <v>4</v>
      </c>
      <c r="E37" s="52" t="s">
        <v>19</v>
      </c>
      <c r="F37" s="52" t="s">
        <v>4</v>
      </c>
      <c r="G37" s="52" t="s">
        <v>19</v>
      </c>
      <c r="H37" s="52" t="s">
        <v>4</v>
      </c>
      <c r="I37" s="52" t="s">
        <v>19</v>
      </c>
      <c r="J37" s="527"/>
      <c r="K37" s="527"/>
      <c r="L37" s="527"/>
      <c r="M37" s="655"/>
    </row>
    <row r="38" spans="1:13" x14ac:dyDescent="0.3">
      <c r="A38" s="10" t="s">
        <v>27</v>
      </c>
      <c r="B38" s="89">
        <v>0</v>
      </c>
      <c r="C38" s="89">
        <v>0</v>
      </c>
      <c r="D38" s="89">
        <v>0</v>
      </c>
      <c r="E38" s="89">
        <v>0</v>
      </c>
      <c r="F38" s="89">
        <v>0</v>
      </c>
      <c r="G38" s="89">
        <v>0</v>
      </c>
      <c r="H38" s="89">
        <v>0</v>
      </c>
      <c r="I38" s="89">
        <v>0</v>
      </c>
      <c r="J38" s="89">
        <v>0</v>
      </c>
      <c r="K38" s="89">
        <v>0</v>
      </c>
      <c r="L38" s="92">
        <v>0</v>
      </c>
      <c r="M38" s="86">
        <v>0</v>
      </c>
    </row>
    <row r="39" spans="1:13" ht="15" customHeight="1" x14ac:dyDescent="0.3">
      <c r="A39" s="10" t="s">
        <v>82</v>
      </c>
      <c r="B39" s="89">
        <v>0</v>
      </c>
      <c r="C39" s="89">
        <v>0</v>
      </c>
      <c r="D39" s="89">
        <v>0</v>
      </c>
      <c r="E39" s="89">
        <v>0</v>
      </c>
      <c r="F39" s="89">
        <v>0</v>
      </c>
      <c r="G39" s="89">
        <v>0</v>
      </c>
      <c r="H39" s="89">
        <v>0</v>
      </c>
      <c r="I39" s="89">
        <v>0</v>
      </c>
      <c r="J39" s="89">
        <v>0</v>
      </c>
      <c r="K39" s="89">
        <v>0</v>
      </c>
      <c r="L39" s="92">
        <v>0</v>
      </c>
      <c r="M39" s="86">
        <v>0</v>
      </c>
    </row>
    <row r="40" spans="1:13" ht="15" customHeight="1" x14ac:dyDescent="0.3">
      <c r="A40" s="10" t="s">
        <v>83</v>
      </c>
      <c r="B40" s="89">
        <v>0</v>
      </c>
      <c r="C40" s="89">
        <v>0</v>
      </c>
      <c r="D40" s="89">
        <v>0</v>
      </c>
      <c r="E40" s="89">
        <v>0</v>
      </c>
      <c r="F40" s="89">
        <v>0</v>
      </c>
      <c r="G40" s="89">
        <v>0</v>
      </c>
      <c r="H40" s="89">
        <v>0</v>
      </c>
      <c r="I40" s="89">
        <v>0</v>
      </c>
      <c r="J40" s="89">
        <v>0</v>
      </c>
      <c r="K40" s="89">
        <v>0</v>
      </c>
      <c r="L40" s="92">
        <v>0</v>
      </c>
      <c r="M40" s="86">
        <v>0</v>
      </c>
    </row>
    <row r="41" spans="1:13" x14ac:dyDescent="0.3">
      <c r="A41" s="10" t="s">
        <v>420</v>
      </c>
      <c r="B41" s="89">
        <v>0</v>
      </c>
      <c r="C41" s="89">
        <v>0</v>
      </c>
      <c r="D41" s="89">
        <v>0</v>
      </c>
      <c r="E41" s="89">
        <v>0</v>
      </c>
      <c r="F41" s="89">
        <v>0</v>
      </c>
      <c r="G41" s="89">
        <v>0</v>
      </c>
      <c r="H41" s="89">
        <v>1</v>
      </c>
      <c r="I41" s="89">
        <v>0</v>
      </c>
      <c r="J41" s="89">
        <v>1</v>
      </c>
      <c r="K41" s="89">
        <v>0</v>
      </c>
      <c r="L41" s="92">
        <v>2</v>
      </c>
      <c r="M41" s="86">
        <v>0</v>
      </c>
    </row>
    <row r="42" spans="1:13" x14ac:dyDescent="0.3">
      <c r="A42" s="34" t="s">
        <v>4</v>
      </c>
      <c r="B42" s="92">
        <v>0</v>
      </c>
      <c r="C42" s="92">
        <v>0</v>
      </c>
      <c r="D42" s="92">
        <v>0</v>
      </c>
      <c r="E42" s="92">
        <v>0</v>
      </c>
      <c r="F42" s="92">
        <v>0</v>
      </c>
      <c r="G42" s="92">
        <v>0</v>
      </c>
      <c r="H42" s="92">
        <v>1</v>
      </c>
      <c r="I42" s="92">
        <v>0</v>
      </c>
      <c r="J42" s="92">
        <v>1</v>
      </c>
      <c r="K42" s="92">
        <v>0</v>
      </c>
      <c r="L42" s="92">
        <v>2</v>
      </c>
      <c r="M42" s="86">
        <v>0</v>
      </c>
    </row>
    <row r="43" spans="1:13" x14ac:dyDescent="0.3">
      <c r="A43" s="80" t="s">
        <v>597</v>
      </c>
      <c r="B43" s="659"/>
      <c r="C43" s="660"/>
      <c r="D43" s="660"/>
      <c r="E43" s="660"/>
      <c r="F43" s="660"/>
      <c r="G43" s="660"/>
      <c r="H43" s="660"/>
      <c r="I43" s="660"/>
      <c r="J43" s="660"/>
      <c r="K43" s="660"/>
      <c r="L43" s="660"/>
      <c r="M43" s="661"/>
    </row>
    <row r="44" spans="1:13" x14ac:dyDescent="0.3">
      <c r="A44" s="301"/>
      <c r="B44" s="527" t="s">
        <v>28</v>
      </c>
      <c r="C44" s="527"/>
      <c r="D44" s="527" t="s">
        <v>29</v>
      </c>
      <c r="E44" s="527"/>
      <c r="F44" s="527" t="s">
        <v>31</v>
      </c>
      <c r="G44" s="527"/>
      <c r="H44" s="527" t="s">
        <v>30</v>
      </c>
      <c r="I44" s="527"/>
      <c r="J44" s="527" t="s">
        <v>4</v>
      </c>
      <c r="K44" s="527" t="s">
        <v>19</v>
      </c>
      <c r="L44" s="527"/>
      <c r="M44" s="654"/>
    </row>
    <row r="45" spans="1:13" x14ac:dyDescent="0.3">
      <c r="A45" s="10" t="s">
        <v>26</v>
      </c>
      <c r="B45" s="52" t="s">
        <v>4</v>
      </c>
      <c r="C45" s="52" t="s">
        <v>19</v>
      </c>
      <c r="D45" s="52" t="s">
        <v>4</v>
      </c>
      <c r="E45" s="52" t="s">
        <v>19</v>
      </c>
      <c r="F45" s="52" t="s">
        <v>4</v>
      </c>
      <c r="G45" s="52" t="s">
        <v>19</v>
      </c>
      <c r="H45" s="52" t="s">
        <v>4</v>
      </c>
      <c r="I45" s="52" t="s">
        <v>19</v>
      </c>
      <c r="J45" s="527"/>
      <c r="K45" s="527"/>
      <c r="L45" s="527"/>
      <c r="M45" s="655"/>
    </row>
    <row r="46" spans="1:13" x14ac:dyDescent="0.3">
      <c r="A46" s="10" t="s">
        <v>27</v>
      </c>
      <c r="B46" s="8">
        <f t="shared" ref="B46:K49" si="0">B6+B14+B22+B30+B38</f>
        <v>2</v>
      </c>
      <c r="C46" s="8">
        <f t="shared" si="0"/>
        <v>0</v>
      </c>
      <c r="D46" s="8">
        <f t="shared" si="0"/>
        <v>5</v>
      </c>
      <c r="E46" s="8">
        <f t="shared" si="0"/>
        <v>2</v>
      </c>
      <c r="F46" s="8">
        <f t="shared" si="0"/>
        <v>14</v>
      </c>
      <c r="G46" s="8">
        <f t="shared" si="0"/>
        <v>7</v>
      </c>
      <c r="H46" s="8">
        <v>10</v>
      </c>
      <c r="I46" s="8">
        <f>I6+I14+I22+I30+I38</f>
        <v>6</v>
      </c>
      <c r="J46" s="8">
        <f>J6+J14+J22+J30+J38</f>
        <v>39</v>
      </c>
      <c r="K46" s="8">
        <f>K6+K14+K22+K30+K38</f>
        <v>14</v>
      </c>
      <c r="L46" s="92">
        <f t="shared" ref="L46:M50" si="1">SUM(B46,D46,F46,H46,J46)</f>
        <v>70</v>
      </c>
      <c r="M46" s="86">
        <f t="shared" si="1"/>
        <v>29</v>
      </c>
    </row>
    <row r="47" spans="1:13" x14ac:dyDescent="0.3">
      <c r="A47" s="10" t="s">
        <v>82</v>
      </c>
      <c r="B47" s="8">
        <v>8</v>
      </c>
      <c r="C47" s="8">
        <f t="shared" si="0"/>
        <v>2</v>
      </c>
      <c r="D47" s="8">
        <v>8</v>
      </c>
      <c r="E47" s="8">
        <v>1</v>
      </c>
      <c r="F47" s="8">
        <v>32</v>
      </c>
      <c r="G47" s="8">
        <v>14</v>
      </c>
      <c r="H47" s="8">
        <v>18</v>
      </c>
      <c r="I47" s="8">
        <f t="shared" si="0"/>
        <v>8</v>
      </c>
      <c r="J47" s="8">
        <v>16</v>
      </c>
      <c r="K47" s="8">
        <v>9</v>
      </c>
      <c r="L47" s="92">
        <f t="shared" si="1"/>
        <v>82</v>
      </c>
      <c r="M47" s="86">
        <f t="shared" si="1"/>
        <v>34</v>
      </c>
    </row>
    <row r="48" spans="1:13" x14ac:dyDescent="0.3">
      <c r="A48" s="10" t="s">
        <v>83</v>
      </c>
      <c r="B48" s="8">
        <f t="shared" si="0"/>
        <v>4</v>
      </c>
      <c r="C48" s="8">
        <f t="shared" si="0"/>
        <v>1</v>
      </c>
      <c r="D48" s="8">
        <v>4</v>
      </c>
      <c r="E48" s="8">
        <v>2</v>
      </c>
      <c r="F48" s="8">
        <v>21</v>
      </c>
      <c r="G48" s="8">
        <v>13</v>
      </c>
      <c r="H48" s="8">
        <v>6</v>
      </c>
      <c r="I48" s="8">
        <v>5</v>
      </c>
      <c r="J48" s="8">
        <f t="shared" si="0"/>
        <v>3</v>
      </c>
      <c r="K48" s="8">
        <f t="shared" si="0"/>
        <v>2</v>
      </c>
      <c r="L48" s="92">
        <f t="shared" si="1"/>
        <v>38</v>
      </c>
      <c r="M48" s="86">
        <f t="shared" si="1"/>
        <v>23</v>
      </c>
    </row>
    <row r="49" spans="1:13" x14ac:dyDescent="0.3">
      <c r="A49" s="10" t="s">
        <v>420</v>
      </c>
      <c r="B49" s="8">
        <v>21</v>
      </c>
      <c r="C49" s="8">
        <f t="shared" si="0"/>
        <v>4</v>
      </c>
      <c r="D49" s="8">
        <v>64</v>
      </c>
      <c r="E49" s="8">
        <v>21</v>
      </c>
      <c r="F49" s="8">
        <v>173</v>
      </c>
      <c r="G49" s="8">
        <v>88</v>
      </c>
      <c r="H49" s="8">
        <v>23</v>
      </c>
      <c r="I49" s="8">
        <v>14</v>
      </c>
      <c r="J49" s="8">
        <v>25</v>
      </c>
      <c r="K49" s="8">
        <f t="shared" si="0"/>
        <v>6</v>
      </c>
      <c r="L49" s="92">
        <f t="shared" si="1"/>
        <v>306</v>
      </c>
      <c r="M49" s="86">
        <f t="shared" si="1"/>
        <v>133</v>
      </c>
    </row>
    <row r="50" spans="1:13" x14ac:dyDescent="0.3">
      <c r="A50" s="21" t="s">
        <v>86</v>
      </c>
      <c r="B50" s="92">
        <f t="shared" ref="B50:K50" si="2">SUM(B46:B49)</f>
        <v>35</v>
      </c>
      <c r="C50" s="92">
        <f t="shared" si="2"/>
        <v>7</v>
      </c>
      <c r="D50" s="92">
        <f t="shared" si="2"/>
        <v>81</v>
      </c>
      <c r="E50" s="92">
        <f t="shared" si="2"/>
        <v>26</v>
      </c>
      <c r="F50" s="92">
        <f t="shared" si="2"/>
        <v>240</v>
      </c>
      <c r="G50" s="92">
        <f t="shared" si="2"/>
        <v>122</v>
      </c>
      <c r="H50" s="92">
        <f t="shared" si="2"/>
        <v>57</v>
      </c>
      <c r="I50" s="92">
        <f t="shared" si="2"/>
        <v>33</v>
      </c>
      <c r="J50" s="92">
        <f t="shared" si="2"/>
        <v>83</v>
      </c>
      <c r="K50" s="92">
        <f t="shared" si="2"/>
        <v>31</v>
      </c>
      <c r="L50" s="92">
        <f t="shared" si="1"/>
        <v>496</v>
      </c>
      <c r="M50" s="86">
        <f t="shared" si="1"/>
        <v>219</v>
      </c>
    </row>
  </sheetData>
  <mergeCells count="57">
    <mergeCell ref="B43:M43"/>
    <mergeCell ref="B44:C44"/>
    <mergeCell ref="D44:E44"/>
    <mergeCell ref="F44:G44"/>
    <mergeCell ref="H44:I44"/>
    <mergeCell ref="J44:J45"/>
    <mergeCell ref="K44:K45"/>
    <mergeCell ref="L44:L45"/>
    <mergeCell ref="M44:M45"/>
    <mergeCell ref="H36:I36"/>
    <mergeCell ref="J36:J37"/>
    <mergeCell ref="K36:K37"/>
    <mergeCell ref="L36:L37"/>
    <mergeCell ref="M36:M37"/>
    <mergeCell ref="K28:K29"/>
    <mergeCell ref="L28:L29"/>
    <mergeCell ref="M28:M29"/>
    <mergeCell ref="B27:L27"/>
    <mergeCell ref="B35:M35"/>
    <mergeCell ref="B28:C28"/>
    <mergeCell ref="D28:E28"/>
    <mergeCell ref="F28:G28"/>
    <mergeCell ref="H28:I28"/>
    <mergeCell ref="J28:J29"/>
    <mergeCell ref="B36:C36"/>
    <mergeCell ref="D36:E36"/>
    <mergeCell ref="F36:G36"/>
    <mergeCell ref="B4:C4"/>
    <mergeCell ref="D4:E4"/>
    <mergeCell ref="F4:G4"/>
    <mergeCell ref="B20:C20"/>
    <mergeCell ref="J4:J5"/>
    <mergeCell ref="J12:J13"/>
    <mergeCell ref="D12:E12"/>
    <mergeCell ref="L20:L21"/>
    <mergeCell ref="D20:E20"/>
    <mergeCell ref="F20:G20"/>
    <mergeCell ref="H20:I20"/>
    <mergeCell ref="J20:J21"/>
    <mergeCell ref="K20:K21"/>
    <mergeCell ref="B19:L19"/>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H4:I4"/>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0"/>
  <sheetViews>
    <sheetView workbookViewId="0">
      <selection activeCell="D6" sqref="D6"/>
    </sheetView>
  </sheetViews>
  <sheetFormatPr defaultColWidth="9.08984375" defaultRowHeight="14.5" x14ac:dyDescent="0.35"/>
  <cols>
    <col min="1" max="1" width="35.54296875" style="2" customWidth="1"/>
    <col min="2" max="2" width="7.54296875" style="1" customWidth="1"/>
    <col min="3" max="3" width="16.453125" style="1" customWidth="1"/>
    <col min="4" max="4" width="17.36328125" style="1" bestFit="1" customWidth="1"/>
    <col min="5" max="5" width="15.08984375" style="1" bestFit="1" customWidth="1"/>
    <col min="6" max="6" width="30.36328125" style="1" bestFit="1" customWidth="1"/>
    <col min="7" max="7" width="13.36328125" style="1" customWidth="1"/>
    <col min="8" max="8" width="25.90625" style="1" customWidth="1"/>
    <col min="9" max="9" width="21.453125" style="1" customWidth="1"/>
    <col min="10" max="10" width="11.90625" style="1" customWidth="1"/>
    <col min="15" max="16384" width="9.08984375" style="1"/>
  </cols>
  <sheetData>
    <row r="1" spans="1:14" ht="42.75" customHeight="1" x14ac:dyDescent="0.35">
      <c r="A1" s="663" t="s">
        <v>411</v>
      </c>
      <c r="B1" s="664"/>
      <c r="C1" s="664"/>
      <c r="D1" s="664"/>
      <c r="E1" s="664"/>
      <c r="F1" s="664"/>
      <c r="G1" s="664"/>
      <c r="H1" s="664"/>
      <c r="I1" s="665"/>
      <c r="J1" s="666"/>
    </row>
    <row r="2" spans="1:14" s="4" customFormat="1" ht="21.75" customHeight="1" x14ac:dyDescent="0.3">
      <c r="A2" s="667" t="s">
        <v>597</v>
      </c>
      <c r="B2" s="668"/>
      <c r="C2" s="302" t="s">
        <v>412</v>
      </c>
      <c r="D2" s="302" t="s">
        <v>413</v>
      </c>
      <c r="E2" s="302" t="s">
        <v>414</v>
      </c>
      <c r="F2" s="302" t="s">
        <v>415</v>
      </c>
      <c r="G2" s="302" t="s">
        <v>516</v>
      </c>
      <c r="H2" s="302" t="s">
        <v>416</v>
      </c>
      <c r="I2" s="302" t="s">
        <v>556</v>
      </c>
      <c r="J2" s="302" t="s">
        <v>531</v>
      </c>
    </row>
    <row r="3" spans="1:14" s="4" customFormat="1" ht="26.25" customHeight="1" x14ac:dyDescent="0.3">
      <c r="A3" s="669" t="s">
        <v>661</v>
      </c>
      <c r="B3" s="303" t="s">
        <v>32</v>
      </c>
      <c r="C3" s="304">
        <v>1</v>
      </c>
      <c r="D3" s="304">
        <v>4</v>
      </c>
      <c r="E3" s="304">
        <v>24</v>
      </c>
      <c r="F3" s="304">
        <v>34</v>
      </c>
      <c r="G3" s="304">
        <v>1</v>
      </c>
      <c r="H3" s="304">
        <v>12</v>
      </c>
      <c r="I3" s="304"/>
      <c r="J3" s="304"/>
    </row>
    <row r="4" spans="1:14" ht="26.25" customHeight="1" x14ac:dyDescent="0.3">
      <c r="A4" s="662"/>
      <c r="B4" s="303" t="s">
        <v>662</v>
      </c>
      <c r="C4" s="304">
        <v>0</v>
      </c>
      <c r="D4" s="304">
        <v>2</v>
      </c>
      <c r="E4" s="304">
        <v>11</v>
      </c>
      <c r="F4" s="304">
        <v>6</v>
      </c>
      <c r="G4" s="304">
        <v>0</v>
      </c>
      <c r="H4" s="304">
        <v>1</v>
      </c>
      <c r="I4" s="304"/>
      <c r="J4" s="304"/>
      <c r="K4" s="1"/>
      <c r="L4" s="1"/>
      <c r="M4" s="1"/>
      <c r="N4" s="1"/>
    </row>
    <row r="5" spans="1:14" ht="15" customHeight="1" x14ac:dyDescent="0.3">
      <c r="A5" s="662" t="s">
        <v>663</v>
      </c>
      <c r="B5" s="303" t="s">
        <v>32</v>
      </c>
      <c r="C5" s="304">
        <v>1</v>
      </c>
      <c r="D5" s="304">
        <v>4</v>
      </c>
      <c r="E5" s="304">
        <v>7</v>
      </c>
      <c r="F5" s="304">
        <v>20</v>
      </c>
      <c r="G5" s="304">
        <v>1</v>
      </c>
      <c r="H5" s="304"/>
      <c r="I5" s="304"/>
      <c r="J5" s="304">
        <v>13</v>
      </c>
      <c r="K5" s="1"/>
      <c r="L5" s="1"/>
      <c r="M5" s="1"/>
      <c r="N5" s="1"/>
    </row>
    <row r="6" spans="1:14" ht="26" x14ac:dyDescent="0.35">
      <c r="A6" s="662"/>
      <c r="B6" s="303" t="s">
        <v>662</v>
      </c>
      <c r="C6" s="304"/>
      <c r="D6" s="304">
        <v>4</v>
      </c>
      <c r="E6" s="304">
        <v>4</v>
      </c>
      <c r="F6" s="304">
        <v>8</v>
      </c>
      <c r="G6" s="304">
        <v>1</v>
      </c>
      <c r="H6" s="304"/>
      <c r="I6" s="304"/>
      <c r="J6" s="304">
        <v>8</v>
      </c>
    </row>
    <row r="7" spans="1:14" ht="15" customHeight="1" x14ac:dyDescent="0.35">
      <c r="A7" s="662" t="s">
        <v>664</v>
      </c>
      <c r="B7" s="303" t="s">
        <v>32</v>
      </c>
      <c r="C7" s="304">
        <v>1</v>
      </c>
      <c r="D7" s="304">
        <v>4</v>
      </c>
      <c r="E7" s="304">
        <v>11</v>
      </c>
      <c r="F7" s="304">
        <v>22</v>
      </c>
      <c r="G7" s="304">
        <v>1</v>
      </c>
      <c r="H7" s="304"/>
      <c r="I7" s="304"/>
      <c r="J7" s="304">
        <v>8</v>
      </c>
    </row>
    <row r="8" spans="1:14" ht="26" x14ac:dyDescent="0.35">
      <c r="A8" s="662"/>
      <c r="B8" s="303" t="s">
        <v>662</v>
      </c>
      <c r="C8" s="304">
        <v>0</v>
      </c>
      <c r="D8" s="304">
        <v>1</v>
      </c>
      <c r="E8" s="304">
        <v>3</v>
      </c>
      <c r="F8" s="304">
        <v>5</v>
      </c>
      <c r="G8" s="304">
        <v>1</v>
      </c>
      <c r="H8" s="304"/>
      <c r="I8" s="304"/>
      <c r="J8" s="304">
        <v>2</v>
      </c>
    </row>
    <row r="9" spans="1:14" ht="15" customHeight="1" x14ac:dyDescent="0.35">
      <c r="A9" s="662" t="s">
        <v>665</v>
      </c>
      <c r="B9" s="303" t="s">
        <v>32</v>
      </c>
      <c r="C9" s="304">
        <v>1</v>
      </c>
      <c r="D9" s="304">
        <v>4</v>
      </c>
      <c r="E9" s="304">
        <v>9</v>
      </c>
      <c r="F9" s="304">
        <v>30</v>
      </c>
      <c r="G9" s="304">
        <v>1</v>
      </c>
      <c r="H9" s="304"/>
      <c r="I9" s="304"/>
      <c r="J9" s="304"/>
    </row>
    <row r="10" spans="1:14" ht="30" customHeight="1" x14ac:dyDescent="0.35">
      <c r="A10" s="662"/>
      <c r="B10" s="303" t="s">
        <v>662</v>
      </c>
      <c r="C10" s="304">
        <v>0</v>
      </c>
      <c r="D10" s="304">
        <v>0</v>
      </c>
      <c r="E10" s="304">
        <v>7</v>
      </c>
      <c r="F10" s="304">
        <v>5</v>
      </c>
      <c r="G10" s="304">
        <v>1</v>
      </c>
      <c r="H10" s="304"/>
      <c r="I10" s="304"/>
      <c r="J10" s="304"/>
    </row>
    <row r="11" spans="1:14" ht="15" customHeight="1" x14ac:dyDescent="0.35">
      <c r="A11" s="662" t="s">
        <v>666</v>
      </c>
      <c r="B11" s="303" t="s">
        <v>32</v>
      </c>
      <c r="C11" s="304">
        <v>1</v>
      </c>
      <c r="D11" s="304">
        <v>3</v>
      </c>
      <c r="E11" s="304">
        <v>9</v>
      </c>
      <c r="F11" s="304">
        <v>33</v>
      </c>
      <c r="G11" s="304">
        <v>1</v>
      </c>
      <c r="H11" s="304"/>
      <c r="I11" s="304"/>
      <c r="J11" s="304">
        <v>10</v>
      </c>
    </row>
    <row r="12" spans="1:14" ht="26.5" thickBot="1" x14ac:dyDescent="0.4">
      <c r="A12" s="662"/>
      <c r="B12" s="303" t="s">
        <v>662</v>
      </c>
      <c r="C12" s="304">
        <v>0</v>
      </c>
      <c r="D12" s="304">
        <v>2</v>
      </c>
      <c r="E12" s="304">
        <v>2</v>
      </c>
      <c r="F12" s="304">
        <v>9</v>
      </c>
      <c r="G12" s="304">
        <v>1</v>
      </c>
      <c r="H12" s="304"/>
      <c r="I12" s="304"/>
      <c r="J12" s="304">
        <v>4</v>
      </c>
    </row>
    <row r="13" spans="1:14" ht="15" customHeight="1" thickBot="1" x14ac:dyDescent="0.4">
      <c r="A13" s="146" t="s">
        <v>517</v>
      </c>
      <c r="B13" s="106"/>
      <c r="C13" s="305">
        <f>SUM(C3,C5,C7,C9,C11)</f>
        <v>5</v>
      </c>
      <c r="D13" s="305">
        <f t="shared" ref="D13:J13" si="0">SUM(D3,D5,D7,D9,D11)</f>
        <v>19</v>
      </c>
      <c r="E13" s="305">
        <f t="shared" si="0"/>
        <v>60</v>
      </c>
      <c r="F13" s="305">
        <f t="shared" si="0"/>
        <v>139</v>
      </c>
      <c r="G13" s="305">
        <f t="shared" si="0"/>
        <v>5</v>
      </c>
      <c r="H13" s="305">
        <f t="shared" si="0"/>
        <v>12</v>
      </c>
      <c r="I13" s="305">
        <f t="shared" si="0"/>
        <v>0</v>
      </c>
      <c r="J13" s="305">
        <f t="shared" si="0"/>
        <v>31</v>
      </c>
    </row>
    <row r="14" spans="1:14" ht="15" customHeight="1" thickBot="1" x14ac:dyDescent="0.4">
      <c r="A14" s="108" t="s">
        <v>89</v>
      </c>
      <c r="B14" s="83"/>
      <c r="C14" s="306">
        <f>SUM(C4,C6,C8,C10,C12)</f>
        <v>0</v>
      </c>
      <c r="D14" s="306">
        <f t="shared" ref="D14:J14" si="1">SUM(D4,D6,D8,D10,D12)</f>
        <v>9</v>
      </c>
      <c r="E14" s="306">
        <f t="shared" si="1"/>
        <v>27</v>
      </c>
      <c r="F14" s="306">
        <f t="shared" si="1"/>
        <v>33</v>
      </c>
      <c r="G14" s="306">
        <f t="shared" si="1"/>
        <v>4</v>
      </c>
      <c r="H14" s="306">
        <f t="shared" si="1"/>
        <v>1</v>
      </c>
      <c r="I14" s="306">
        <f t="shared" si="1"/>
        <v>0</v>
      </c>
      <c r="J14" s="306">
        <f t="shared" si="1"/>
        <v>14</v>
      </c>
    </row>
    <row r="15" spans="1:14" ht="15" customHeight="1" x14ac:dyDescent="0.3">
      <c r="A15" s="63"/>
      <c r="B15" s="65"/>
      <c r="C15" s="65"/>
      <c r="D15" s="65"/>
      <c r="E15" s="65"/>
      <c r="F15" s="65"/>
      <c r="G15" s="65"/>
      <c r="H15" s="65"/>
      <c r="I15" s="65"/>
      <c r="J15" s="65"/>
      <c r="K15" s="37"/>
      <c r="L15" s="37"/>
      <c r="M15" s="37"/>
      <c r="N15" s="37"/>
    </row>
    <row r="16" spans="1:14" ht="27.75" customHeight="1" x14ac:dyDescent="0.3">
      <c r="A16" s="670" t="s">
        <v>536</v>
      </c>
      <c r="B16" s="670"/>
      <c r="C16" s="670"/>
      <c r="D16" s="670"/>
      <c r="E16" s="670"/>
      <c r="F16" s="670"/>
      <c r="G16" s="670"/>
      <c r="H16" s="670"/>
      <c r="I16" s="670"/>
      <c r="J16" s="670"/>
      <c r="K16" s="37"/>
      <c r="L16" s="37"/>
      <c r="M16" s="37"/>
      <c r="N16" s="37"/>
    </row>
    <row r="17" spans="1:14" ht="15" customHeight="1" x14ac:dyDescent="0.3">
      <c r="A17" s="671" t="s">
        <v>490</v>
      </c>
      <c r="B17" s="671"/>
      <c r="C17" s="671"/>
      <c r="D17" s="671"/>
      <c r="E17" s="671"/>
      <c r="F17" s="671"/>
      <c r="G17" s="671"/>
      <c r="H17" s="671"/>
      <c r="I17" s="671"/>
      <c r="J17" s="671"/>
      <c r="K17" s="37"/>
      <c r="L17" s="37"/>
      <c r="M17" s="37"/>
      <c r="N17" s="37"/>
    </row>
    <row r="18" spans="1:14" ht="15" customHeight="1" x14ac:dyDescent="0.3">
      <c r="A18" s="571" t="s">
        <v>436</v>
      </c>
      <c r="B18" s="571"/>
      <c r="C18" s="571"/>
      <c r="D18" s="571"/>
      <c r="E18" s="571"/>
      <c r="F18" s="571"/>
      <c r="G18" s="571"/>
      <c r="H18" s="571"/>
      <c r="I18" s="571"/>
      <c r="J18" s="571"/>
      <c r="K18" s="37"/>
      <c r="L18" s="37"/>
      <c r="M18" s="37"/>
      <c r="N18" s="37"/>
    </row>
    <row r="19" spans="1:14" s="65" customFormat="1" ht="27.75" customHeight="1" x14ac:dyDescent="0.3">
      <c r="A19" s="571" t="s">
        <v>534</v>
      </c>
      <c r="B19" s="571"/>
      <c r="C19" s="571"/>
      <c r="D19" s="571"/>
      <c r="E19" s="571"/>
      <c r="F19" s="571"/>
      <c r="G19" s="571"/>
      <c r="H19" s="571"/>
      <c r="I19" s="571"/>
      <c r="J19" s="571"/>
      <c r="K19" s="147"/>
      <c r="L19" s="147"/>
      <c r="M19" s="147"/>
      <c r="N19" s="147"/>
    </row>
    <row r="20" spans="1:14" s="65" customFormat="1" ht="27.75" customHeight="1" x14ac:dyDescent="0.3">
      <c r="A20" s="571" t="s">
        <v>535</v>
      </c>
      <c r="B20" s="571"/>
      <c r="C20" s="571"/>
      <c r="D20" s="571"/>
      <c r="E20" s="571"/>
      <c r="F20" s="571"/>
      <c r="G20" s="571"/>
      <c r="H20" s="571"/>
      <c r="I20" s="571"/>
      <c r="J20" s="571"/>
      <c r="K20" s="147"/>
      <c r="L20" s="147"/>
      <c r="M20" s="147"/>
      <c r="N20" s="147"/>
    </row>
    <row r="21" spans="1:14" ht="15" customHeight="1" x14ac:dyDescent="0.3">
      <c r="A21" s="671" t="s">
        <v>547</v>
      </c>
      <c r="B21" s="671"/>
      <c r="C21" s="671"/>
      <c r="D21" s="671"/>
      <c r="E21" s="671"/>
      <c r="F21" s="671"/>
      <c r="G21" s="671"/>
      <c r="H21" s="671"/>
      <c r="I21" s="671"/>
      <c r="J21" s="671"/>
      <c r="K21" s="1"/>
      <c r="L21" s="1"/>
      <c r="M21" s="1"/>
      <c r="N21" s="1"/>
    </row>
    <row r="22" spans="1:14" ht="15" customHeight="1" x14ac:dyDescent="0.3">
      <c r="A22" s="1"/>
      <c r="K22" s="1"/>
      <c r="L22" s="1"/>
      <c r="M22" s="1"/>
      <c r="N22" s="1"/>
    </row>
    <row r="23" spans="1:14" ht="13" x14ac:dyDescent="0.3">
      <c r="A23" s="131"/>
      <c r="B23" s="131"/>
      <c r="C23" s="131"/>
      <c r="D23" s="131"/>
      <c r="E23" s="131"/>
      <c r="F23" s="131"/>
      <c r="G23" s="131"/>
      <c r="H23" s="131"/>
      <c r="I23" s="131"/>
      <c r="J23" s="131"/>
      <c r="K23" s="1"/>
      <c r="L23" s="1"/>
      <c r="M23" s="1"/>
      <c r="N23" s="1"/>
    </row>
    <row r="24" spans="1:14" ht="13" x14ac:dyDescent="0.3">
      <c r="A24" s="1"/>
      <c r="K24" s="1"/>
      <c r="L24" s="1"/>
      <c r="M24" s="1"/>
      <c r="N24" s="1"/>
    </row>
    <row r="25" spans="1:14" ht="13" x14ac:dyDescent="0.3">
      <c r="A25" s="1"/>
      <c r="K25" s="1"/>
      <c r="L25" s="1"/>
      <c r="M25" s="1"/>
      <c r="N25" s="1"/>
    </row>
    <row r="26" spans="1:14" ht="13" x14ac:dyDescent="0.3">
      <c r="A26" s="1"/>
      <c r="K26" s="1"/>
      <c r="L26" s="1"/>
      <c r="M26" s="1"/>
      <c r="N26" s="1"/>
    </row>
    <row r="27" spans="1:14" ht="13" x14ac:dyDescent="0.3">
      <c r="A27" s="1"/>
      <c r="K27" s="1"/>
      <c r="L27" s="1"/>
      <c r="M27" s="1"/>
      <c r="N27" s="1"/>
    </row>
    <row r="28" spans="1:14" ht="13" x14ac:dyDescent="0.3">
      <c r="A28" s="1"/>
      <c r="K28" s="1"/>
      <c r="L28" s="1"/>
      <c r="M28" s="1"/>
      <c r="N28" s="1"/>
    </row>
    <row r="29" spans="1:14" ht="13" x14ac:dyDescent="0.3">
      <c r="A29" s="1"/>
      <c r="K29" s="1"/>
      <c r="L29" s="1"/>
      <c r="M29" s="1"/>
      <c r="N29" s="1"/>
    </row>
    <row r="30" spans="1:14" ht="13" x14ac:dyDescent="0.3">
      <c r="A30" s="1"/>
      <c r="K30" s="1"/>
      <c r="L30" s="1"/>
      <c r="M30" s="1"/>
      <c r="N30" s="1"/>
    </row>
  </sheetData>
  <mergeCells count="13">
    <mergeCell ref="A16:J16"/>
    <mergeCell ref="A21:J21"/>
    <mergeCell ref="A18:J18"/>
    <mergeCell ref="A17:J17"/>
    <mergeCell ref="A19:J19"/>
    <mergeCell ref="A20:J20"/>
    <mergeCell ref="A11:A12"/>
    <mergeCell ref="A1:J1"/>
    <mergeCell ref="A2:B2"/>
    <mergeCell ref="A3:A4"/>
    <mergeCell ref="A5:A6"/>
    <mergeCell ref="A7:A8"/>
    <mergeCell ref="A9:A10"/>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76"/>
  <sheetViews>
    <sheetView topLeftCell="A28" zoomScaleNormal="100" workbookViewId="0">
      <selection activeCell="D34" sqref="D34"/>
    </sheetView>
  </sheetViews>
  <sheetFormatPr defaultColWidth="9.08984375" defaultRowHeight="13" x14ac:dyDescent="0.3"/>
  <cols>
    <col min="1" max="1" width="44.08984375" style="2" customWidth="1"/>
    <col min="2" max="6" width="10.08984375" style="1" customWidth="1"/>
    <col min="7" max="7" width="18" style="1" customWidth="1"/>
    <col min="8" max="8" width="14.36328125" style="1" customWidth="1"/>
    <col min="9" max="9" width="15.36328125" style="1" customWidth="1"/>
    <col min="10" max="10" width="14.36328125" style="1" customWidth="1"/>
    <col min="11" max="11" width="15.08984375" style="1" customWidth="1"/>
    <col min="12" max="16384" width="9.08984375" style="1"/>
  </cols>
  <sheetData>
    <row r="1" spans="1:11" ht="42.75" customHeight="1" x14ac:dyDescent="0.3">
      <c r="A1" s="578" t="s">
        <v>474</v>
      </c>
      <c r="B1" s="581"/>
      <c r="C1" s="581"/>
      <c r="D1" s="581"/>
      <c r="E1" s="581"/>
      <c r="F1" s="581"/>
      <c r="G1" s="581"/>
      <c r="H1" s="581"/>
      <c r="I1" s="581"/>
      <c r="J1" s="581"/>
      <c r="K1" s="582"/>
    </row>
    <row r="2" spans="1:11" s="4" customFormat="1" ht="18.75" customHeight="1" x14ac:dyDescent="0.3">
      <c r="A2" s="608" t="s">
        <v>597</v>
      </c>
      <c r="B2" s="527" t="s">
        <v>13</v>
      </c>
      <c r="C2" s="527"/>
      <c r="D2" s="527"/>
      <c r="E2" s="527"/>
      <c r="F2" s="527"/>
      <c r="G2" s="527"/>
      <c r="H2" s="503" t="s">
        <v>529</v>
      </c>
      <c r="I2" s="673"/>
      <c r="J2" s="673"/>
      <c r="K2" s="672" t="s">
        <v>465</v>
      </c>
    </row>
    <row r="3" spans="1:11" s="4" customFormat="1" ht="52.5" customHeight="1" thickBot="1" x14ac:dyDescent="0.35">
      <c r="A3" s="609"/>
      <c r="B3" s="52" t="s">
        <v>14</v>
      </c>
      <c r="C3" s="52" t="s">
        <v>15</v>
      </c>
      <c r="D3" s="52" t="s">
        <v>16</v>
      </c>
      <c r="E3" s="111" t="s">
        <v>17</v>
      </c>
      <c r="F3" s="52" t="s">
        <v>18</v>
      </c>
      <c r="G3" s="52" t="s">
        <v>46</v>
      </c>
      <c r="H3" s="52" t="s">
        <v>466</v>
      </c>
      <c r="I3" s="111" t="s">
        <v>541</v>
      </c>
      <c r="J3" s="52" t="s">
        <v>467</v>
      </c>
      <c r="K3" s="672"/>
    </row>
    <row r="4" spans="1:11" s="5" customFormat="1" x14ac:dyDescent="0.3">
      <c r="A4" s="183" t="s">
        <v>667</v>
      </c>
      <c r="B4" s="312"/>
      <c r="C4" s="313"/>
      <c r="D4" s="313"/>
      <c r="E4" s="313"/>
      <c r="F4" s="313"/>
      <c r="G4" s="313"/>
      <c r="H4" s="313"/>
      <c r="I4" s="313"/>
      <c r="J4" s="313"/>
      <c r="K4" s="314"/>
    </row>
    <row r="5" spans="1:11" s="5" customFormat="1" x14ac:dyDescent="0.3">
      <c r="A5" s="90" t="s">
        <v>441</v>
      </c>
      <c r="B5" s="308">
        <v>0</v>
      </c>
      <c r="C5" s="308">
        <v>0</v>
      </c>
      <c r="D5" s="310">
        <v>0</v>
      </c>
      <c r="E5" s="308">
        <v>0</v>
      </c>
      <c r="F5" s="308">
        <v>0</v>
      </c>
      <c r="G5" s="308">
        <v>0</v>
      </c>
      <c r="H5" s="308">
        <v>0</v>
      </c>
      <c r="I5" s="308">
        <v>0</v>
      </c>
      <c r="J5" s="308">
        <v>0</v>
      </c>
      <c r="K5" s="311">
        <v>1</v>
      </c>
    </row>
    <row r="6" spans="1:11" s="5" customFormat="1" x14ac:dyDescent="0.3">
      <c r="A6" s="90" t="s">
        <v>442</v>
      </c>
      <c r="B6" s="308">
        <v>0</v>
      </c>
      <c r="C6" s="308">
        <v>0.49999999999999983</v>
      </c>
      <c r="D6" s="310">
        <v>0</v>
      </c>
      <c r="E6" s="308">
        <v>0</v>
      </c>
      <c r="F6" s="308">
        <v>0</v>
      </c>
      <c r="G6" s="308">
        <v>0</v>
      </c>
      <c r="H6" s="308">
        <v>0</v>
      </c>
      <c r="I6" s="308">
        <v>0</v>
      </c>
      <c r="J6" s="308">
        <v>0</v>
      </c>
      <c r="K6" s="311">
        <v>0</v>
      </c>
    </row>
    <row r="7" spans="1:11" s="5" customFormat="1" x14ac:dyDescent="0.3">
      <c r="A7" s="90" t="s">
        <v>438</v>
      </c>
      <c r="B7" s="308">
        <v>0</v>
      </c>
      <c r="C7" s="308">
        <v>0</v>
      </c>
      <c r="D7" s="310">
        <v>0</v>
      </c>
      <c r="E7" s="308">
        <v>0</v>
      </c>
      <c r="F7" s="308">
        <v>0</v>
      </c>
      <c r="G7" s="308">
        <v>0</v>
      </c>
      <c r="H7" s="308">
        <v>0</v>
      </c>
      <c r="I7" s="308">
        <v>0</v>
      </c>
      <c r="J7" s="308">
        <v>0</v>
      </c>
      <c r="K7" s="311">
        <v>0</v>
      </c>
    </row>
    <row r="8" spans="1:11" s="5" customFormat="1" x14ac:dyDescent="0.3">
      <c r="A8" s="90" t="s">
        <v>439</v>
      </c>
      <c r="B8" s="308">
        <v>0</v>
      </c>
      <c r="C8" s="308">
        <v>0.99999999999999989</v>
      </c>
      <c r="D8" s="310">
        <v>1.5000000000000007</v>
      </c>
      <c r="E8" s="308">
        <v>0</v>
      </c>
      <c r="F8" s="308">
        <v>0</v>
      </c>
      <c r="G8" s="308">
        <v>0</v>
      </c>
      <c r="H8" s="308">
        <v>0.5</v>
      </c>
      <c r="I8" s="308">
        <v>0</v>
      </c>
      <c r="J8" s="308">
        <v>0</v>
      </c>
      <c r="K8" s="311">
        <v>0</v>
      </c>
    </row>
    <row r="9" spans="1:11" s="5" customFormat="1" x14ac:dyDescent="0.3">
      <c r="A9" s="90" t="s">
        <v>440</v>
      </c>
      <c r="B9" s="308">
        <v>0</v>
      </c>
      <c r="C9" s="308">
        <v>0</v>
      </c>
      <c r="D9" s="310">
        <v>0</v>
      </c>
      <c r="E9" s="308">
        <v>0</v>
      </c>
      <c r="F9" s="308">
        <v>6.25E-2</v>
      </c>
      <c r="G9" s="308">
        <v>0</v>
      </c>
      <c r="H9" s="308">
        <v>0</v>
      </c>
      <c r="I9" s="308">
        <v>0</v>
      </c>
      <c r="J9" s="308">
        <v>0</v>
      </c>
      <c r="K9" s="311">
        <v>0</v>
      </c>
    </row>
    <row r="10" spans="1:11" s="5" customFormat="1" x14ac:dyDescent="0.3">
      <c r="A10" s="90" t="s">
        <v>443</v>
      </c>
      <c r="B10" s="309">
        <v>0</v>
      </c>
      <c r="C10" s="309">
        <v>0.99999999999999967</v>
      </c>
      <c r="D10" s="310">
        <v>0.99999999999999967</v>
      </c>
      <c r="E10" s="309">
        <v>0</v>
      </c>
      <c r="F10" s="309">
        <v>0.5</v>
      </c>
      <c r="G10" s="309">
        <v>0</v>
      </c>
      <c r="H10" s="309">
        <v>0</v>
      </c>
      <c r="I10" s="309">
        <v>0</v>
      </c>
      <c r="J10" s="309">
        <v>0</v>
      </c>
      <c r="K10" s="311">
        <v>0</v>
      </c>
    </row>
    <row r="11" spans="1:11" s="5" customFormat="1" ht="13.5" customHeight="1" thickBot="1" x14ac:dyDescent="0.35">
      <c r="A11" s="307" t="s">
        <v>475</v>
      </c>
      <c r="B11" s="308">
        <v>0</v>
      </c>
      <c r="C11" s="308">
        <v>0.99999999999999967</v>
      </c>
      <c r="D11" s="310">
        <v>1.9999999999999989</v>
      </c>
      <c r="E11" s="308">
        <v>0</v>
      </c>
      <c r="F11" s="308">
        <v>0</v>
      </c>
      <c r="G11" s="308">
        <v>0</v>
      </c>
      <c r="H11" s="308">
        <v>0.5</v>
      </c>
      <c r="I11" s="308">
        <v>0</v>
      </c>
      <c r="J11" s="308">
        <v>0</v>
      </c>
      <c r="K11" s="311">
        <v>1</v>
      </c>
    </row>
    <row r="12" spans="1:11" s="5" customFormat="1" x14ac:dyDescent="0.3">
      <c r="A12" s="276" t="s">
        <v>599</v>
      </c>
      <c r="B12" s="315"/>
      <c r="C12" s="315"/>
      <c r="D12" s="315"/>
      <c r="E12" s="315"/>
      <c r="F12" s="315"/>
      <c r="G12" s="315"/>
      <c r="H12" s="315"/>
      <c r="I12" s="315"/>
      <c r="J12" s="315"/>
      <c r="K12" s="316"/>
    </row>
    <row r="13" spans="1:11" s="5" customFormat="1" x14ac:dyDescent="0.3">
      <c r="A13" s="90" t="s">
        <v>441</v>
      </c>
      <c r="B13" s="308">
        <v>0</v>
      </c>
      <c r="C13" s="308">
        <v>0</v>
      </c>
      <c r="D13" s="310">
        <v>0</v>
      </c>
      <c r="E13" s="308">
        <v>0</v>
      </c>
      <c r="F13" s="308">
        <v>0</v>
      </c>
      <c r="G13" s="308">
        <v>0</v>
      </c>
      <c r="H13" s="308">
        <v>0</v>
      </c>
      <c r="I13" s="308">
        <v>0</v>
      </c>
      <c r="J13" s="308">
        <v>0</v>
      </c>
      <c r="K13" s="311">
        <v>0</v>
      </c>
    </row>
    <row r="14" spans="1:11" s="5" customFormat="1" x14ac:dyDescent="0.3">
      <c r="A14" s="90" t="s">
        <v>442</v>
      </c>
      <c r="B14" s="308">
        <v>0</v>
      </c>
      <c r="C14" s="308">
        <v>0</v>
      </c>
      <c r="D14" s="310">
        <v>0</v>
      </c>
      <c r="E14" s="308">
        <v>0</v>
      </c>
      <c r="F14" s="308">
        <v>0</v>
      </c>
      <c r="G14" s="308">
        <v>0</v>
      </c>
      <c r="H14" s="308">
        <v>0</v>
      </c>
      <c r="I14" s="308">
        <v>0</v>
      </c>
      <c r="J14" s="308">
        <v>0</v>
      </c>
      <c r="K14" s="311">
        <v>0</v>
      </c>
    </row>
    <row r="15" spans="1:11" s="5" customFormat="1" x14ac:dyDescent="0.3">
      <c r="A15" s="90" t="s">
        <v>438</v>
      </c>
      <c r="B15" s="308">
        <v>0</v>
      </c>
      <c r="C15" s="308">
        <v>0</v>
      </c>
      <c r="D15" s="310">
        <v>0</v>
      </c>
      <c r="E15" s="308">
        <v>0</v>
      </c>
      <c r="F15" s="308">
        <v>0</v>
      </c>
      <c r="G15" s="308">
        <v>0</v>
      </c>
      <c r="H15" s="308">
        <v>0</v>
      </c>
      <c r="I15" s="308">
        <v>0</v>
      </c>
      <c r="J15" s="308">
        <v>0</v>
      </c>
      <c r="K15" s="311">
        <v>0</v>
      </c>
    </row>
    <row r="16" spans="1:11" s="5" customFormat="1" x14ac:dyDescent="0.3">
      <c r="A16" s="90" t="s">
        <v>439</v>
      </c>
      <c r="B16" s="308">
        <v>0</v>
      </c>
      <c r="C16" s="308">
        <v>0</v>
      </c>
      <c r="D16" s="310">
        <v>2</v>
      </c>
      <c r="E16" s="308">
        <v>0</v>
      </c>
      <c r="F16" s="308">
        <v>0.33333333333333331</v>
      </c>
      <c r="G16" s="308">
        <v>0</v>
      </c>
      <c r="H16" s="308">
        <v>0</v>
      </c>
      <c r="I16" s="308">
        <v>0</v>
      </c>
      <c r="J16" s="308">
        <v>0</v>
      </c>
      <c r="K16" s="311">
        <v>0.90099999999999925</v>
      </c>
    </row>
    <row r="17" spans="1:11" s="5" customFormat="1" x14ac:dyDescent="0.3">
      <c r="A17" s="90" t="s">
        <v>440</v>
      </c>
      <c r="B17" s="308">
        <v>0</v>
      </c>
      <c r="C17" s="308">
        <v>0</v>
      </c>
      <c r="D17" s="310">
        <v>0</v>
      </c>
      <c r="E17" s="308">
        <v>0</v>
      </c>
      <c r="F17" s="308">
        <v>0</v>
      </c>
      <c r="G17" s="308">
        <v>0</v>
      </c>
      <c r="H17" s="308">
        <v>0</v>
      </c>
      <c r="I17" s="308">
        <v>0</v>
      </c>
      <c r="J17" s="308">
        <v>0</v>
      </c>
      <c r="K17" s="311">
        <v>0</v>
      </c>
    </row>
    <row r="18" spans="1:11" s="5" customFormat="1" x14ac:dyDescent="0.3">
      <c r="A18" s="90" t="s">
        <v>443</v>
      </c>
      <c r="B18" s="309">
        <v>0</v>
      </c>
      <c r="C18" s="309">
        <v>0</v>
      </c>
      <c r="D18" s="310">
        <v>0</v>
      </c>
      <c r="E18" s="309">
        <v>0</v>
      </c>
      <c r="F18" s="309">
        <v>1</v>
      </c>
      <c r="G18" s="309">
        <v>0</v>
      </c>
      <c r="H18" s="309">
        <v>2.8333333333333335</v>
      </c>
      <c r="I18" s="309">
        <v>6.1235833333333218</v>
      </c>
      <c r="J18" s="309">
        <v>0</v>
      </c>
      <c r="K18" s="311">
        <v>0</v>
      </c>
    </row>
    <row r="19" spans="1:11" s="5" customFormat="1" ht="15" customHeight="1" thickBot="1" x14ac:dyDescent="0.35">
      <c r="A19" s="307" t="s">
        <v>475</v>
      </c>
      <c r="B19" s="308">
        <v>0</v>
      </c>
      <c r="C19" s="308">
        <v>0</v>
      </c>
      <c r="D19" s="310">
        <v>2</v>
      </c>
      <c r="E19" s="308">
        <v>0</v>
      </c>
      <c r="F19" s="308">
        <v>0.33333333333333331</v>
      </c>
      <c r="G19" s="308">
        <v>0</v>
      </c>
      <c r="H19" s="308">
        <v>1.5</v>
      </c>
      <c r="I19" s="308">
        <v>1.2676666666666665</v>
      </c>
      <c r="J19" s="308">
        <v>0</v>
      </c>
      <c r="K19" s="311">
        <v>0.90099999999999925</v>
      </c>
    </row>
    <row r="20" spans="1:11" s="5" customFormat="1" ht="12.75" customHeight="1" x14ac:dyDescent="0.3">
      <c r="A20" s="317" t="s">
        <v>668</v>
      </c>
      <c r="B20" s="319"/>
      <c r="C20" s="319"/>
      <c r="D20" s="319"/>
      <c r="E20" s="319"/>
      <c r="F20" s="319"/>
      <c r="G20" s="319"/>
      <c r="H20" s="319"/>
      <c r="I20" s="319"/>
      <c r="J20" s="319"/>
      <c r="K20" s="320"/>
    </row>
    <row r="21" spans="1:11" s="5" customFormat="1" ht="15" customHeight="1" x14ac:dyDescent="0.3">
      <c r="A21" s="90" t="s">
        <v>441</v>
      </c>
      <c r="B21" s="308">
        <v>0</v>
      </c>
      <c r="C21" s="308">
        <v>0</v>
      </c>
      <c r="D21" s="310">
        <v>1</v>
      </c>
      <c r="E21" s="308">
        <v>0</v>
      </c>
      <c r="F21" s="308">
        <v>0</v>
      </c>
      <c r="G21" s="308">
        <v>0</v>
      </c>
      <c r="H21" s="308">
        <v>0</v>
      </c>
      <c r="I21" s="308">
        <v>0.81547500000000006</v>
      </c>
      <c r="J21" s="308">
        <v>0</v>
      </c>
      <c r="K21" s="311">
        <v>0</v>
      </c>
    </row>
    <row r="22" spans="1:11" s="5" customFormat="1" ht="15" customHeight="1" x14ac:dyDescent="0.3">
      <c r="A22" s="90" t="s">
        <v>442</v>
      </c>
      <c r="B22" s="308">
        <v>0</v>
      </c>
      <c r="C22" s="308">
        <v>0</v>
      </c>
      <c r="D22" s="310">
        <v>0</v>
      </c>
      <c r="E22" s="308">
        <v>0</v>
      </c>
      <c r="F22" s="308">
        <v>0</v>
      </c>
      <c r="G22" s="308">
        <v>0</v>
      </c>
      <c r="H22" s="308">
        <v>0</v>
      </c>
      <c r="I22" s="308">
        <v>0.39880833333333338</v>
      </c>
      <c r="J22" s="308">
        <v>0</v>
      </c>
      <c r="K22" s="311">
        <v>0</v>
      </c>
    </row>
    <row r="23" spans="1:11" s="5" customFormat="1" ht="15" customHeight="1" x14ac:dyDescent="0.3">
      <c r="A23" s="90" t="s">
        <v>438</v>
      </c>
      <c r="B23" s="308">
        <v>0</v>
      </c>
      <c r="C23" s="308">
        <v>0</v>
      </c>
      <c r="D23" s="310">
        <v>0</v>
      </c>
      <c r="E23" s="308">
        <v>0</v>
      </c>
      <c r="F23" s="308">
        <v>0</v>
      </c>
      <c r="G23" s="308">
        <v>0</v>
      </c>
      <c r="H23" s="308">
        <v>0</v>
      </c>
      <c r="I23" s="308">
        <v>0.31547500000000001</v>
      </c>
      <c r="J23" s="308">
        <v>0</v>
      </c>
      <c r="K23" s="311">
        <v>0</v>
      </c>
    </row>
    <row r="24" spans="1:11" s="5" customFormat="1" ht="15" customHeight="1" x14ac:dyDescent="0.3">
      <c r="A24" s="90" t="s">
        <v>439</v>
      </c>
      <c r="B24" s="308">
        <v>0.70000000000000007</v>
      </c>
      <c r="C24" s="308">
        <v>2.6666666666666665</v>
      </c>
      <c r="D24" s="310">
        <v>1</v>
      </c>
      <c r="E24" s="308">
        <v>0</v>
      </c>
      <c r="F24" s="308">
        <v>0</v>
      </c>
      <c r="G24" s="308">
        <v>0</v>
      </c>
      <c r="H24" s="308">
        <v>0</v>
      </c>
      <c r="I24" s="308">
        <v>0.93333333333333302</v>
      </c>
      <c r="J24" s="308">
        <v>3.3333333333333335</v>
      </c>
      <c r="K24" s="311">
        <v>0</v>
      </c>
    </row>
    <row r="25" spans="1:11" s="5" customFormat="1" ht="15" customHeight="1" x14ac:dyDescent="0.3">
      <c r="A25" s="90" t="s">
        <v>440</v>
      </c>
      <c r="B25" s="308">
        <v>0</v>
      </c>
      <c r="C25" s="308">
        <v>0</v>
      </c>
      <c r="D25" s="310">
        <v>2</v>
      </c>
      <c r="E25" s="308">
        <v>0</v>
      </c>
      <c r="F25" s="308">
        <v>0</v>
      </c>
      <c r="G25" s="308">
        <v>0</v>
      </c>
      <c r="H25" s="308">
        <v>1</v>
      </c>
      <c r="I25" s="308">
        <v>1.3333333333333333</v>
      </c>
      <c r="J25" s="308">
        <v>0</v>
      </c>
      <c r="K25" s="311">
        <v>0</v>
      </c>
    </row>
    <row r="26" spans="1:11" s="5" customFormat="1" ht="15" customHeight="1" x14ac:dyDescent="0.3">
      <c r="A26" s="90" t="s">
        <v>443</v>
      </c>
      <c r="B26" s="309">
        <v>0</v>
      </c>
      <c r="C26" s="309">
        <v>0</v>
      </c>
      <c r="D26" s="310">
        <v>0.36666666666666664</v>
      </c>
      <c r="E26" s="309">
        <v>0</v>
      </c>
      <c r="F26" s="309">
        <v>0</v>
      </c>
      <c r="G26" s="309">
        <v>0</v>
      </c>
      <c r="H26" s="309">
        <v>0</v>
      </c>
      <c r="I26" s="309">
        <v>3.5182583333333324</v>
      </c>
      <c r="J26" s="309">
        <v>0</v>
      </c>
      <c r="K26" s="311">
        <v>0</v>
      </c>
    </row>
    <row r="27" spans="1:11" s="5" customFormat="1" ht="15" customHeight="1" thickBot="1" x14ac:dyDescent="0.35">
      <c r="A27" s="307" t="s">
        <v>475</v>
      </c>
      <c r="B27" s="308">
        <v>0.70000000000000007</v>
      </c>
      <c r="C27" s="308">
        <v>0.66666666666666663</v>
      </c>
      <c r="D27" s="310">
        <v>1</v>
      </c>
      <c r="E27" s="308">
        <v>0</v>
      </c>
      <c r="F27" s="308">
        <v>0</v>
      </c>
      <c r="G27" s="308">
        <v>0</v>
      </c>
      <c r="H27" s="308">
        <v>0</v>
      </c>
      <c r="I27" s="308">
        <v>2.7658749999999981</v>
      </c>
      <c r="J27" s="308">
        <v>1.3333333333333333</v>
      </c>
      <c r="K27" s="311">
        <v>0</v>
      </c>
    </row>
    <row r="28" spans="1:11" x14ac:dyDescent="0.3">
      <c r="A28" s="321" t="s">
        <v>601</v>
      </c>
      <c r="B28" s="323"/>
      <c r="C28" s="322"/>
      <c r="D28" s="322"/>
      <c r="E28" s="323"/>
      <c r="F28" s="323"/>
      <c r="G28" s="323"/>
      <c r="H28" s="322"/>
      <c r="I28" s="322"/>
      <c r="J28" s="323"/>
      <c r="K28" s="324"/>
    </row>
    <row r="29" spans="1:11" x14ac:dyDescent="0.3">
      <c r="A29" s="90" t="s">
        <v>441</v>
      </c>
      <c r="B29" s="308">
        <v>0</v>
      </c>
      <c r="C29" s="308">
        <v>0</v>
      </c>
      <c r="D29" s="310">
        <v>0</v>
      </c>
      <c r="E29" s="308">
        <v>0</v>
      </c>
      <c r="F29" s="308">
        <v>0</v>
      </c>
      <c r="G29" s="308">
        <v>0</v>
      </c>
      <c r="H29" s="308">
        <v>0</v>
      </c>
      <c r="I29" s="308">
        <v>0</v>
      </c>
      <c r="J29" s="308">
        <v>0</v>
      </c>
      <c r="K29" s="311">
        <v>0</v>
      </c>
    </row>
    <row r="30" spans="1:11" x14ac:dyDescent="0.3">
      <c r="A30" s="90" t="s">
        <v>442</v>
      </c>
      <c r="B30" s="308">
        <v>0</v>
      </c>
      <c r="C30" s="308">
        <v>0</v>
      </c>
      <c r="D30" s="310">
        <v>0</v>
      </c>
      <c r="E30" s="308">
        <v>0</v>
      </c>
      <c r="F30" s="308">
        <v>0</v>
      </c>
      <c r="G30" s="308">
        <v>0</v>
      </c>
      <c r="H30" s="308">
        <v>0</v>
      </c>
      <c r="I30" s="308">
        <v>9.9999999999999992E-2</v>
      </c>
      <c r="J30" s="308">
        <v>0</v>
      </c>
      <c r="K30" s="311">
        <v>0</v>
      </c>
    </row>
    <row r="31" spans="1:11" x14ac:dyDescent="0.3">
      <c r="A31" s="90" t="s">
        <v>438</v>
      </c>
      <c r="B31" s="308">
        <v>0</v>
      </c>
      <c r="C31" s="308">
        <v>0</v>
      </c>
      <c r="D31" s="310">
        <v>0</v>
      </c>
      <c r="E31" s="308">
        <v>0</v>
      </c>
      <c r="F31" s="308">
        <v>0</v>
      </c>
      <c r="G31" s="308">
        <v>0</v>
      </c>
      <c r="H31" s="308">
        <v>0</v>
      </c>
      <c r="I31" s="308">
        <v>0</v>
      </c>
      <c r="J31" s="308">
        <v>0</v>
      </c>
      <c r="K31" s="311">
        <v>0</v>
      </c>
    </row>
    <row r="32" spans="1:11" x14ac:dyDescent="0.3">
      <c r="A32" s="90" t="s">
        <v>439</v>
      </c>
      <c r="B32" s="308">
        <v>0</v>
      </c>
      <c r="C32" s="308">
        <v>0</v>
      </c>
      <c r="D32" s="310">
        <v>4.8666666666666663</v>
      </c>
      <c r="E32" s="308">
        <v>0</v>
      </c>
      <c r="F32" s="308">
        <v>0</v>
      </c>
      <c r="G32" s="308">
        <v>0</v>
      </c>
      <c r="H32" s="308">
        <v>0.99461666666666682</v>
      </c>
      <c r="I32" s="308">
        <v>2.1991666666666672</v>
      </c>
      <c r="J32" s="308">
        <v>0</v>
      </c>
      <c r="K32" s="311">
        <v>0</v>
      </c>
    </row>
    <row r="33" spans="1:11" x14ac:dyDescent="0.3">
      <c r="A33" s="90" t="s">
        <v>440</v>
      </c>
      <c r="B33" s="308">
        <v>0</v>
      </c>
      <c r="C33" s="308">
        <v>0</v>
      </c>
      <c r="D33" s="310">
        <v>0</v>
      </c>
      <c r="E33" s="308">
        <v>0</v>
      </c>
      <c r="F33" s="308">
        <v>0</v>
      </c>
      <c r="G33" s="308">
        <v>0</v>
      </c>
      <c r="H33" s="308">
        <v>0.25</v>
      </c>
      <c r="I33" s="308">
        <v>0</v>
      </c>
      <c r="J33" s="308">
        <v>0</v>
      </c>
      <c r="K33" s="311">
        <v>0</v>
      </c>
    </row>
    <row r="34" spans="1:11" x14ac:dyDescent="0.3">
      <c r="A34" s="90" t="s">
        <v>443</v>
      </c>
      <c r="B34" s="309">
        <v>0</v>
      </c>
      <c r="C34" s="309">
        <v>2.0000000000000013</v>
      </c>
      <c r="D34" s="310">
        <v>4.8333333333333277</v>
      </c>
      <c r="E34" s="309">
        <v>0</v>
      </c>
      <c r="F34" s="309">
        <v>0</v>
      </c>
      <c r="G34" s="309">
        <v>0.49462500000000004</v>
      </c>
      <c r="H34" s="309">
        <v>0</v>
      </c>
      <c r="I34" s="309">
        <v>4.4565499999999973</v>
      </c>
      <c r="J34" s="309">
        <v>0</v>
      </c>
      <c r="K34" s="311">
        <v>0</v>
      </c>
    </row>
    <row r="35" spans="1:11" ht="14.25" customHeight="1" thickBot="1" x14ac:dyDescent="0.35">
      <c r="A35" s="318" t="s">
        <v>475</v>
      </c>
      <c r="B35" s="308">
        <v>0</v>
      </c>
      <c r="C35" s="308">
        <v>0</v>
      </c>
      <c r="D35" s="310">
        <v>3.7000000000000011</v>
      </c>
      <c r="E35" s="308">
        <v>0</v>
      </c>
      <c r="F35" s="308">
        <v>0</v>
      </c>
      <c r="G35" s="308">
        <v>0.49462500000000004</v>
      </c>
      <c r="H35" s="308">
        <v>0</v>
      </c>
      <c r="I35" s="308">
        <v>3.1991666666666689</v>
      </c>
      <c r="J35" s="308">
        <v>0</v>
      </c>
      <c r="K35" s="311">
        <v>0</v>
      </c>
    </row>
    <row r="36" spans="1:11" ht="14.25" customHeight="1" x14ac:dyDescent="0.3">
      <c r="A36" s="105" t="s">
        <v>78</v>
      </c>
      <c r="B36" s="326"/>
      <c r="C36" s="325"/>
      <c r="D36" s="325"/>
      <c r="E36" s="325"/>
      <c r="F36" s="325"/>
      <c r="G36" s="325"/>
      <c r="H36" s="325"/>
      <c r="I36" s="325"/>
      <c r="J36" s="325"/>
      <c r="K36" s="327"/>
    </row>
    <row r="37" spans="1:11" ht="14.25" customHeight="1" x14ac:dyDescent="0.3">
      <c r="A37" s="90" t="s">
        <v>441</v>
      </c>
      <c r="B37" s="308">
        <v>0</v>
      </c>
      <c r="C37" s="308">
        <v>0</v>
      </c>
      <c r="D37" s="310">
        <v>0</v>
      </c>
      <c r="E37" s="308">
        <v>0</v>
      </c>
      <c r="F37" s="308">
        <v>0</v>
      </c>
      <c r="G37" s="308">
        <v>0.25</v>
      </c>
      <c r="H37" s="308">
        <v>0</v>
      </c>
      <c r="I37" s="308">
        <v>0</v>
      </c>
      <c r="J37" s="308">
        <v>0</v>
      </c>
      <c r="K37" s="311">
        <v>0</v>
      </c>
    </row>
    <row r="38" spans="1:11" ht="14.25" customHeight="1" x14ac:dyDescent="0.3">
      <c r="A38" s="90" t="s">
        <v>442</v>
      </c>
      <c r="B38" s="308">
        <v>0</v>
      </c>
      <c r="C38" s="308">
        <v>0</v>
      </c>
      <c r="D38" s="310">
        <v>0</v>
      </c>
      <c r="E38" s="308">
        <v>0</v>
      </c>
      <c r="F38" s="308">
        <v>0</v>
      </c>
      <c r="G38" s="308">
        <v>0</v>
      </c>
      <c r="H38" s="308">
        <v>0</v>
      </c>
      <c r="I38" s="308">
        <v>0</v>
      </c>
      <c r="J38" s="308">
        <v>0</v>
      </c>
      <c r="K38" s="311">
        <v>0</v>
      </c>
    </row>
    <row r="39" spans="1:11" ht="14.25" customHeight="1" x14ac:dyDescent="0.3">
      <c r="A39" s="90" t="s">
        <v>438</v>
      </c>
      <c r="B39" s="308">
        <v>0</v>
      </c>
      <c r="C39" s="308">
        <v>0</v>
      </c>
      <c r="D39" s="310">
        <v>0</v>
      </c>
      <c r="E39" s="308">
        <v>0</v>
      </c>
      <c r="F39" s="308">
        <v>0</v>
      </c>
      <c r="G39" s="308">
        <v>0</v>
      </c>
      <c r="H39" s="308">
        <v>0</v>
      </c>
      <c r="I39" s="308">
        <v>0</v>
      </c>
      <c r="J39" s="308">
        <v>0</v>
      </c>
      <c r="K39" s="311">
        <v>0</v>
      </c>
    </row>
    <row r="40" spans="1:11" ht="14.25" customHeight="1" x14ac:dyDescent="0.3">
      <c r="A40" s="90" t="s">
        <v>439</v>
      </c>
      <c r="B40" s="308">
        <v>0</v>
      </c>
      <c r="C40" s="308">
        <v>0</v>
      </c>
      <c r="D40" s="310">
        <v>0</v>
      </c>
      <c r="E40" s="308">
        <v>0</v>
      </c>
      <c r="F40" s="308">
        <v>0</v>
      </c>
      <c r="G40" s="308">
        <v>0</v>
      </c>
      <c r="H40" s="308">
        <v>0</v>
      </c>
      <c r="I40" s="308">
        <v>0</v>
      </c>
      <c r="J40" s="308">
        <v>0</v>
      </c>
      <c r="K40" s="311">
        <v>0</v>
      </c>
    </row>
    <row r="41" spans="1:11" x14ac:dyDescent="0.3">
      <c r="A41" s="90" t="s">
        <v>440</v>
      </c>
      <c r="B41" s="308">
        <v>0</v>
      </c>
      <c r="C41" s="308">
        <v>0</v>
      </c>
      <c r="D41" s="310">
        <v>0</v>
      </c>
      <c r="E41" s="308">
        <v>0</v>
      </c>
      <c r="F41" s="308">
        <v>0</v>
      </c>
      <c r="G41" s="308">
        <v>0</v>
      </c>
      <c r="H41" s="308">
        <v>0</v>
      </c>
      <c r="I41" s="308">
        <v>0</v>
      </c>
      <c r="J41" s="308">
        <v>0</v>
      </c>
      <c r="K41" s="311">
        <v>0</v>
      </c>
    </row>
    <row r="42" spans="1:11" ht="12.75" customHeight="1" x14ac:dyDescent="0.3">
      <c r="A42" s="90" t="s">
        <v>443</v>
      </c>
      <c r="B42" s="309">
        <v>0</v>
      </c>
      <c r="C42" s="309">
        <v>0</v>
      </c>
      <c r="D42" s="310">
        <v>0</v>
      </c>
      <c r="E42" s="309">
        <v>0</v>
      </c>
      <c r="F42" s="309">
        <v>0</v>
      </c>
      <c r="G42" s="309">
        <v>2.8571249999999999</v>
      </c>
      <c r="H42" s="309">
        <v>0</v>
      </c>
      <c r="I42" s="309">
        <v>1</v>
      </c>
      <c r="J42" s="309">
        <v>0</v>
      </c>
      <c r="K42" s="311">
        <v>0.72385833333333327</v>
      </c>
    </row>
    <row r="43" spans="1:11" ht="15" customHeight="1" thickBot="1" x14ac:dyDescent="0.35">
      <c r="A43" s="318" t="s">
        <v>475</v>
      </c>
      <c r="B43" s="308">
        <v>0</v>
      </c>
      <c r="C43" s="308">
        <v>0</v>
      </c>
      <c r="D43" s="310">
        <v>0</v>
      </c>
      <c r="E43" s="308">
        <v>0</v>
      </c>
      <c r="F43" s="308">
        <v>0</v>
      </c>
      <c r="G43" s="308">
        <v>0.98351666666666659</v>
      </c>
      <c r="H43" s="308">
        <v>0</v>
      </c>
      <c r="I43" s="308">
        <v>0</v>
      </c>
      <c r="J43" s="308">
        <v>0</v>
      </c>
      <c r="K43" s="311">
        <v>0.72385833333333327</v>
      </c>
    </row>
    <row r="44" spans="1:11" ht="15" customHeight="1" x14ac:dyDescent="0.3">
      <c r="A44" s="328" t="s">
        <v>603</v>
      </c>
      <c r="B44" s="329"/>
      <c r="C44" s="330"/>
      <c r="D44" s="330"/>
      <c r="E44" s="330"/>
      <c r="F44" s="330"/>
      <c r="G44" s="330"/>
      <c r="H44" s="330"/>
      <c r="I44" s="330"/>
      <c r="J44" s="330"/>
      <c r="K44" s="331"/>
    </row>
    <row r="45" spans="1:11" ht="15" customHeight="1" x14ac:dyDescent="0.3">
      <c r="A45" s="90" t="s">
        <v>441</v>
      </c>
      <c r="B45" s="332">
        <v>0</v>
      </c>
      <c r="C45" s="333">
        <v>0</v>
      </c>
      <c r="D45" s="333">
        <v>1</v>
      </c>
      <c r="E45" s="333">
        <v>0</v>
      </c>
      <c r="F45" s="333">
        <v>0</v>
      </c>
      <c r="G45" s="333">
        <v>0.25</v>
      </c>
      <c r="H45" s="333">
        <v>0</v>
      </c>
      <c r="I45" s="333">
        <v>0.81547500000000006</v>
      </c>
      <c r="J45" s="333">
        <v>0</v>
      </c>
      <c r="K45" s="334">
        <v>1</v>
      </c>
    </row>
    <row r="46" spans="1:11" ht="15" customHeight="1" x14ac:dyDescent="0.3">
      <c r="A46" s="90" t="s">
        <v>442</v>
      </c>
      <c r="B46" s="332">
        <v>0</v>
      </c>
      <c r="C46" s="333">
        <v>0.49999999999999983</v>
      </c>
      <c r="D46" s="333">
        <v>0</v>
      </c>
      <c r="E46" s="333">
        <v>0</v>
      </c>
      <c r="F46" s="333">
        <v>0</v>
      </c>
      <c r="G46" s="333">
        <v>0</v>
      </c>
      <c r="H46" s="333">
        <v>0</v>
      </c>
      <c r="I46" s="333">
        <v>0.49880833333333335</v>
      </c>
      <c r="J46" s="333">
        <v>0</v>
      </c>
      <c r="K46" s="334">
        <v>0</v>
      </c>
    </row>
    <row r="47" spans="1:11" ht="15" customHeight="1" x14ac:dyDescent="0.3">
      <c r="A47" s="90" t="s">
        <v>438</v>
      </c>
      <c r="B47" s="332">
        <v>0</v>
      </c>
      <c r="C47" s="333">
        <v>0</v>
      </c>
      <c r="D47" s="333">
        <v>0</v>
      </c>
      <c r="E47" s="333">
        <v>0</v>
      </c>
      <c r="F47" s="333">
        <v>0</v>
      </c>
      <c r="G47" s="333">
        <v>0</v>
      </c>
      <c r="H47" s="333">
        <v>0</v>
      </c>
      <c r="I47" s="333">
        <v>0.31547500000000001</v>
      </c>
      <c r="J47" s="333">
        <v>0</v>
      </c>
      <c r="K47" s="334">
        <v>0</v>
      </c>
    </row>
    <row r="48" spans="1:11" ht="15" customHeight="1" x14ac:dyDescent="0.3">
      <c r="A48" s="90" t="s">
        <v>439</v>
      </c>
      <c r="B48" s="332">
        <v>0.70000000000000007</v>
      </c>
      <c r="C48" s="333">
        <v>3.6666666666666665</v>
      </c>
      <c r="D48" s="333">
        <v>9.3666666666666671</v>
      </c>
      <c r="E48" s="333">
        <v>0</v>
      </c>
      <c r="F48" s="333">
        <v>0.33333333333333331</v>
      </c>
      <c r="G48" s="333">
        <v>0</v>
      </c>
      <c r="H48" s="333">
        <v>1.4946166666666669</v>
      </c>
      <c r="I48" s="333">
        <v>3.1325000000000003</v>
      </c>
      <c r="J48" s="333">
        <v>3.3333333333333335</v>
      </c>
      <c r="K48" s="334">
        <v>0.90099999999999925</v>
      </c>
    </row>
    <row r="49" spans="1:23" ht="15" customHeight="1" x14ac:dyDescent="0.3">
      <c r="A49" s="90" t="s">
        <v>440</v>
      </c>
      <c r="B49" s="332">
        <v>0</v>
      </c>
      <c r="C49" s="333">
        <v>0</v>
      </c>
      <c r="D49" s="333">
        <v>2</v>
      </c>
      <c r="E49" s="333">
        <v>0</v>
      </c>
      <c r="F49" s="333">
        <v>6.25E-2</v>
      </c>
      <c r="G49" s="333">
        <v>0</v>
      </c>
      <c r="H49" s="333">
        <v>1.25</v>
      </c>
      <c r="I49" s="333">
        <v>1.3333333333333333</v>
      </c>
      <c r="J49" s="333">
        <v>0</v>
      </c>
      <c r="K49" s="334">
        <v>0</v>
      </c>
    </row>
    <row r="50" spans="1:23" x14ac:dyDescent="0.3">
      <c r="A50" s="90" t="s">
        <v>443</v>
      </c>
      <c r="B50" s="332">
        <v>0</v>
      </c>
      <c r="C50" s="333">
        <v>3.0000000000000009</v>
      </c>
      <c r="D50" s="333">
        <v>6.199999999999994</v>
      </c>
      <c r="E50" s="333">
        <v>0</v>
      </c>
      <c r="F50" s="333">
        <v>1.5</v>
      </c>
      <c r="G50" s="333">
        <v>3.35175</v>
      </c>
      <c r="H50" s="333">
        <v>2.8333333333333335</v>
      </c>
      <c r="I50" s="333">
        <v>15.09839166666665</v>
      </c>
      <c r="J50" s="333">
        <v>0</v>
      </c>
      <c r="K50" s="334">
        <v>0.72385833333333327</v>
      </c>
    </row>
    <row r="51" spans="1:23" ht="13.5" thickBot="1" x14ac:dyDescent="0.35">
      <c r="A51" s="307" t="s">
        <v>475</v>
      </c>
      <c r="B51" s="335">
        <v>0.70000000000000007</v>
      </c>
      <c r="C51" s="336">
        <v>1.6666666666666663</v>
      </c>
      <c r="D51" s="336">
        <v>8.6999999999999993</v>
      </c>
      <c r="E51" s="336">
        <v>0</v>
      </c>
      <c r="F51" s="336">
        <v>0.33333333333333331</v>
      </c>
      <c r="G51" s="336">
        <v>1.4781416666666667</v>
      </c>
      <c r="H51" s="336">
        <v>2</v>
      </c>
      <c r="I51" s="336">
        <v>7.2327083333333331</v>
      </c>
      <c r="J51" s="336">
        <v>1.3333333333333333</v>
      </c>
      <c r="K51" s="337">
        <v>2.6248583333333326</v>
      </c>
    </row>
    <row r="52" spans="1:23" x14ac:dyDescent="0.3">
      <c r="B52" s="117"/>
    </row>
    <row r="53" spans="1:23" x14ac:dyDescent="0.3">
      <c r="A53" s="671" t="s">
        <v>127</v>
      </c>
      <c r="B53" s="671"/>
      <c r="C53" s="671"/>
      <c r="D53" s="671"/>
      <c r="E53" s="671"/>
      <c r="F53" s="671"/>
      <c r="G53" s="671"/>
      <c r="H53" s="671"/>
      <c r="I53" s="671"/>
      <c r="J53" s="671"/>
      <c r="K53" s="671"/>
    </row>
    <row r="54" spans="1:23" x14ac:dyDescent="0.3">
      <c r="A54" s="571" t="s">
        <v>469</v>
      </c>
      <c r="B54" s="571"/>
      <c r="C54" s="571"/>
      <c r="D54" s="571"/>
      <c r="E54" s="571"/>
      <c r="F54" s="571"/>
      <c r="G54" s="571"/>
      <c r="H54" s="571"/>
      <c r="I54" s="571"/>
      <c r="J54" s="571"/>
      <c r="K54" s="571"/>
    </row>
    <row r="55" spans="1:23" ht="45" customHeight="1" x14ac:dyDescent="0.3">
      <c r="A55" s="632" t="s">
        <v>470</v>
      </c>
      <c r="B55" s="632"/>
      <c r="C55" s="632"/>
      <c r="D55" s="632"/>
      <c r="E55" s="632"/>
      <c r="F55" s="632"/>
      <c r="G55" s="632"/>
      <c r="H55" s="632"/>
      <c r="I55" s="632"/>
      <c r="J55" s="632"/>
      <c r="K55" s="632"/>
      <c r="L55" s="61"/>
      <c r="M55" s="61"/>
      <c r="N55" s="61"/>
      <c r="O55" s="61"/>
      <c r="P55" s="61"/>
      <c r="Q55" s="61"/>
      <c r="R55" s="61"/>
      <c r="S55" s="61"/>
      <c r="T55" s="61"/>
      <c r="U55" s="61"/>
      <c r="V55" s="61"/>
    </row>
    <row r="56" spans="1:23" ht="30" customHeight="1" x14ac:dyDescent="0.3">
      <c r="A56" s="632" t="s">
        <v>471</v>
      </c>
      <c r="B56" s="632"/>
      <c r="C56" s="632"/>
      <c r="D56" s="632"/>
      <c r="E56" s="632"/>
      <c r="F56" s="632"/>
      <c r="G56" s="632"/>
      <c r="H56" s="632"/>
      <c r="I56" s="632"/>
      <c r="J56" s="632"/>
      <c r="K56" s="632"/>
      <c r="L56" s="61"/>
      <c r="M56" s="61"/>
      <c r="N56" s="61"/>
      <c r="O56" s="61"/>
      <c r="P56" s="61"/>
      <c r="Q56" s="61"/>
      <c r="R56" s="61"/>
      <c r="S56" s="61"/>
      <c r="T56" s="61"/>
      <c r="U56" s="61"/>
      <c r="V56" s="61"/>
      <c r="W56" s="61"/>
    </row>
    <row r="57" spans="1:23" x14ac:dyDescent="0.3">
      <c r="A57" s="632" t="s">
        <v>472</v>
      </c>
      <c r="B57" s="632"/>
      <c r="C57" s="632"/>
      <c r="D57" s="632"/>
      <c r="E57" s="632"/>
      <c r="F57" s="632"/>
      <c r="G57" s="632"/>
      <c r="H57" s="632"/>
      <c r="I57" s="632"/>
      <c r="J57" s="632"/>
      <c r="K57" s="632"/>
      <c r="L57" s="632"/>
      <c r="M57" s="632"/>
    </row>
    <row r="58" spans="1:23" ht="26.25" customHeight="1" x14ac:dyDescent="0.3">
      <c r="A58" s="571" t="s">
        <v>479</v>
      </c>
      <c r="B58" s="571"/>
      <c r="C58" s="571"/>
      <c r="D58" s="571"/>
      <c r="E58" s="571"/>
      <c r="F58" s="571"/>
      <c r="G58" s="571"/>
      <c r="H58" s="571"/>
      <c r="I58" s="571"/>
      <c r="J58" s="571"/>
      <c r="K58" s="571"/>
    </row>
    <row r="59" spans="1:23" x14ac:dyDescent="0.3">
      <c r="A59" s="625"/>
      <c r="B59" s="625"/>
      <c r="C59" s="625"/>
      <c r="D59" s="625"/>
      <c r="E59" s="625"/>
      <c r="F59" s="625"/>
      <c r="G59" s="625"/>
      <c r="H59" s="625"/>
      <c r="I59" s="625"/>
      <c r="J59" s="625"/>
      <c r="K59" s="625"/>
      <c r="L59" s="625"/>
    </row>
    <row r="60" spans="1:23" x14ac:dyDescent="0.3">
      <c r="B60" s="117"/>
    </row>
    <row r="61" spans="1:23" x14ac:dyDescent="0.3">
      <c r="B61" s="117"/>
    </row>
    <row r="62" spans="1:23" x14ac:dyDescent="0.3">
      <c r="B62" s="117"/>
    </row>
    <row r="63" spans="1:23" x14ac:dyDescent="0.3">
      <c r="B63" s="117"/>
    </row>
    <row r="64" spans="1:23" x14ac:dyDescent="0.3">
      <c r="B64" s="117"/>
    </row>
    <row r="65" spans="2:2" x14ac:dyDescent="0.3">
      <c r="B65" s="117"/>
    </row>
    <row r="66" spans="2:2" x14ac:dyDescent="0.3">
      <c r="B66" s="117"/>
    </row>
    <row r="67" spans="2:2" x14ac:dyDescent="0.3">
      <c r="B67" s="117"/>
    </row>
    <row r="68" spans="2:2" x14ac:dyDescent="0.3">
      <c r="B68" s="117"/>
    </row>
    <row r="69" spans="2:2" x14ac:dyDescent="0.3">
      <c r="B69" s="117"/>
    </row>
    <row r="70" spans="2:2" x14ac:dyDescent="0.3">
      <c r="B70" s="117"/>
    </row>
    <row r="71" spans="2:2" x14ac:dyDescent="0.3">
      <c r="B71" s="117"/>
    </row>
    <row r="72" spans="2:2" x14ac:dyDescent="0.3">
      <c r="B72" s="117"/>
    </row>
    <row r="73" spans="2:2" x14ac:dyDescent="0.3">
      <c r="B73" s="117"/>
    </row>
    <row r="74" spans="2:2" x14ac:dyDescent="0.3">
      <c r="B74" s="117"/>
    </row>
    <row r="75" spans="2:2" x14ac:dyDescent="0.3">
      <c r="B75" s="117"/>
    </row>
    <row r="76" spans="2:2" x14ac:dyDescent="0.3">
      <c r="B76" s="117"/>
    </row>
  </sheetData>
  <mergeCells count="12">
    <mergeCell ref="A55:K55"/>
    <mergeCell ref="A56:K56"/>
    <mergeCell ref="A57:M57"/>
    <mergeCell ref="A58:K58"/>
    <mergeCell ref="A59:L59"/>
    <mergeCell ref="A2:A3"/>
    <mergeCell ref="A53:K53"/>
    <mergeCell ref="A54:K54"/>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8"/>
  <sheetViews>
    <sheetView topLeftCell="A4" zoomScaleNormal="100" workbookViewId="0">
      <selection activeCell="J9" sqref="J9"/>
    </sheetView>
  </sheetViews>
  <sheetFormatPr defaultColWidth="9.08984375" defaultRowHeight="13" x14ac:dyDescent="0.3"/>
  <cols>
    <col min="1" max="1" width="26.90625" style="2" customWidth="1"/>
    <col min="2" max="2" width="7.453125" style="1" customWidth="1"/>
    <col min="3" max="3" width="10.6328125" style="1" customWidth="1"/>
    <col min="4" max="4" width="16.90625" style="1" customWidth="1"/>
    <col min="5" max="5" width="14.54296875" style="1" customWidth="1"/>
    <col min="6" max="16384" width="9.08984375" style="1"/>
  </cols>
  <sheetData>
    <row r="1" spans="1:5" ht="42.75" customHeight="1" x14ac:dyDescent="0.3">
      <c r="A1" s="674" t="s">
        <v>669</v>
      </c>
      <c r="B1" s="675"/>
      <c r="C1" s="675"/>
      <c r="D1" s="675"/>
      <c r="E1" s="676"/>
    </row>
    <row r="2" spans="1:5" s="4" customFormat="1" ht="38.25" customHeight="1" x14ac:dyDescent="0.3">
      <c r="A2" s="185" t="s">
        <v>597</v>
      </c>
      <c r="B2" s="677" t="s">
        <v>32</v>
      </c>
      <c r="C2" s="678"/>
      <c r="D2" s="679"/>
      <c r="E2" s="680" t="s">
        <v>409</v>
      </c>
    </row>
    <row r="3" spans="1:5" s="4" customFormat="1" ht="15" customHeight="1" x14ac:dyDescent="0.3">
      <c r="A3" s="683"/>
      <c r="B3" s="685" t="s">
        <v>98</v>
      </c>
      <c r="C3" s="685"/>
      <c r="D3" s="686" t="s">
        <v>432</v>
      </c>
      <c r="E3" s="681"/>
    </row>
    <row r="4" spans="1:5" s="4" customFormat="1" ht="52" x14ac:dyDescent="0.3">
      <c r="A4" s="684"/>
      <c r="B4" s="361" t="s">
        <v>65</v>
      </c>
      <c r="C4" s="361" t="s">
        <v>128</v>
      </c>
      <c r="D4" s="686"/>
      <c r="E4" s="682"/>
    </row>
    <row r="5" spans="1:5" s="5" customFormat="1" x14ac:dyDescent="0.3">
      <c r="A5" s="338" t="s">
        <v>598</v>
      </c>
      <c r="B5" s="339"/>
      <c r="C5" s="340"/>
      <c r="D5" s="340"/>
      <c r="E5" s="341"/>
    </row>
    <row r="6" spans="1:5" s="5" customFormat="1" ht="26" x14ac:dyDescent="0.3">
      <c r="A6" s="342" t="s">
        <v>670</v>
      </c>
      <c r="B6" s="347">
        <v>0</v>
      </c>
      <c r="C6" s="349">
        <v>0</v>
      </c>
      <c r="D6" s="349">
        <v>2</v>
      </c>
      <c r="E6" s="350">
        <v>0</v>
      </c>
    </row>
    <row r="7" spans="1:5" s="5" customFormat="1" x14ac:dyDescent="0.3">
      <c r="A7" s="342" t="s">
        <v>89</v>
      </c>
      <c r="B7" s="347">
        <v>0</v>
      </c>
      <c r="C7" s="349">
        <v>0</v>
      </c>
      <c r="D7" s="349">
        <v>0</v>
      </c>
      <c r="E7" s="348"/>
    </row>
    <row r="8" spans="1:5" s="5" customFormat="1" ht="26" x14ac:dyDescent="0.3">
      <c r="A8" s="342" t="s">
        <v>671</v>
      </c>
      <c r="B8" s="347">
        <v>0</v>
      </c>
      <c r="C8" s="349">
        <v>0</v>
      </c>
      <c r="D8" s="349">
        <v>1</v>
      </c>
      <c r="E8" s="350">
        <v>0</v>
      </c>
    </row>
    <row r="9" spans="1:5" s="5" customFormat="1" x14ac:dyDescent="0.3">
      <c r="A9" s="342" t="s">
        <v>89</v>
      </c>
      <c r="B9" s="347">
        <v>0</v>
      </c>
      <c r="C9" s="349">
        <v>0</v>
      </c>
      <c r="D9" s="349">
        <v>0</v>
      </c>
      <c r="E9" s="348"/>
    </row>
    <row r="10" spans="1:5" s="5" customFormat="1" ht="26" x14ac:dyDescent="0.3">
      <c r="A10" s="343" t="s">
        <v>599</v>
      </c>
      <c r="B10" s="339"/>
      <c r="C10" s="340"/>
      <c r="D10" s="340"/>
      <c r="E10" s="353"/>
    </row>
    <row r="11" spans="1:5" s="5" customFormat="1" ht="26" x14ac:dyDescent="0.3">
      <c r="A11" s="342" t="s">
        <v>670</v>
      </c>
      <c r="B11" s="347">
        <v>1</v>
      </c>
      <c r="C11" s="349">
        <v>0</v>
      </c>
      <c r="D11" s="349">
        <v>0</v>
      </c>
      <c r="E11" s="350">
        <v>45</v>
      </c>
    </row>
    <row r="12" spans="1:5" s="5" customFormat="1" x14ac:dyDescent="0.3">
      <c r="A12" s="342" t="s">
        <v>89</v>
      </c>
      <c r="B12" s="347">
        <v>0</v>
      </c>
      <c r="C12" s="349">
        <v>0</v>
      </c>
      <c r="D12" s="349">
        <v>0</v>
      </c>
      <c r="E12" s="348"/>
    </row>
    <row r="13" spans="1:5" s="5" customFormat="1" ht="26" x14ac:dyDescent="0.3">
      <c r="A13" s="342" t="s">
        <v>671</v>
      </c>
      <c r="B13" s="347">
        <v>1</v>
      </c>
      <c r="C13" s="349">
        <v>1</v>
      </c>
      <c r="D13" s="349">
        <v>2</v>
      </c>
      <c r="E13" s="350">
        <v>48</v>
      </c>
    </row>
    <row r="14" spans="1:5" s="5" customFormat="1" x14ac:dyDescent="0.3">
      <c r="A14" s="342" t="s">
        <v>89</v>
      </c>
      <c r="B14" s="347">
        <v>1</v>
      </c>
      <c r="C14" s="349">
        <v>1</v>
      </c>
      <c r="D14" s="349">
        <v>1</v>
      </c>
      <c r="E14" s="348"/>
    </row>
    <row r="15" spans="1:5" x14ac:dyDescent="0.3">
      <c r="A15" s="344" t="s">
        <v>600</v>
      </c>
      <c r="B15" s="351"/>
      <c r="C15" s="352"/>
      <c r="D15" s="352"/>
      <c r="E15" s="353"/>
    </row>
    <row r="16" spans="1:5" ht="26" x14ac:dyDescent="0.3">
      <c r="A16" s="342" t="s">
        <v>670</v>
      </c>
      <c r="B16" s="347">
        <v>0</v>
      </c>
      <c r="C16" s="349">
        <v>0</v>
      </c>
      <c r="D16" s="349">
        <v>0</v>
      </c>
      <c r="E16" s="350">
        <v>0</v>
      </c>
    </row>
    <row r="17" spans="1:8" x14ac:dyDescent="0.3">
      <c r="A17" s="342" t="s">
        <v>89</v>
      </c>
      <c r="B17" s="347">
        <v>0</v>
      </c>
      <c r="C17" s="349">
        <v>0</v>
      </c>
      <c r="D17" s="349">
        <v>0</v>
      </c>
      <c r="E17" s="348"/>
    </row>
    <row r="18" spans="1:8" ht="26" x14ac:dyDescent="0.3">
      <c r="A18" s="342" t="s">
        <v>671</v>
      </c>
      <c r="B18" s="347">
        <v>0</v>
      </c>
      <c r="C18" s="349">
        <v>0</v>
      </c>
      <c r="D18" s="349">
        <v>2</v>
      </c>
      <c r="E18" s="350">
        <v>0</v>
      </c>
    </row>
    <row r="19" spans="1:8" x14ac:dyDescent="0.3">
      <c r="A19" s="342" t="s">
        <v>89</v>
      </c>
      <c r="B19" s="347">
        <v>0</v>
      </c>
      <c r="C19" s="349">
        <v>0</v>
      </c>
      <c r="D19" s="349">
        <v>0</v>
      </c>
      <c r="E19" s="348"/>
    </row>
    <row r="20" spans="1:8" ht="38.25" customHeight="1" x14ac:dyDescent="0.3">
      <c r="A20" s="345" t="s">
        <v>601</v>
      </c>
      <c r="B20" s="351"/>
      <c r="C20" s="352"/>
      <c r="D20" s="352"/>
      <c r="E20" s="353"/>
      <c r="F20" s="61"/>
      <c r="G20" s="61"/>
      <c r="H20" s="61"/>
    </row>
    <row r="21" spans="1:8" ht="31.5" customHeight="1" x14ac:dyDescent="0.3">
      <c r="A21" s="342" t="s">
        <v>670</v>
      </c>
      <c r="B21" s="354">
        <v>2</v>
      </c>
      <c r="C21" s="347">
        <v>1</v>
      </c>
      <c r="D21" s="349">
        <v>0</v>
      </c>
      <c r="E21" s="350">
        <v>51</v>
      </c>
      <c r="F21" s="66"/>
      <c r="G21" s="66"/>
      <c r="H21" s="66"/>
    </row>
    <row r="22" spans="1:8" ht="31.5" customHeight="1" x14ac:dyDescent="0.3">
      <c r="A22" s="342" t="s">
        <v>89</v>
      </c>
      <c r="B22" s="354">
        <v>0</v>
      </c>
      <c r="C22" s="347">
        <v>0</v>
      </c>
      <c r="D22" s="349">
        <v>0</v>
      </c>
      <c r="E22" s="348"/>
      <c r="F22" s="66"/>
      <c r="G22" s="66"/>
      <c r="H22" s="66"/>
    </row>
    <row r="23" spans="1:8" ht="12.75" customHeight="1" x14ac:dyDescent="0.3">
      <c r="A23" s="342" t="s">
        <v>671</v>
      </c>
      <c r="B23" s="354">
        <v>3</v>
      </c>
      <c r="C23" s="347">
        <v>1</v>
      </c>
      <c r="D23" s="349">
        <v>0</v>
      </c>
      <c r="E23" s="350">
        <v>49.666666666666664</v>
      </c>
    </row>
    <row r="24" spans="1:8" x14ac:dyDescent="0.3">
      <c r="A24" s="342" t="s">
        <v>89</v>
      </c>
      <c r="B24" s="354">
        <v>0</v>
      </c>
      <c r="C24" s="347">
        <v>0</v>
      </c>
      <c r="D24" s="349">
        <v>0</v>
      </c>
      <c r="E24" s="348"/>
    </row>
    <row r="25" spans="1:8" x14ac:dyDescent="0.3">
      <c r="A25" s="187" t="s">
        <v>61</v>
      </c>
      <c r="B25" s="355">
        <v>3</v>
      </c>
      <c r="C25" s="355">
        <v>1</v>
      </c>
      <c r="D25" s="355">
        <v>2</v>
      </c>
      <c r="E25" s="360">
        <v>48.5</v>
      </c>
    </row>
    <row r="26" spans="1:8" x14ac:dyDescent="0.3">
      <c r="A26" s="185" t="s">
        <v>89</v>
      </c>
      <c r="B26" s="356">
        <v>0</v>
      </c>
      <c r="C26" s="356">
        <v>0</v>
      </c>
      <c r="D26" s="356">
        <v>0</v>
      </c>
      <c r="E26" s="358"/>
    </row>
    <row r="27" spans="1:8" x14ac:dyDescent="0.3">
      <c r="A27" s="187" t="s">
        <v>62</v>
      </c>
      <c r="B27" s="355">
        <v>4</v>
      </c>
      <c r="C27" s="355">
        <v>2</v>
      </c>
      <c r="D27" s="355">
        <v>5</v>
      </c>
      <c r="E27" s="360">
        <v>53.833333333333329</v>
      </c>
    </row>
    <row r="28" spans="1:8" ht="13.5" thickBot="1" x14ac:dyDescent="0.35">
      <c r="A28" s="346" t="s">
        <v>89</v>
      </c>
      <c r="B28" s="357">
        <v>1</v>
      </c>
      <c r="C28" s="357">
        <v>1</v>
      </c>
      <c r="D28" s="357">
        <v>1</v>
      </c>
      <c r="E28" s="359"/>
    </row>
  </sheetData>
  <mergeCells count="6">
    <mergeCell ref="A1:E1"/>
    <mergeCell ref="B2:D2"/>
    <mergeCell ref="E2:E4"/>
    <mergeCell ref="A3:A4"/>
    <mergeCell ref="B3:C3"/>
    <mergeCell ref="D3:D4"/>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E8" sqref="E8"/>
    </sheetView>
  </sheetViews>
  <sheetFormatPr defaultColWidth="9.08984375" defaultRowHeight="13" x14ac:dyDescent="0.3"/>
  <cols>
    <col min="1" max="1" width="22.6328125" style="2" customWidth="1"/>
    <col min="2" max="2" width="10.54296875" style="3" customWidth="1"/>
    <col min="3" max="3" width="11.453125" style="1" customWidth="1"/>
    <col min="4" max="4" width="12" style="1" customWidth="1"/>
    <col min="5" max="5" width="24" style="1" customWidth="1"/>
    <col min="6" max="16384" width="9.08984375" style="1"/>
  </cols>
  <sheetData>
    <row r="1" spans="1:15" ht="41.25" customHeight="1" x14ac:dyDescent="0.3">
      <c r="A1" s="688" t="s">
        <v>391</v>
      </c>
      <c r="B1" s="689"/>
      <c r="C1" s="689"/>
      <c r="D1" s="689"/>
      <c r="E1" s="690"/>
    </row>
    <row r="2" spans="1:15" s="4" customFormat="1" ht="38.25" customHeight="1" x14ac:dyDescent="0.3">
      <c r="A2" s="185" t="s">
        <v>597</v>
      </c>
      <c r="B2" s="691" t="s">
        <v>672</v>
      </c>
      <c r="C2" s="691"/>
      <c r="D2" s="207"/>
      <c r="E2" s="692" t="s">
        <v>4</v>
      </c>
    </row>
    <row r="3" spans="1:15" s="4" customFormat="1" ht="41.25" customHeight="1" x14ac:dyDescent="0.3">
      <c r="A3" s="185"/>
      <c r="B3" s="207" t="s">
        <v>4</v>
      </c>
      <c r="C3" s="220" t="s">
        <v>45</v>
      </c>
      <c r="D3" s="207" t="s">
        <v>44</v>
      </c>
      <c r="E3" s="692"/>
    </row>
    <row r="4" spans="1:15" ht="12.75" customHeight="1" x14ac:dyDescent="0.3">
      <c r="A4" s="189" t="s">
        <v>90</v>
      </c>
      <c r="B4" s="363">
        <v>1</v>
      </c>
      <c r="C4" s="364"/>
      <c r="D4" s="364">
        <v>24</v>
      </c>
      <c r="E4" s="365">
        <v>25</v>
      </c>
    </row>
    <row r="5" spans="1:15" ht="12.75" customHeight="1" x14ac:dyDescent="0.3">
      <c r="A5" s="189" t="s">
        <v>91</v>
      </c>
      <c r="B5" s="363"/>
      <c r="C5" s="364"/>
      <c r="D5" s="364">
        <v>71</v>
      </c>
      <c r="E5" s="365">
        <v>71</v>
      </c>
    </row>
    <row r="6" spans="1:15" x14ac:dyDescent="0.3">
      <c r="A6" s="189" t="s">
        <v>92</v>
      </c>
      <c r="B6" s="363"/>
      <c r="C6" s="364"/>
      <c r="D6" s="364">
        <v>35</v>
      </c>
      <c r="E6" s="365">
        <v>35</v>
      </c>
    </row>
    <row r="7" spans="1:15" ht="39" x14ac:dyDescent="0.3">
      <c r="A7" s="189" t="s">
        <v>93</v>
      </c>
      <c r="B7" s="363"/>
      <c r="C7" s="364"/>
      <c r="D7" s="364">
        <v>78</v>
      </c>
      <c r="E7" s="365">
        <v>78</v>
      </c>
    </row>
    <row r="8" spans="1:15" ht="39" x14ac:dyDescent="0.3">
      <c r="A8" s="189" t="s">
        <v>94</v>
      </c>
      <c r="B8" s="363"/>
      <c r="C8" s="364"/>
      <c r="D8" s="364">
        <v>31</v>
      </c>
      <c r="E8" s="365">
        <v>31</v>
      </c>
    </row>
    <row r="9" spans="1:15" ht="13.5" thickBot="1" x14ac:dyDescent="0.35">
      <c r="A9" s="362" t="s">
        <v>105</v>
      </c>
      <c r="B9" s="366"/>
      <c r="C9" s="224"/>
      <c r="D9" s="224">
        <v>89572</v>
      </c>
      <c r="E9" s="365">
        <v>89572</v>
      </c>
    </row>
    <row r="10" spans="1:15" x14ac:dyDescent="0.3">
      <c r="A10" s="63"/>
      <c r="B10" s="64"/>
      <c r="C10" s="65"/>
      <c r="D10" s="65"/>
      <c r="E10" s="65"/>
    </row>
    <row r="11" spans="1:15" x14ac:dyDescent="0.3">
      <c r="A11" s="632" t="s">
        <v>545</v>
      </c>
      <c r="B11" s="632"/>
      <c r="C11" s="632"/>
      <c r="D11" s="632"/>
      <c r="E11" s="632"/>
    </row>
    <row r="12" spans="1:15" ht="39.9" customHeight="1" x14ac:dyDescent="0.3">
      <c r="A12" s="571" t="s">
        <v>575</v>
      </c>
      <c r="B12" s="571"/>
      <c r="C12" s="571"/>
      <c r="D12" s="571"/>
      <c r="E12" s="571"/>
    </row>
    <row r="13" spans="1:15" ht="38.25" customHeight="1" x14ac:dyDescent="0.3">
      <c r="A13" s="571" t="s">
        <v>576</v>
      </c>
      <c r="B13" s="571"/>
      <c r="C13" s="571"/>
      <c r="D13" s="571"/>
      <c r="E13" s="571"/>
    </row>
    <row r="14" spans="1:15" ht="30.75" customHeight="1" x14ac:dyDescent="0.3">
      <c r="A14" s="632" t="s">
        <v>577</v>
      </c>
      <c r="B14" s="632"/>
      <c r="C14" s="632"/>
      <c r="D14" s="632"/>
      <c r="E14" s="632"/>
      <c r="F14" s="61"/>
      <c r="G14" s="61"/>
      <c r="H14" s="61"/>
      <c r="I14" s="61"/>
      <c r="J14" s="61"/>
      <c r="K14" s="61"/>
      <c r="L14" s="61"/>
      <c r="M14" s="61"/>
      <c r="N14" s="61"/>
      <c r="O14" s="61"/>
    </row>
    <row r="15" spans="1:15" ht="30" customHeight="1" x14ac:dyDescent="0.3">
      <c r="A15" s="632" t="s">
        <v>578</v>
      </c>
      <c r="B15" s="632"/>
      <c r="C15" s="632"/>
      <c r="D15" s="632"/>
      <c r="E15" s="632"/>
      <c r="F15" s="61"/>
      <c r="G15" s="61"/>
      <c r="H15" s="61"/>
      <c r="I15" s="61"/>
      <c r="J15" s="61"/>
      <c r="K15" s="61"/>
      <c r="L15" s="61"/>
      <c r="M15" s="61"/>
      <c r="N15" s="61"/>
      <c r="O15" s="61"/>
    </row>
    <row r="16" spans="1:15" ht="30" customHeight="1" x14ac:dyDescent="0.3">
      <c r="A16" s="687" t="s">
        <v>104</v>
      </c>
      <c r="B16" s="687"/>
      <c r="C16" s="687"/>
      <c r="D16" s="687"/>
      <c r="E16" s="687"/>
      <c r="F16" s="38"/>
    </row>
  </sheetData>
  <mergeCells count="9">
    <mergeCell ref="A16:E16"/>
    <mergeCell ref="A11:E11"/>
    <mergeCell ref="A12:E12"/>
    <mergeCell ref="A13:E13"/>
    <mergeCell ref="A1:E1"/>
    <mergeCell ref="B2:C2"/>
    <mergeCell ref="E2:E3"/>
    <mergeCell ref="A14:E14"/>
    <mergeCell ref="A15:E15"/>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topLeftCell="A238" zoomScale="130" zoomScaleNormal="130" workbookViewId="0">
      <selection activeCell="B245" sqref="B245"/>
    </sheetView>
  </sheetViews>
  <sheetFormatPr defaultColWidth="9.08984375" defaultRowHeight="13" x14ac:dyDescent="0.3"/>
  <cols>
    <col min="1" max="1" width="51.90625" style="63" customWidth="1"/>
    <col min="2" max="2" width="13" style="63" bestFit="1" customWidth="1"/>
    <col min="3" max="5" width="13" style="63" customWidth="1"/>
    <col min="6" max="6" width="11.36328125" style="63" customWidth="1"/>
    <col min="7" max="10" width="15.453125" style="63" customWidth="1"/>
    <col min="11" max="16384" width="9.08984375" style="65"/>
  </cols>
  <sheetData>
    <row r="1" spans="1:12" ht="42" customHeight="1" x14ac:dyDescent="0.35">
      <c r="A1" s="693" t="s">
        <v>673</v>
      </c>
      <c r="B1" s="694"/>
      <c r="C1" s="694"/>
      <c r="D1" s="694"/>
      <c r="E1" s="694"/>
      <c r="F1" s="694"/>
      <c r="G1" s="694"/>
      <c r="H1" s="694"/>
      <c r="I1" s="694"/>
      <c r="J1" s="694"/>
      <c r="K1" s="694"/>
      <c r="L1" s="150"/>
    </row>
    <row r="2" spans="1:12" s="151" customFormat="1" ht="15" customHeight="1" thickBot="1" x14ac:dyDescent="0.35">
      <c r="A2" s="389" t="s">
        <v>597</v>
      </c>
      <c r="B2" s="699" t="s">
        <v>40</v>
      </c>
      <c r="C2" s="700"/>
      <c r="D2" s="701"/>
      <c r="E2" s="702" t="s">
        <v>41</v>
      </c>
      <c r="F2" s="703"/>
      <c r="G2" s="704" t="s">
        <v>42</v>
      </c>
      <c r="H2" s="695" t="s">
        <v>43</v>
      </c>
      <c r="I2" s="704" t="s">
        <v>106</v>
      </c>
      <c r="J2" s="695" t="s">
        <v>107</v>
      </c>
      <c r="K2" s="697" t="s">
        <v>88</v>
      </c>
    </row>
    <row r="3" spans="1:12" s="151" customFormat="1" ht="38.25" customHeight="1" x14ac:dyDescent="0.3">
      <c r="A3" s="370" t="s">
        <v>63</v>
      </c>
      <c r="B3" s="369" t="s">
        <v>65</v>
      </c>
      <c r="C3" s="371" t="s">
        <v>542</v>
      </c>
      <c r="D3" s="368" t="s">
        <v>553</v>
      </c>
      <c r="E3" s="368" t="s">
        <v>553</v>
      </c>
      <c r="F3" s="372" t="s">
        <v>65</v>
      </c>
      <c r="G3" s="705"/>
      <c r="H3" s="696"/>
      <c r="I3" s="705"/>
      <c r="J3" s="696"/>
      <c r="K3" s="698"/>
    </row>
    <row r="4" spans="1:12" s="151" customFormat="1" x14ac:dyDescent="0.3">
      <c r="A4" s="373" t="s">
        <v>134</v>
      </c>
      <c r="B4" s="374">
        <v>0</v>
      </c>
      <c r="C4" s="375">
        <v>0</v>
      </c>
      <c r="D4" s="375">
        <v>0</v>
      </c>
      <c r="E4" s="376">
        <v>0</v>
      </c>
      <c r="F4" s="377">
        <v>0</v>
      </c>
      <c r="G4" s="367">
        <v>0</v>
      </c>
      <c r="H4" s="378">
        <v>0</v>
      </c>
      <c r="I4" s="380">
        <v>0</v>
      </c>
      <c r="J4" s="378">
        <v>0</v>
      </c>
      <c r="K4" s="379">
        <v>0</v>
      </c>
    </row>
    <row r="5" spans="1:12" s="151" customFormat="1" x14ac:dyDescent="0.3">
      <c r="A5" s="373" t="s">
        <v>136</v>
      </c>
      <c r="B5" s="374">
        <v>0</v>
      </c>
      <c r="C5" s="375">
        <v>0</v>
      </c>
      <c r="D5" s="375">
        <v>0</v>
      </c>
      <c r="E5" s="376">
        <v>0</v>
      </c>
      <c r="F5" s="377">
        <v>0</v>
      </c>
      <c r="G5" s="367">
        <v>0</v>
      </c>
      <c r="H5" s="378">
        <v>0</v>
      </c>
      <c r="I5" s="380">
        <v>0</v>
      </c>
      <c r="J5" s="378">
        <v>0</v>
      </c>
      <c r="K5" s="379">
        <v>0</v>
      </c>
    </row>
    <row r="6" spans="1:12" s="151" customFormat="1" x14ac:dyDescent="0.3">
      <c r="A6" s="373" t="s">
        <v>137</v>
      </c>
      <c r="B6" s="374">
        <v>0</v>
      </c>
      <c r="C6" s="375">
        <v>0</v>
      </c>
      <c r="D6" s="375">
        <v>0</v>
      </c>
      <c r="E6" s="376">
        <v>0</v>
      </c>
      <c r="F6" s="377">
        <v>0</v>
      </c>
      <c r="G6" s="367">
        <v>0</v>
      </c>
      <c r="H6" s="378">
        <v>0</v>
      </c>
      <c r="I6" s="380">
        <v>0</v>
      </c>
      <c r="J6" s="378">
        <v>0</v>
      </c>
      <c r="K6" s="379">
        <v>0</v>
      </c>
    </row>
    <row r="7" spans="1:12" s="151" customFormat="1" x14ac:dyDescent="0.3">
      <c r="A7" s="373" t="s">
        <v>58</v>
      </c>
      <c r="B7" s="374">
        <v>0</v>
      </c>
      <c r="C7" s="375">
        <v>0</v>
      </c>
      <c r="D7" s="375">
        <v>0</v>
      </c>
      <c r="E7" s="376">
        <v>0</v>
      </c>
      <c r="F7" s="377">
        <v>0</v>
      </c>
      <c r="G7" s="367">
        <v>0</v>
      </c>
      <c r="H7" s="378">
        <v>0</v>
      </c>
      <c r="I7" s="380">
        <v>0</v>
      </c>
      <c r="J7" s="378">
        <v>0</v>
      </c>
      <c r="K7" s="379">
        <v>0</v>
      </c>
    </row>
    <row r="8" spans="1:12" s="151" customFormat="1" x14ac:dyDescent="0.3">
      <c r="A8" s="373" t="s">
        <v>139</v>
      </c>
      <c r="B8" s="374">
        <v>0</v>
      </c>
      <c r="C8" s="375">
        <v>0</v>
      </c>
      <c r="D8" s="375">
        <v>0</v>
      </c>
      <c r="E8" s="376">
        <v>0</v>
      </c>
      <c r="F8" s="377">
        <v>0</v>
      </c>
      <c r="G8" s="367">
        <v>0</v>
      </c>
      <c r="H8" s="378">
        <v>0</v>
      </c>
      <c r="I8" s="380">
        <v>0</v>
      </c>
      <c r="J8" s="378">
        <v>0</v>
      </c>
      <c r="K8" s="379">
        <v>0</v>
      </c>
    </row>
    <row r="9" spans="1:12" s="151" customFormat="1" x14ac:dyDescent="0.3">
      <c r="A9" s="373" t="s">
        <v>140</v>
      </c>
      <c r="B9" s="374">
        <v>0</v>
      </c>
      <c r="C9" s="375">
        <v>0</v>
      </c>
      <c r="D9" s="375">
        <v>0</v>
      </c>
      <c r="E9" s="376">
        <v>0</v>
      </c>
      <c r="F9" s="377">
        <v>0</v>
      </c>
      <c r="G9" s="367">
        <v>0</v>
      </c>
      <c r="H9" s="378">
        <v>0</v>
      </c>
      <c r="I9" s="380">
        <v>0</v>
      </c>
      <c r="J9" s="378">
        <v>0</v>
      </c>
      <c r="K9" s="379">
        <v>0</v>
      </c>
    </row>
    <row r="10" spans="1:12" s="151" customFormat="1" x14ac:dyDescent="0.3">
      <c r="A10" s="373" t="s">
        <v>141</v>
      </c>
      <c r="B10" s="374">
        <v>0</v>
      </c>
      <c r="C10" s="375">
        <v>0</v>
      </c>
      <c r="D10" s="375">
        <v>0</v>
      </c>
      <c r="E10" s="376">
        <v>0</v>
      </c>
      <c r="F10" s="377">
        <v>0</v>
      </c>
      <c r="G10" s="367">
        <v>0</v>
      </c>
      <c r="H10" s="378">
        <v>0</v>
      </c>
      <c r="I10" s="380">
        <v>0</v>
      </c>
      <c r="J10" s="378">
        <v>0</v>
      </c>
      <c r="K10" s="379">
        <v>0</v>
      </c>
    </row>
    <row r="11" spans="1:12" s="151" customFormat="1" x14ac:dyDescent="0.3">
      <c r="A11" s="373" t="s">
        <v>142</v>
      </c>
      <c r="B11" s="374">
        <v>0</v>
      </c>
      <c r="C11" s="375">
        <v>0</v>
      </c>
      <c r="D11" s="375">
        <v>0</v>
      </c>
      <c r="E11" s="376">
        <v>0</v>
      </c>
      <c r="F11" s="377">
        <v>0</v>
      </c>
      <c r="G11" s="367">
        <v>0</v>
      </c>
      <c r="H11" s="378">
        <v>0</v>
      </c>
      <c r="I11" s="380">
        <v>0</v>
      </c>
      <c r="J11" s="378">
        <v>0</v>
      </c>
      <c r="K11" s="379">
        <v>0</v>
      </c>
    </row>
    <row r="12" spans="1:12" s="151" customFormat="1" x14ac:dyDescent="0.3">
      <c r="A12" s="373" t="s">
        <v>143</v>
      </c>
      <c r="B12" s="374">
        <v>0</v>
      </c>
      <c r="C12" s="375">
        <v>0</v>
      </c>
      <c r="D12" s="375">
        <v>0</v>
      </c>
      <c r="E12" s="376">
        <v>0</v>
      </c>
      <c r="F12" s="377">
        <v>0</v>
      </c>
      <c r="G12" s="367">
        <v>0</v>
      </c>
      <c r="H12" s="378">
        <v>0</v>
      </c>
      <c r="I12" s="380">
        <v>0</v>
      </c>
      <c r="J12" s="378">
        <v>0</v>
      </c>
      <c r="K12" s="379">
        <v>0</v>
      </c>
    </row>
    <row r="13" spans="1:12" s="151" customFormat="1" x14ac:dyDescent="0.3">
      <c r="A13" s="373" t="s">
        <v>144</v>
      </c>
      <c r="B13" s="374">
        <v>1</v>
      </c>
      <c r="C13" s="375">
        <v>0</v>
      </c>
      <c r="D13" s="375">
        <v>0</v>
      </c>
      <c r="E13" s="376">
        <v>0</v>
      </c>
      <c r="F13" s="377">
        <v>4</v>
      </c>
      <c r="G13" s="367">
        <v>1</v>
      </c>
      <c r="H13" s="378">
        <v>2</v>
      </c>
      <c r="I13" s="380">
        <v>0</v>
      </c>
      <c r="J13" s="378">
        <v>0</v>
      </c>
      <c r="K13" s="379">
        <v>8</v>
      </c>
    </row>
    <row r="14" spans="1:12" s="151" customFormat="1" x14ac:dyDescent="0.3">
      <c r="A14" s="373" t="s">
        <v>145</v>
      </c>
      <c r="B14" s="374">
        <v>0</v>
      </c>
      <c r="C14" s="375">
        <v>0</v>
      </c>
      <c r="D14" s="375">
        <v>0</v>
      </c>
      <c r="E14" s="376">
        <v>0</v>
      </c>
      <c r="F14" s="377">
        <v>8</v>
      </c>
      <c r="G14" s="367">
        <v>1</v>
      </c>
      <c r="H14" s="378">
        <v>1</v>
      </c>
      <c r="I14" s="380">
        <v>1</v>
      </c>
      <c r="J14" s="378">
        <v>0</v>
      </c>
      <c r="K14" s="379">
        <v>11</v>
      </c>
    </row>
    <row r="15" spans="1:12" s="151" customFormat="1" x14ac:dyDescent="0.3">
      <c r="A15" s="373" t="s">
        <v>146</v>
      </c>
      <c r="B15" s="374">
        <v>0</v>
      </c>
      <c r="C15" s="375">
        <v>0</v>
      </c>
      <c r="D15" s="375">
        <v>0</v>
      </c>
      <c r="E15" s="376">
        <v>0</v>
      </c>
      <c r="F15" s="377">
        <v>0</v>
      </c>
      <c r="G15" s="367">
        <v>0</v>
      </c>
      <c r="H15" s="378">
        <v>0</v>
      </c>
      <c r="I15" s="380">
        <v>0</v>
      </c>
      <c r="J15" s="378">
        <v>0</v>
      </c>
      <c r="K15" s="379">
        <v>0</v>
      </c>
    </row>
    <row r="16" spans="1:12" s="151" customFormat="1" x14ac:dyDescent="0.3">
      <c r="A16" s="373" t="s">
        <v>147</v>
      </c>
      <c r="B16" s="374">
        <v>0</v>
      </c>
      <c r="C16" s="375">
        <v>0</v>
      </c>
      <c r="D16" s="375">
        <v>0</v>
      </c>
      <c r="E16" s="376">
        <v>0</v>
      </c>
      <c r="F16" s="377">
        <v>0</v>
      </c>
      <c r="G16" s="367">
        <v>3</v>
      </c>
      <c r="H16" s="378">
        <v>1</v>
      </c>
      <c r="I16" s="380">
        <v>0</v>
      </c>
      <c r="J16" s="378">
        <v>0</v>
      </c>
      <c r="K16" s="379">
        <v>4</v>
      </c>
    </row>
    <row r="17" spans="1:11" s="151" customFormat="1" x14ac:dyDescent="0.3">
      <c r="A17" s="373" t="s">
        <v>148</v>
      </c>
      <c r="B17" s="374">
        <v>0</v>
      </c>
      <c r="C17" s="375">
        <v>0</v>
      </c>
      <c r="D17" s="375">
        <v>0</v>
      </c>
      <c r="E17" s="376">
        <v>0</v>
      </c>
      <c r="F17" s="377">
        <v>0</v>
      </c>
      <c r="G17" s="367">
        <v>0</v>
      </c>
      <c r="H17" s="378">
        <v>0</v>
      </c>
      <c r="I17" s="380">
        <v>0</v>
      </c>
      <c r="J17" s="378">
        <v>0</v>
      </c>
      <c r="K17" s="379">
        <v>0</v>
      </c>
    </row>
    <row r="18" spans="1:11" s="151" customFormat="1" x14ac:dyDescent="0.3">
      <c r="A18" s="373" t="s">
        <v>149</v>
      </c>
      <c r="B18" s="374">
        <v>0</v>
      </c>
      <c r="C18" s="375">
        <v>0</v>
      </c>
      <c r="D18" s="375">
        <v>0</v>
      </c>
      <c r="E18" s="376">
        <v>0</v>
      </c>
      <c r="F18" s="377">
        <v>0</v>
      </c>
      <c r="G18" s="367">
        <v>0</v>
      </c>
      <c r="H18" s="378">
        <v>0</v>
      </c>
      <c r="I18" s="380">
        <v>0</v>
      </c>
      <c r="J18" s="378">
        <v>0</v>
      </c>
      <c r="K18" s="379">
        <v>0</v>
      </c>
    </row>
    <row r="19" spans="1:11" s="151" customFormat="1" x14ac:dyDescent="0.3">
      <c r="A19" s="373" t="s">
        <v>199</v>
      </c>
      <c r="B19" s="374">
        <v>0</v>
      </c>
      <c r="C19" s="375">
        <v>0</v>
      </c>
      <c r="D19" s="375">
        <v>0</v>
      </c>
      <c r="E19" s="376">
        <v>0</v>
      </c>
      <c r="F19" s="377">
        <v>0</v>
      </c>
      <c r="G19" s="367">
        <v>0</v>
      </c>
      <c r="H19" s="378">
        <v>0</v>
      </c>
      <c r="I19" s="380">
        <v>0</v>
      </c>
      <c r="J19" s="378">
        <v>0</v>
      </c>
      <c r="K19" s="379">
        <v>0</v>
      </c>
    </row>
    <row r="20" spans="1:11" s="151" customFormat="1" x14ac:dyDescent="0.3">
      <c r="A20" s="373" t="s">
        <v>220</v>
      </c>
      <c r="B20" s="374">
        <v>0</v>
      </c>
      <c r="C20" s="375">
        <v>0</v>
      </c>
      <c r="D20" s="375">
        <v>0</v>
      </c>
      <c r="E20" s="376">
        <v>0</v>
      </c>
      <c r="F20" s="377">
        <v>0</v>
      </c>
      <c r="G20" s="367">
        <v>0</v>
      </c>
      <c r="H20" s="378">
        <v>0</v>
      </c>
      <c r="I20" s="380">
        <v>0</v>
      </c>
      <c r="J20" s="378">
        <v>0</v>
      </c>
      <c r="K20" s="379">
        <v>0</v>
      </c>
    </row>
    <row r="21" spans="1:11" s="151" customFormat="1" x14ac:dyDescent="0.3">
      <c r="A21" s="373" t="s">
        <v>151</v>
      </c>
      <c r="B21" s="374">
        <v>0</v>
      </c>
      <c r="C21" s="375">
        <v>0</v>
      </c>
      <c r="D21" s="375">
        <v>0</v>
      </c>
      <c r="E21" s="376">
        <v>0</v>
      </c>
      <c r="F21" s="377">
        <v>0</v>
      </c>
      <c r="G21" s="367">
        <v>0</v>
      </c>
      <c r="H21" s="378">
        <v>0</v>
      </c>
      <c r="I21" s="380">
        <v>0</v>
      </c>
      <c r="J21" s="378">
        <v>0</v>
      </c>
      <c r="K21" s="379">
        <v>0</v>
      </c>
    </row>
    <row r="22" spans="1:11" s="151" customFormat="1" x14ac:dyDescent="0.3">
      <c r="A22" s="373" t="s">
        <v>152</v>
      </c>
      <c r="B22" s="374">
        <v>0</v>
      </c>
      <c r="C22" s="375">
        <v>0</v>
      </c>
      <c r="D22" s="375">
        <v>0</v>
      </c>
      <c r="E22" s="376">
        <v>0</v>
      </c>
      <c r="F22" s="377">
        <v>0</v>
      </c>
      <c r="G22" s="367">
        <v>0</v>
      </c>
      <c r="H22" s="378">
        <v>0</v>
      </c>
      <c r="I22" s="380">
        <v>0</v>
      </c>
      <c r="J22" s="378">
        <v>0</v>
      </c>
      <c r="K22" s="379">
        <v>0</v>
      </c>
    </row>
    <row r="23" spans="1:11" s="151" customFormat="1" x14ac:dyDescent="0.3">
      <c r="A23" s="373" t="s">
        <v>153</v>
      </c>
      <c r="B23" s="374">
        <v>9</v>
      </c>
      <c r="C23" s="375">
        <v>0</v>
      </c>
      <c r="D23" s="375">
        <v>0</v>
      </c>
      <c r="E23" s="376">
        <v>0</v>
      </c>
      <c r="F23" s="377">
        <v>3</v>
      </c>
      <c r="G23" s="367">
        <v>3</v>
      </c>
      <c r="H23" s="378">
        <v>0</v>
      </c>
      <c r="I23" s="380">
        <v>0</v>
      </c>
      <c r="J23" s="378">
        <v>0</v>
      </c>
      <c r="K23" s="379">
        <v>15</v>
      </c>
    </row>
    <row r="24" spans="1:11" s="151" customFormat="1" x14ac:dyDescent="0.3">
      <c r="A24" s="373" t="s">
        <v>154</v>
      </c>
      <c r="B24" s="374">
        <v>0</v>
      </c>
      <c r="C24" s="375">
        <v>0</v>
      </c>
      <c r="D24" s="375">
        <v>0</v>
      </c>
      <c r="E24" s="376">
        <v>0</v>
      </c>
      <c r="F24" s="377">
        <v>0</v>
      </c>
      <c r="G24" s="367">
        <v>0</v>
      </c>
      <c r="H24" s="378">
        <v>0</v>
      </c>
      <c r="I24" s="380">
        <v>0</v>
      </c>
      <c r="J24" s="378">
        <v>0</v>
      </c>
      <c r="K24" s="379">
        <v>0</v>
      </c>
    </row>
    <row r="25" spans="1:11" s="151" customFormat="1" x14ac:dyDescent="0.3">
      <c r="A25" s="373" t="s">
        <v>155</v>
      </c>
      <c r="B25" s="374">
        <v>0</v>
      </c>
      <c r="C25" s="375">
        <v>0</v>
      </c>
      <c r="D25" s="375">
        <v>0</v>
      </c>
      <c r="E25" s="376">
        <v>0</v>
      </c>
      <c r="F25" s="377">
        <v>1</v>
      </c>
      <c r="G25" s="367">
        <v>0</v>
      </c>
      <c r="H25" s="378">
        <v>0</v>
      </c>
      <c r="I25" s="380">
        <v>0</v>
      </c>
      <c r="J25" s="378">
        <v>0</v>
      </c>
      <c r="K25" s="379">
        <v>2</v>
      </c>
    </row>
    <row r="26" spans="1:11" s="151" customFormat="1" x14ac:dyDescent="0.3">
      <c r="A26" s="373" t="s">
        <v>156</v>
      </c>
      <c r="B26" s="374">
        <v>0</v>
      </c>
      <c r="C26" s="375">
        <v>0</v>
      </c>
      <c r="D26" s="375">
        <v>0</v>
      </c>
      <c r="E26" s="376">
        <v>0</v>
      </c>
      <c r="F26" s="377">
        <v>0</v>
      </c>
      <c r="G26" s="367">
        <v>0</v>
      </c>
      <c r="H26" s="378">
        <v>0</v>
      </c>
      <c r="I26" s="380">
        <v>0</v>
      </c>
      <c r="J26" s="378">
        <v>0</v>
      </c>
      <c r="K26" s="379">
        <v>0</v>
      </c>
    </row>
    <row r="27" spans="1:11" s="151" customFormat="1" x14ac:dyDescent="0.3">
      <c r="A27" s="373" t="s">
        <v>157</v>
      </c>
      <c r="B27" s="374">
        <v>0</v>
      </c>
      <c r="C27" s="375">
        <v>0</v>
      </c>
      <c r="D27" s="375">
        <v>0</v>
      </c>
      <c r="E27" s="376">
        <v>0</v>
      </c>
      <c r="F27" s="377">
        <v>0</v>
      </c>
      <c r="G27" s="367">
        <v>0</v>
      </c>
      <c r="H27" s="378">
        <v>0</v>
      </c>
      <c r="I27" s="380">
        <v>0</v>
      </c>
      <c r="J27" s="378">
        <v>0</v>
      </c>
      <c r="K27" s="379">
        <v>0</v>
      </c>
    </row>
    <row r="28" spans="1:11" s="151" customFormat="1" x14ac:dyDescent="0.3">
      <c r="A28" s="373" t="s">
        <v>158</v>
      </c>
      <c r="B28" s="374">
        <v>0</v>
      </c>
      <c r="C28" s="375">
        <v>0</v>
      </c>
      <c r="D28" s="375">
        <v>0</v>
      </c>
      <c r="E28" s="376">
        <v>0</v>
      </c>
      <c r="F28" s="377">
        <v>0</v>
      </c>
      <c r="G28" s="367">
        <v>0</v>
      </c>
      <c r="H28" s="378">
        <v>0</v>
      </c>
      <c r="I28" s="380">
        <v>0</v>
      </c>
      <c r="J28" s="378">
        <v>0</v>
      </c>
      <c r="K28" s="379">
        <v>0</v>
      </c>
    </row>
    <row r="29" spans="1:11" s="151" customFormat="1" x14ac:dyDescent="0.3">
      <c r="A29" s="373" t="s">
        <v>366</v>
      </c>
      <c r="B29" s="374">
        <v>0</v>
      </c>
      <c r="C29" s="375">
        <v>0</v>
      </c>
      <c r="D29" s="375">
        <v>0</v>
      </c>
      <c r="E29" s="376">
        <v>0</v>
      </c>
      <c r="F29" s="377">
        <v>0</v>
      </c>
      <c r="G29" s="367">
        <v>0</v>
      </c>
      <c r="H29" s="378">
        <v>0</v>
      </c>
      <c r="I29" s="380">
        <v>0</v>
      </c>
      <c r="J29" s="378">
        <v>0</v>
      </c>
      <c r="K29" s="379">
        <v>0</v>
      </c>
    </row>
    <row r="30" spans="1:11" s="151" customFormat="1" x14ac:dyDescent="0.3">
      <c r="A30" s="373" t="s">
        <v>160</v>
      </c>
      <c r="B30" s="374">
        <v>0</v>
      </c>
      <c r="C30" s="375">
        <v>0</v>
      </c>
      <c r="D30" s="375">
        <v>0</v>
      </c>
      <c r="E30" s="376">
        <v>0</v>
      </c>
      <c r="F30" s="377">
        <v>0</v>
      </c>
      <c r="G30" s="367">
        <v>0</v>
      </c>
      <c r="H30" s="378">
        <v>0</v>
      </c>
      <c r="I30" s="380">
        <v>0</v>
      </c>
      <c r="J30" s="378">
        <v>0</v>
      </c>
      <c r="K30" s="379">
        <v>0</v>
      </c>
    </row>
    <row r="31" spans="1:11" s="151" customFormat="1" x14ac:dyDescent="0.3">
      <c r="A31" s="373" t="s">
        <v>161</v>
      </c>
      <c r="B31" s="374">
        <v>0</v>
      </c>
      <c r="C31" s="375">
        <v>0</v>
      </c>
      <c r="D31" s="375">
        <v>0</v>
      </c>
      <c r="E31" s="376">
        <v>0</v>
      </c>
      <c r="F31" s="377">
        <v>2</v>
      </c>
      <c r="G31" s="367">
        <v>0</v>
      </c>
      <c r="H31" s="378">
        <v>0</v>
      </c>
      <c r="I31" s="380">
        <v>0</v>
      </c>
      <c r="J31" s="378">
        <v>0</v>
      </c>
      <c r="K31" s="379">
        <v>2</v>
      </c>
    </row>
    <row r="32" spans="1:11" s="151" customFormat="1" x14ac:dyDescent="0.3">
      <c r="A32" s="373" t="s">
        <v>162</v>
      </c>
      <c r="B32" s="374">
        <v>0</v>
      </c>
      <c r="C32" s="375">
        <v>0</v>
      </c>
      <c r="D32" s="375">
        <v>0</v>
      </c>
      <c r="E32" s="376">
        <v>0</v>
      </c>
      <c r="F32" s="377">
        <v>0</v>
      </c>
      <c r="G32" s="367">
        <v>0</v>
      </c>
      <c r="H32" s="378">
        <v>0</v>
      </c>
      <c r="I32" s="380">
        <v>0</v>
      </c>
      <c r="J32" s="378">
        <v>0</v>
      </c>
      <c r="K32" s="379">
        <v>0</v>
      </c>
    </row>
    <row r="33" spans="1:11" s="151" customFormat="1" x14ac:dyDescent="0.3">
      <c r="A33" s="373" t="s">
        <v>163</v>
      </c>
      <c r="B33" s="374">
        <v>0</v>
      </c>
      <c r="C33" s="375">
        <v>0</v>
      </c>
      <c r="D33" s="375">
        <v>0</v>
      </c>
      <c r="E33" s="376">
        <v>0</v>
      </c>
      <c r="F33" s="377">
        <v>0</v>
      </c>
      <c r="G33" s="367">
        <v>0</v>
      </c>
      <c r="H33" s="378">
        <v>0</v>
      </c>
      <c r="I33" s="380">
        <v>0</v>
      </c>
      <c r="J33" s="378">
        <v>0</v>
      </c>
      <c r="K33" s="379">
        <v>0</v>
      </c>
    </row>
    <row r="34" spans="1:11" s="151" customFormat="1" x14ac:dyDescent="0.3">
      <c r="A34" s="373" t="s">
        <v>164</v>
      </c>
      <c r="B34" s="374">
        <v>1</v>
      </c>
      <c r="C34" s="375">
        <v>0</v>
      </c>
      <c r="D34" s="375">
        <v>0</v>
      </c>
      <c r="E34" s="376">
        <v>11</v>
      </c>
      <c r="F34" s="377">
        <v>25</v>
      </c>
      <c r="G34" s="367">
        <v>0</v>
      </c>
      <c r="H34" s="378">
        <v>1</v>
      </c>
      <c r="I34" s="380">
        <v>0</v>
      </c>
      <c r="J34" s="378">
        <v>0</v>
      </c>
      <c r="K34" s="379">
        <v>26</v>
      </c>
    </row>
    <row r="35" spans="1:11" s="151" customFormat="1" x14ac:dyDescent="0.3">
      <c r="A35" s="373" t="s">
        <v>166</v>
      </c>
      <c r="B35" s="374">
        <v>0</v>
      </c>
      <c r="C35" s="375">
        <v>0</v>
      </c>
      <c r="D35" s="375">
        <v>0</v>
      </c>
      <c r="E35" s="376">
        <v>0</v>
      </c>
      <c r="F35" s="377">
        <v>0</v>
      </c>
      <c r="G35" s="367">
        <v>0</v>
      </c>
      <c r="H35" s="378">
        <v>0</v>
      </c>
      <c r="I35" s="380">
        <v>0</v>
      </c>
      <c r="J35" s="378">
        <v>0</v>
      </c>
      <c r="K35" s="379">
        <v>0</v>
      </c>
    </row>
    <row r="36" spans="1:11" s="151" customFormat="1" x14ac:dyDescent="0.3">
      <c r="A36" s="373" t="s">
        <v>165</v>
      </c>
      <c r="B36" s="374">
        <v>0</v>
      </c>
      <c r="C36" s="375">
        <v>0</v>
      </c>
      <c r="D36" s="375">
        <v>0</v>
      </c>
      <c r="E36" s="376">
        <v>0</v>
      </c>
      <c r="F36" s="377">
        <v>0</v>
      </c>
      <c r="G36" s="367">
        <v>0</v>
      </c>
      <c r="H36" s="378">
        <v>0</v>
      </c>
      <c r="I36" s="380">
        <v>0</v>
      </c>
      <c r="J36" s="378">
        <v>0</v>
      </c>
      <c r="K36" s="379">
        <v>0</v>
      </c>
    </row>
    <row r="37" spans="1:11" s="151" customFormat="1" x14ac:dyDescent="0.3">
      <c r="A37" s="373" t="s">
        <v>168</v>
      </c>
      <c r="B37" s="374">
        <v>0</v>
      </c>
      <c r="C37" s="375">
        <v>0</v>
      </c>
      <c r="D37" s="375">
        <v>0</v>
      </c>
      <c r="E37" s="376">
        <v>0</v>
      </c>
      <c r="F37" s="377">
        <v>0</v>
      </c>
      <c r="G37" s="367">
        <v>0</v>
      </c>
      <c r="H37" s="378">
        <v>0</v>
      </c>
      <c r="I37" s="380">
        <v>0</v>
      </c>
      <c r="J37" s="378">
        <v>0</v>
      </c>
      <c r="K37" s="379">
        <v>0</v>
      </c>
    </row>
    <row r="38" spans="1:11" s="151" customFormat="1" x14ac:dyDescent="0.3">
      <c r="A38" s="373" t="s">
        <v>169</v>
      </c>
      <c r="B38" s="374">
        <v>0</v>
      </c>
      <c r="C38" s="375">
        <v>0</v>
      </c>
      <c r="D38" s="375">
        <v>0</v>
      </c>
      <c r="E38" s="376">
        <v>0</v>
      </c>
      <c r="F38" s="377">
        <v>0</v>
      </c>
      <c r="G38" s="367">
        <v>0</v>
      </c>
      <c r="H38" s="378">
        <v>0</v>
      </c>
      <c r="I38" s="380">
        <v>0</v>
      </c>
      <c r="J38" s="378">
        <v>0</v>
      </c>
      <c r="K38" s="379">
        <v>0</v>
      </c>
    </row>
    <row r="39" spans="1:11" s="151" customFormat="1" x14ac:dyDescent="0.3">
      <c r="A39" s="373" t="s">
        <v>170</v>
      </c>
      <c r="B39" s="374">
        <v>0</v>
      </c>
      <c r="C39" s="375">
        <v>0</v>
      </c>
      <c r="D39" s="375">
        <v>0</v>
      </c>
      <c r="E39" s="376">
        <v>0</v>
      </c>
      <c r="F39" s="377">
        <v>0</v>
      </c>
      <c r="G39" s="367">
        <v>0</v>
      </c>
      <c r="H39" s="378">
        <v>0</v>
      </c>
      <c r="I39" s="380">
        <v>0</v>
      </c>
      <c r="J39" s="378">
        <v>0</v>
      </c>
      <c r="K39" s="379">
        <v>0</v>
      </c>
    </row>
    <row r="40" spans="1:11" s="151" customFormat="1" x14ac:dyDescent="0.3">
      <c r="A40" s="373" t="s">
        <v>171</v>
      </c>
      <c r="B40" s="374">
        <v>0</v>
      </c>
      <c r="C40" s="375">
        <v>0</v>
      </c>
      <c r="D40" s="375">
        <v>0</v>
      </c>
      <c r="E40" s="376">
        <v>0</v>
      </c>
      <c r="F40" s="377">
        <v>0</v>
      </c>
      <c r="G40" s="367">
        <v>0</v>
      </c>
      <c r="H40" s="378">
        <v>0</v>
      </c>
      <c r="I40" s="380">
        <v>0</v>
      </c>
      <c r="J40" s="378">
        <v>0</v>
      </c>
      <c r="K40" s="379">
        <v>0</v>
      </c>
    </row>
    <row r="41" spans="1:11" s="151" customFormat="1" x14ac:dyDescent="0.3">
      <c r="A41" s="373" t="s">
        <v>172</v>
      </c>
      <c r="B41" s="374">
        <v>0</v>
      </c>
      <c r="C41" s="375">
        <v>0</v>
      </c>
      <c r="D41" s="375">
        <v>0</v>
      </c>
      <c r="E41" s="376">
        <v>0</v>
      </c>
      <c r="F41" s="377">
        <v>0</v>
      </c>
      <c r="G41" s="367">
        <v>0</v>
      </c>
      <c r="H41" s="378">
        <v>0</v>
      </c>
      <c r="I41" s="380">
        <v>0</v>
      </c>
      <c r="J41" s="378">
        <v>0</v>
      </c>
      <c r="K41" s="379">
        <v>0</v>
      </c>
    </row>
    <row r="42" spans="1:11" s="151" customFormat="1" x14ac:dyDescent="0.3">
      <c r="A42" s="373" t="s">
        <v>173</v>
      </c>
      <c r="B42" s="374">
        <v>0</v>
      </c>
      <c r="C42" s="375">
        <v>0</v>
      </c>
      <c r="D42" s="375">
        <v>0</v>
      </c>
      <c r="E42" s="376">
        <v>0</v>
      </c>
      <c r="F42" s="377">
        <v>0</v>
      </c>
      <c r="G42" s="367">
        <v>0</v>
      </c>
      <c r="H42" s="378">
        <v>0</v>
      </c>
      <c r="I42" s="380">
        <v>0</v>
      </c>
      <c r="J42" s="378">
        <v>0</v>
      </c>
      <c r="K42" s="379">
        <v>0</v>
      </c>
    </row>
    <row r="43" spans="1:11" s="151" customFormat="1" x14ac:dyDescent="0.3">
      <c r="A43" s="373" t="s">
        <v>417</v>
      </c>
      <c r="B43" s="374">
        <v>0</v>
      </c>
      <c r="C43" s="375">
        <v>0</v>
      </c>
      <c r="D43" s="375">
        <v>0</v>
      </c>
      <c r="E43" s="376">
        <v>1</v>
      </c>
      <c r="F43" s="377">
        <v>1</v>
      </c>
      <c r="G43" s="367">
        <v>0</v>
      </c>
      <c r="H43" s="378">
        <v>0</v>
      </c>
      <c r="I43" s="380">
        <v>0</v>
      </c>
      <c r="J43" s="378">
        <v>0</v>
      </c>
      <c r="K43" s="379">
        <v>1</v>
      </c>
    </row>
    <row r="44" spans="1:11" s="151" customFormat="1" x14ac:dyDescent="0.3">
      <c r="A44" s="373" t="s">
        <v>174</v>
      </c>
      <c r="B44" s="374">
        <v>0</v>
      </c>
      <c r="C44" s="375">
        <v>0</v>
      </c>
      <c r="D44" s="375">
        <v>0</v>
      </c>
      <c r="E44" s="376">
        <v>45</v>
      </c>
      <c r="F44" s="377">
        <v>46</v>
      </c>
      <c r="G44" s="367">
        <v>0</v>
      </c>
      <c r="H44" s="378">
        <v>0</v>
      </c>
      <c r="I44" s="380">
        <v>0</v>
      </c>
      <c r="J44" s="378">
        <v>0</v>
      </c>
      <c r="K44" s="379">
        <v>46</v>
      </c>
    </row>
    <row r="45" spans="1:11" s="151" customFormat="1" x14ac:dyDescent="0.3">
      <c r="A45" s="373" t="s">
        <v>348</v>
      </c>
      <c r="B45" s="374">
        <v>10</v>
      </c>
      <c r="C45" s="375">
        <v>0</v>
      </c>
      <c r="D45" s="375">
        <v>0</v>
      </c>
      <c r="E45" s="376">
        <v>14</v>
      </c>
      <c r="F45" s="377">
        <v>62</v>
      </c>
      <c r="G45" s="367">
        <v>0</v>
      </c>
      <c r="H45" s="378">
        <v>0</v>
      </c>
      <c r="I45" s="380">
        <v>0</v>
      </c>
      <c r="J45" s="378">
        <v>0</v>
      </c>
      <c r="K45" s="379">
        <v>75</v>
      </c>
    </row>
    <row r="46" spans="1:11" s="151" customFormat="1" x14ac:dyDescent="0.3">
      <c r="A46" s="373" t="s">
        <v>175</v>
      </c>
      <c r="B46" s="374">
        <v>7</v>
      </c>
      <c r="C46" s="375">
        <v>0</v>
      </c>
      <c r="D46" s="375">
        <v>0</v>
      </c>
      <c r="E46" s="376">
        <v>0</v>
      </c>
      <c r="F46" s="377">
        <v>1</v>
      </c>
      <c r="G46" s="367">
        <v>1</v>
      </c>
      <c r="H46" s="378">
        <v>0</v>
      </c>
      <c r="I46" s="380">
        <v>0</v>
      </c>
      <c r="J46" s="378">
        <v>0</v>
      </c>
      <c r="K46" s="379">
        <v>9</v>
      </c>
    </row>
    <row r="47" spans="1:11" s="151" customFormat="1" x14ac:dyDescent="0.3">
      <c r="A47" s="373" t="s">
        <v>335</v>
      </c>
      <c r="B47" s="374">
        <v>0</v>
      </c>
      <c r="C47" s="375">
        <v>0</v>
      </c>
      <c r="D47" s="375">
        <v>0</v>
      </c>
      <c r="E47" s="376">
        <v>0</v>
      </c>
      <c r="F47" s="377">
        <v>0</v>
      </c>
      <c r="G47" s="367">
        <v>0</v>
      </c>
      <c r="H47" s="378">
        <v>0</v>
      </c>
      <c r="I47" s="380">
        <v>0</v>
      </c>
      <c r="J47" s="378">
        <v>0</v>
      </c>
      <c r="K47" s="379">
        <v>0</v>
      </c>
    </row>
    <row r="48" spans="1:11" s="151" customFormat="1" x14ac:dyDescent="0.3">
      <c r="A48" s="373" t="s">
        <v>368</v>
      </c>
      <c r="B48" s="374">
        <v>0</v>
      </c>
      <c r="C48" s="375">
        <v>0</v>
      </c>
      <c r="D48" s="375">
        <v>0</v>
      </c>
      <c r="E48" s="376">
        <v>0</v>
      </c>
      <c r="F48" s="377">
        <v>0</v>
      </c>
      <c r="G48" s="367">
        <v>0</v>
      </c>
      <c r="H48" s="378">
        <v>0</v>
      </c>
      <c r="I48" s="380">
        <v>0</v>
      </c>
      <c r="J48" s="378">
        <v>0</v>
      </c>
      <c r="K48" s="379">
        <v>0</v>
      </c>
    </row>
    <row r="49" spans="1:11" s="151" customFormat="1" x14ac:dyDescent="0.3">
      <c r="A49" s="373" t="s">
        <v>482</v>
      </c>
      <c r="B49" s="374">
        <v>0</v>
      </c>
      <c r="C49" s="375">
        <v>0</v>
      </c>
      <c r="D49" s="375">
        <v>0</v>
      </c>
      <c r="E49" s="376">
        <v>0</v>
      </c>
      <c r="F49" s="377">
        <v>0</v>
      </c>
      <c r="G49" s="367">
        <v>0</v>
      </c>
      <c r="H49" s="378">
        <v>0</v>
      </c>
      <c r="I49" s="380">
        <v>0</v>
      </c>
      <c r="J49" s="378">
        <v>0</v>
      </c>
      <c r="K49" s="379">
        <v>0</v>
      </c>
    </row>
    <row r="50" spans="1:11" s="151" customFormat="1" x14ac:dyDescent="0.3">
      <c r="A50" s="373" t="s">
        <v>176</v>
      </c>
      <c r="B50" s="374">
        <v>0</v>
      </c>
      <c r="C50" s="375">
        <v>0</v>
      </c>
      <c r="D50" s="375">
        <v>0</v>
      </c>
      <c r="E50" s="376">
        <v>0</v>
      </c>
      <c r="F50" s="377">
        <v>0</v>
      </c>
      <c r="G50" s="367">
        <v>0</v>
      </c>
      <c r="H50" s="378">
        <v>0</v>
      </c>
      <c r="I50" s="380">
        <v>0</v>
      </c>
      <c r="J50" s="378">
        <v>0</v>
      </c>
      <c r="K50" s="379">
        <v>0</v>
      </c>
    </row>
    <row r="51" spans="1:11" s="151" customFormat="1" x14ac:dyDescent="0.3">
      <c r="A51" s="373" t="s">
        <v>177</v>
      </c>
      <c r="B51" s="374">
        <v>0</v>
      </c>
      <c r="C51" s="375">
        <v>0</v>
      </c>
      <c r="D51" s="375">
        <v>0</v>
      </c>
      <c r="E51" s="376">
        <v>0</v>
      </c>
      <c r="F51" s="377">
        <v>0</v>
      </c>
      <c r="G51" s="367">
        <v>0</v>
      </c>
      <c r="H51" s="378">
        <v>0</v>
      </c>
      <c r="I51" s="380">
        <v>0</v>
      </c>
      <c r="J51" s="378">
        <v>0</v>
      </c>
      <c r="K51" s="379">
        <v>0</v>
      </c>
    </row>
    <row r="52" spans="1:11" s="151" customFormat="1" x14ac:dyDescent="0.3">
      <c r="A52" s="373" t="s">
        <v>178</v>
      </c>
      <c r="B52" s="374">
        <v>0</v>
      </c>
      <c r="C52" s="375">
        <v>0</v>
      </c>
      <c r="D52" s="375">
        <v>0</v>
      </c>
      <c r="E52" s="376">
        <v>0</v>
      </c>
      <c r="F52" s="377">
        <v>0</v>
      </c>
      <c r="G52" s="367">
        <v>0</v>
      </c>
      <c r="H52" s="378">
        <v>0</v>
      </c>
      <c r="I52" s="380">
        <v>0</v>
      </c>
      <c r="J52" s="378">
        <v>0</v>
      </c>
      <c r="K52" s="379">
        <v>0</v>
      </c>
    </row>
    <row r="53" spans="1:11" s="151" customFormat="1" x14ac:dyDescent="0.3">
      <c r="A53" s="373" t="s">
        <v>179</v>
      </c>
      <c r="B53" s="374">
        <v>1</v>
      </c>
      <c r="C53" s="375">
        <v>0</v>
      </c>
      <c r="D53" s="375">
        <v>0</v>
      </c>
      <c r="E53" s="376">
        <v>0</v>
      </c>
      <c r="F53" s="377">
        <v>0</v>
      </c>
      <c r="G53" s="367">
        <v>0</v>
      </c>
      <c r="H53" s="378">
        <v>0</v>
      </c>
      <c r="I53" s="380">
        <v>0</v>
      </c>
      <c r="J53" s="378">
        <v>0</v>
      </c>
      <c r="K53" s="379">
        <v>1</v>
      </c>
    </row>
    <row r="54" spans="1:11" s="151" customFormat="1" x14ac:dyDescent="0.3">
      <c r="A54" s="373" t="s">
        <v>180</v>
      </c>
      <c r="B54" s="374">
        <v>0</v>
      </c>
      <c r="C54" s="375">
        <v>0</v>
      </c>
      <c r="D54" s="375">
        <v>0</v>
      </c>
      <c r="E54" s="376">
        <v>0</v>
      </c>
      <c r="F54" s="377">
        <v>4</v>
      </c>
      <c r="G54" s="367">
        <v>1</v>
      </c>
      <c r="H54" s="378">
        <v>0</v>
      </c>
      <c r="I54" s="380">
        <v>0</v>
      </c>
      <c r="J54" s="378">
        <v>0</v>
      </c>
      <c r="K54" s="379">
        <v>5</v>
      </c>
    </row>
    <row r="55" spans="1:11" s="151" customFormat="1" x14ac:dyDescent="0.3">
      <c r="A55" s="373" t="s">
        <v>182</v>
      </c>
      <c r="B55" s="374">
        <v>9</v>
      </c>
      <c r="C55" s="375">
        <v>0</v>
      </c>
      <c r="D55" s="375">
        <v>0</v>
      </c>
      <c r="E55" s="376">
        <v>0</v>
      </c>
      <c r="F55" s="377">
        <v>1</v>
      </c>
      <c r="G55" s="367">
        <v>0</v>
      </c>
      <c r="H55" s="378">
        <v>0</v>
      </c>
      <c r="I55" s="380">
        <v>0</v>
      </c>
      <c r="J55" s="378">
        <v>0</v>
      </c>
      <c r="K55" s="379">
        <v>10</v>
      </c>
    </row>
    <row r="56" spans="1:11" s="151" customFormat="1" x14ac:dyDescent="0.3">
      <c r="A56" s="373" t="s">
        <v>183</v>
      </c>
      <c r="B56" s="374">
        <v>1</v>
      </c>
      <c r="C56" s="375">
        <v>0</v>
      </c>
      <c r="D56" s="375">
        <v>0</v>
      </c>
      <c r="E56" s="376">
        <v>0</v>
      </c>
      <c r="F56" s="377">
        <v>9</v>
      </c>
      <c r="G56" s="367">
        <v>0</v>
      </c>
      <c r="H56" s="378">
        <v>1</v>
      </c>
      <c r="I56" s="380">
        <v>0</v>
      </c>
      <c r="J56" s="378">
        <v>0</v>
      </c>
      <c r="K56" s="379">
        <v>11</v>
      </c>
    </row>
    <row r="57" spans="1:11" s="151" customFormat="1" x14ac:dyDescent="0.3">
      <c r="A57" s="373" t="s">
        <v>184</v>
      </c>
      <c r="B57" s="374">
        <v>0</v>
      </c>
      <c r="C57" s="375">
        <v>0</v>
      </c>
      <c r="D57" s="375">
        <v>0</v>
      </c>
      <c r="E57" s="376">
        <v>0</v>
      </c>
      <c r="F57" s="377">
        <v>0</v>
      </c>
      <c r="G57" s="367">
        <v>0</v>
      </c>
      <c r="H57" s="378">
        <v>0</v>
      </c>
      <c r="I57" s="380">
        <v>0</v>
      </c>
      <c r="J57" s="378">
        <v>0</v>
      </c>
      <c r="K57" s="379">
        <v>0</v>
      </c>
    </row>
    <row r="58" spans="1:11" s="151" customFormat="1" x14ac:dyDescent="0.3">
      <c r="A58" s="373" t="s">
        <v>484</v>
      </c>
      <c r="B58" s="374">
        <v>0</v>
      </c>
      <c r="C58" s="375">
        <v>0</v>
      </c>
      <c r="D58" s="375">
        <v>0</v>
      </c>
      <c r="E58" s="376">
        <v>0</v>
      </c>
      <c r="F58" s="377">
        <v>0</v>
      </c>
      <c r="G58" s="367">
        <v>0</v>
      </c>
      <c r="H58" s="378">
        <v>0</v>
      </c>
      <c r="I58" s="380">
        <v>0</v>
      </c>
      <c r="J58" s="378">
        <v>0</v>
      </c>
      <c r="K58" s="379">
        <v>0</v>
      </c>
    </row>
    <row r="59" spans="1:11" s="151" customFormat="1" x14ac:dyDescent="0.3">
      <c r="A59" s="373" t="s">
        <v>332</v>
      </c>
      <c r="B59" s="374">
        <v>0</v>
      </c>
      <c r="C59" s="375">
        <v>0</v>
      </c>
      <c r="D59" s="375">
        <v>0</v>
      </c>
      <c r="E59" s="376">
        <v>0</v>
      </c>
      <c r="F59" s="377">
        <v>0</v>
      </c>
      <c r="G59" s="367">
        <v>0</v>
      </c>
      <c r="H59" s="378">
        <v>0</v>
      </c>
      <c r="I59" s="380">
        <v>0</v>
      </c>
      <c r="J59" s="378">
        <v>0</v>
      </c>
      <c r="K59" s="379">
        <v>0</v>
      </c>
    </row>
    <row r="60" spans="1:11" s="151" customFormat="1" x14ac:dyDescent="0.3">
      <c r="A60" s="373" t="s">
        <v>270</v>
      </c>
      <c r="B60" s="374">
        <v>0</v>
      </c>
      <c r="C60" s="375">
        <v>0</v>
      </c>
      <c r="D60" s="375">
        <v>0</v>
      </c>
      <c r="E60" s="376">
        <v>0</v>
      </c>
      <c r="F60" s="377">
        <v>0</v>
      </c>
      <c r="G60" s="367">
        <v>0</v>
      </c>
      <c r="H60" s="378">
        <v>0</v>
      </c>
      <c r="I60" s="380">
        <v>0</v>
      </c>
      <c r="J60" s="378">
        <v>0</v>
      </c>
      <c r="K60" s="379">
        <v>0</v>
      </c>
    </row>
    <row r="61" spans="1:11" s="151" customFormat="1" x14ac:dyDescent="0.3">
      <c r="A61" s="373" t="s">
        <v>185</v>
      </c>
      <c r="B61" s="374">
        <v>0</v>
      </c>
      <c r="C61" s="375">
        <v>0</v>
      </c>
      <c r="D61" s="375">
        <v>0</v>
      </c>
      <c r="E61" s="376">
        <v>0</v>
      </c>
      <c r="F61" s="377">
        <v>0</v>
      </c>
      <c r="G61" s="367">
        <v>0</v>
      </c>
      <c r="H61" s="378">
        <v>0</v>
      </c>
      <c r="I61" s="380">
        <v>0</v>
      </c>
      <c r="J61" s="378">
        <v>0</v>
      </c>
      <c r="K61" s="379">
        <v>0</v>
      </c>
    </row>
    <row r="62" spans="1:11" s="151" customFormat="1" x14ac:dyDescent="0.3">
      <c r="A62" s="373" t="s">
        <v>186</v>
      </c>
      <c r="B62" s="374">
        <v>0</v>
      </c>
      <c r="C62" s="375">
        <v>0</v>
      </c>
      <c r="D62" s="375">
        <v>0</v>
      </c>
      <c r="E62" s="376">
        <v>0</v>
      </c>
      <c r="F62" s="377">
        <v>0</v>
      </c>
      <c r="G62" s="367">
        <v>0</v>
      </c>
      <c r="H62" s="378">
        <v>0</v>
      </c>
      <c r="I62" s="380">
        <v>0</v>
      </c>
      <c r="J62" s="378">
        <v>0</v>
      </c>
      <c r="K62" s="379">
        <v>0</v>
      </c>
    </row>
    <row r="63" spans="1:11" s="151" customFormat="1" x14ac:dyDescent="0.3">
      <c r="A63" s="373" t="s">
        <v>187</v>
      </c>
      <c r="B63" s="374">
        <v>2</v>
      </c>
      <c r="C63" s="375">
        <v>0</v>
      </c>
      <c r="D63" s="375">
        <v>0</v>
      </c>
      <c r="E63" s="376">
        <v>0</v>
      </c>
      <c r="F63" s="377">
        <v>0</v>
      </c>
      <c r="G63" s="367">
        <v>8</v>
      </c>
      <c r="H63" s="378">
        <v>0</v>
      </c>
      <c r="I63" s="380">
        <v>0</v>
      </c>
      <c r="J63" s="378">
        <v>0</v>
      </c>
      <c r="K63" s="379">
        <v>10</v>
      </c>
    </row>
    <row r="64" spans="1:11" s="151" customFormat="1" x14ac:dyDescent="0.3">
      <c r="A64" s="373" t="s">
        <v>485</v>
      </c>
      <c r="B64" s="374">
        <v>0</v>
      </c>
      <c r="C64" s="375">
        <v>0</v>
      </c>
      <c r="D64" s="375">
        <v>0</v>
      </c>
      <c r="E64" s="376">
        <v>0</v>
      </c>
      <c r="F64" s="377">
        <v>0</v>
      </c>
      <c r="G64" s="367">
        <v>0</v>
      </c>
      <c r="H64" s="378">
        <v>0</v>
      </c>
      <c r="I64" s="380">
        <v>0</v>
      </c>
      <c r="J64" s="378">
        <v>0</v>
      </c>
      <c r="K64" s="379">
        <v>0</v>
      </c>
    </row>
    <row r="65" spans="1:11" s="151" customFormat="1" x14ac:dyDescent="0.3">
      <c r="A65" s="373" t="s">
        <v>486</v>
      </c>
      <c r="B65" s="374">
        <v>0</v>
      </c>
      <c r="C65" s="375">
        <v>0</v>
      </c>
      <c r="D65" s="375">
        <v>0</v>
      </c>
      <c r="E65" s="376">
        <v>0</v>
      </c>
      <c r="F65" s="377">
        <v>0</v>
      </c>
      <c r="G65" s="367">
        <v>0</v>
      </c>
      <c r="H65" s="378">
        <v>0</v>
      </c>
      <c r="I65" s="380">
        <v>0</v>
      </c>
      <c r="J65" s="378">
        <v>0</v>
      </c>
      <c r="K65" s="379">
        <v>0</v>
      </c>
    </row>
    <row r="66" spans="1:11" s="151" customFormat="1" x14ac:dyDescent="0.3">
      <c r="A66" s="373" t="s">
        <v>189</v>
      </c>
      <c r="B66" s="374">
        <v>0</v>
      </c>
      <c r="C66" s="375">
        <v>0</v>
      </c>
      <c r="D66" s="375">
        <v>0</v>
      </c>
      <c r="E66" s="376">
        <v>0</v>
      </c>
      <c r="F66" s="377">
        <v>0</v>
      </c>
      <c r="G66" s="367">
        <v>0</v>
      </c>
      <c r="H66" s="378">
        <v>0</v>
      </c>
      <c r="I66" s="380">
        <v>0</v>
      </c>
      <c r="J66" s="378">
        <v>0</v>
      </c>
      <c r="K66" s="379">
        <v>0</v>
      </c>
    </row>
    <row r="67" spans="1:11" s="151" customFormat="1" x14ac:dyDescent="0.3">
      <c r="A67" s="373" t="s">
        <v>188</v>
      </c>
      <c r="B67" s="374">
        <v>12</v>
      </c>
      <c r="C67" s="375">
        <v>0</v>
      </c>
      <c r="D67" s="375">
        <v>0</v>
      </c>
      <c r="E67" s="376">
        <v>0</v>
      </c>
      <c r="F67" s="377">
        <v>50</v>
      </c>
      <c r="G67" s="367">
        <v>5</v>
      </c>
      <c r="H67" s="378">
        <v>0</v>
      </c>
      <c r="I67" s="380">
        <v>4</v>
      </c>
      <c r="J67" s="378">
        <v>0</v>
      </c>
      <c r="K67" s="379">
        <v>70</v>
      </c>
    </row>
    <row r="68" spans="1:11" s="151" customFormat="1" x14ac:dyDescent="0.3">
      <c r="A68" s="373" t="s">
        <v>190</v>
      </c>
      <c r="B68" s="374">
        <v>0</v>
      </c>
      <c r="C68" s="375">
        <v>0</v>
      </c>
      <c r="D68" s="375">
        <v>0</v>
      </c>
      <c r="E68" s="376">
        <v>0</v>
      </c>
      <c r="F68" s="377">
        <v>0</v>
      </c>
      <c r="G68" s="367">
        <v>0</v>
      </c>
      <c r="H68" s="378">
        <v>0</v>
      </c>
      <c r="I68" s="380">
        <v>0</v>
      </c>
      <c r="J68" s="378">
        <v>0</v>
      </c>
      <c r="K68" s="379">
        <v>0</v>
      </c>
    </row>
    <row r="69" spans="1:11" s="151" customFormat="1" x14ac:dyDescent="0.3">
      <c r="A69" s="373" t="s">
        <v>191</v>
      </c>
      <c r="B69" s="374">
        <v>0</v>
      </c>
      <c r="C69" s="375">
        <v>0</v>
      </c>
      <c r="D69" s="375">
        <v>0</v>
      </c>
      <c r="E69" s="376">
        <v>0</v>
      </c>
      <c r="F69" s="377">
        <v>0</v>
      </c>
      <c r="G69" s="367">
        <v>0</v>
      </c>
      <c r="H69" s="378">
        <v>0</v>
      </c>
      <c r="I69" s="380">
        <v>0</v>
      </c>
      <c r="J69" s="378">
        <v>0</v>
      </c>
      <c r="K69" s="379">
        <v>0</v>
      </c>
    </row>
    <row r="70" spans="1:11" s="151" customFormat="1" x14ac:dyDescent="0.3">
      <c r="A70" s="373" t="s">
        <v>192</v>
      </c>
      <c r="B70" s="374">
        <v>1</v>
      </c>
      <c r="C70" s="375">
        <v>0</v>
      </c>
      <c r="D70" s="375">
        <v>0</v>
      </c>
      <c r="E70" s="376">
        <v>2</v>
      </c>
      <c r="F70" s="377">
        <v>11</v>
      </c>
      <c r="G70" s="367">
        <v>0</v>
      </c>
      <c r="H70" s="378">
        <v>1</v>
      </c>
      <c r="I70" s="380">
        <v>0</v>
      </c>
      <c r="J70" s="378">
        <v>0</v>
      </c>
      <c r="K70" s="379">
        <v>13</v>
      </c>
    </row>
    <row r="71" spans="1:11" s="151" customFormat="1" x14ac:dyDescent="0.3">
      <c r="A71" s="373" t="s">
        <v>193</v>
      </c>
      <c r="B71" s="374">
        <v>0</v>
      </c>
      <c r="C71" s="375">
        <v>0</v>
      </c>
      <c r="D71" s="375">
        <v>0</v>
      </c>
      <c r="E71" s="376">
        <v>0</v>
      </c>
      <c r="F71" s="377">
        <v>0</v>
      </c>
      <c r="G71" s="367">
        <v>0</v>
      </c>
      <c r="H71" s="378">
        <v>0</v>
      </c>
      <c r="I71" s="380">
        <v>0</v>
      </c>
      <c r="J71" s="378">
        <v>0</v>
      </c>
      <c r="K71" s="379">
        <v>0</v>
      </c>
    </row>
    <row r="72" spans="1:11" s="151" customFormat="1" x14ac:dyDescent="0.3">
      <c r="A72" s="373" t="s">
        <v>487</v>
      </c>
      <c r="B72" s="374">
        <v>0</v>
      </c>
      <c r="C72" s="375">
        <v>0</v>
      </c>
      <c r="D72" s="375">
        <v>0</v>
      </c>
      <c r="E72" s="376">
        <v>0</v>
      </c>
      <c r="F72" s="377">
        <v>0</v>
      </c>
      <c r="G72" s="367">
        <v>0</v>
      </c>
      <c r="H72" s="378">
        <v>0</v>
      </c>
      <c r="I72" s="380">
        <v>0</v>
      </c>
      <c r="J72" s="378">
        <v>0</v>
      </c>
      <c r="K72" s="379">
        <v>0</v>
      </c>
    </row>
    <row r="73" spans="1:11" s="151" customFormat="1" x14ac:dyDescent="0.3">
      <c r="A73" s="373" t="s">
        <v>194</v>
      </c>
      <c r="B73" s="374">
        <v>0</v>
      </c>
      <c r="C73" s="375">
        <v>0</v>
      </c>
      <c r="D73" s="375">
        <v>0</v>
      </c>
      <c r="E73" s="376">
        <v>0</v>
      </c>
      <c r="F73" s="377">
        <v>0</v>
      </c>
      <c r="G73" s="367">
        <v>0</v>
      </c>
      <c r="H73" s="378">
        <v>0</v>
      </c>
      <c r="I73" s="380">
        <v>0</v>
      </c>
      <c r="J73" s="378">
        <v>0</v>
      </c>
      <c r="K73" s="379">
        <v>0</v>
      </c>
    </row>
    <row r="74" spans="1:11" s="151" customFormat="1" x14ac:dyDescent="0.3">
      <c r="A74" s="373" t="s">
        <v>195</v>
      </c>
      <c r="B74" s="374">
        <v>0</v>
      </c>
      <c r="C74" s="375">
        <v>0</v>
      </c>
      <c r="D74" s="375">
        <v>0</v>
      </c>
      <c r="E74" s="376">
        <v>1</v>
      </c>
      <c r="F74" s="377">
        <v>1</v>
      </c>
      <c r="G74" s="367">
        <v>0</v>
      </c>
      <c r="H74" s="378">
        <v>0</v>
      </c>
      <c r="I74" s="380">
        <v>0</v>
      </c>
      <c r="J74" s="378">
        <v>0</v>
      </c>
      <c r="K74" s="379">
        <v>1</v>
      </c>
    </row>
    <row r="75" spans="1:11" s="151" customFormat="1" x14ac:dyDescent="0.3">
      <c r="A75" s="373" t="s">
        <v>198</v>
      </c>
      <c r="B75" s="374">
        <v>0</v>
      </c>
      <c r="C75" s="375">
        <v>0</v>
      </c>
      <c r="D75" s="375">
        <v>0</v>
      </c>
      <c r="E75" s="376">
        <v>0</v>
      </c>
      <c r="F75" s="377">
        <v>0</v>
      </c>
      <c r="G75" s="367">
        <v>0</v>
      </c>
      <c r="H75" s="378">
        <v>0</v>
      </c>
      <c r="I75" s="380">
        <v>0</v>
      </c>
      <c r="J75" s="378">
        <v>0</v>
      </c>
      <c r="K75" s="379">
        <v>0</v>
      </c>
    </row>
    <row r="76" spans="1:11" s="151" customFormat="1" x14ac:dyDescent="0.3">
      <c r="A76" s="373" t="s">
        <v>200</v>
      </c>
      <c r="B76" s="374">
        <v>0</v>
      </c>
      <c r="C76" s="375">
        <v>0</v>
      </c>
      <c r="D76" s="375">
        <v>0</v>
      </c>
      <c r="E76" s="376">
        <v>0</v>
      </c>
      <c r="F76" s="377">
        <v>0</v>
      </c>
      <c r="G76" s="367">
        <v>0</v>
      </c>
      <c r="H76" s="378">
        <v>0</v>
      </c>
      <c r="I76" s="380">
        <v>0</v>
      </c>
      <c r="J76" s="378">
        <v>0</v>
      </c>
      <c r="K76" s="379">
        <v>0</v>
      </c>
    </row>
    <row r="77" spans="1:11" s="151" customFormat="1" x14ac:dyDescent="0.3">
      <c r="A77" s="373" t="s">
        <v>202</v>
      </c>
      <c r="B77" s="374">
        <v>0</v>
      </c>
      <c r="C77" s="375">
        <v>0</v>
      </c>
      <c r="D77" s="375">
        <v>0</v>
      </c>
      <c r="E77" s="376">
        <v>0</v>
      </c>
      <c r="F77" s="377">
        <v>0</v>
      </c>
      <c r="G77" s="367">
        <v>0</v>
      </c>
      <c r="H77" s="378">
        <v>0</v>
      </c>
      <c r="I77" s="380">
        <v>0</v>
      </c>
      <c r="J77" s="378">
        <v>0</v>
      </c>
      <c r="K77" s="379">
        <v>0</v>
      </c>
    </row>
    <row r="78" spans="1:11" s="151" customFormat="1" x14ac:dyDescent="0.3">
      <c r="A78" s="373" t="s">
        <v>204</v>
      </c>
      <c r="B78" s="374">
        <v>0</v>
      </c>
      <c r="C78" s="375">
        <v>0</v>
      </c>
      <c r="D78" s="375">
        <v>0</v>
      </c>
      <c r="E78" s="376">
        <v>0</v>
      </c>
      <c r="F78" s="377">
        <v>0</v>
      </c>
      <c r="G78" s="367">
        <v>0</v>
      </c>
      <c r="H78" s="378">
        <v>0</v>
      </c>
      <c r="I78" s="380">
        <v>0</v>
      </c>
      <c r="J78" s="378">
        <v>0</v>
      </c>
      <c r="K78" s="379">
        <v>0</v>
      </c>
    </row>
    <row r="79" spans="1:11" s="151" customFormat="1" x14ac:dyDescent="0.3">
      <c r="A79" s="373" t="s">
        <v>205</v>
      </c>
      <c r="B79" s="374">
        <v>0</v>
      </c>
      <c r="C79" s="375">
        <v>0</v>
      </c>
      <c r="D79" s="375">
        <v>0</v>
      </c>
      <c r="E79" s="376">
        <v>0</v>
      </c>
      <c r="F79" s="377">
        <v>0</v>
      </c>
      <c r="G79" s="367">
        <v>0</v>
      </c>
      <c r="H79" s="378">
        <v>0</v>
      </c>
      <c r="I79" s="380">
        <v>0</v>
      </c>
      <c r="J79" s="378">
        <v>0</v>
      </c>
      <c r="K79" s="379">
        <v>0</v>
      </c>
    </row>
    <row r="80" spans="1:11" s="151" customFormat="1" x14ac:dyDescent="0.3">
      <c r="A80" s="373" t="s">
        <v>207</v>
      </c>
      <c r="B80" s="374">
        <v>3</v>
      </c>
      <c r="C80" s="375">
        <v>0</v>
      </c>
      <c r="D80" s="375">
        <v>0</v>
      </c>
      <c r="E80" s="376">
        <v>0</v>
      </c>
      <c r="F80" s="377">
        <v>3</v>
      </c>
      <c r="G80" s="367">
        <v>0</v>
      </c>
      <c r="H80" s="378">
        <v>0</v>
      </c>
      <c r="I80" s="380">
        <v>0</v>
      </c>
      <c r="J80" s="378">
        <v>0</v>
      </c>
      <c r="K80" s="379">
        <v>6</v>
      </c>
    </row>
    <row r="81" spans="1:13" s="151" customFormat="1" x14ac:dyDescent="0.3">
      <c r="A81" s="373" t="s">
        <v>208</v>
      </c>
      <c r="B81" s="374">
        <v>4</v>
      </c>
      <c r="C81" s="375">
        <v>0</v>
      </c>
      <c r="D81" s="375">
        <v>0</v>
      </c>
      <c r="E81" s="376">
        <v>0</v>
      </c>
      <c r="F81" s="377">
        <v>0</v>
      </c>
      <c r="G81" s="367">
        <v>8</v>
      </c>
      <c r="H81" s="378">
        <v>0</v>
      </c>
      <c r="I81" s="380">
        <v>1</v>
      </c>
      <c r="J81" s="378">
        <v>0</v>
      </c>
      <c r="K81" s="379">
        <v>13</v>
      </c>
    </row>
    <row r="82" spans="1:13" s="151" customFormat="1" x14ac:dyDescent="0.3">
      <c r="A82" s="373" t="s">
        <v>209</v>
      </c>
      <c r="B82" s="374">
        <v>0</v>
      </c>
      <c r="C82" s="375">
        <v>0</v>
      </c>
      <c r="D82" s="375">
        <v>0</v>
      </c>
      <c r="E82" s="376">
        <v>0</v>
      </c>
      <c r="F82" s="377">
        <v>0</v>
      </c>
      <c r="G82" s="367">
        <v>0</v>
      </c>
      <c r="H82" s="378">
        <v>0</v>
      </c>
      <c r="I82" s="380">
        <v>0</v>
      </c>
      <c r="J82" s="378">
        <v>0</v>
      </c>
      <c r="K82" s="379">
        <v>0</v>
      </c>
    </row>
    <row r="83" spans="1:13" s="151" customFormat="1" x14ac:dyDescent="0.3">
      <c r="A83" s="373" t="s">
        <v>210</v>
      </c>
      <c r="B83" s="374">
        <v>2</v>
      </c>
      <c r="C83" s="375">
        <v>0</v>
      </c>
      <c r="D83" s="375">
        <v>0</v>
      </c>
      <c r="E83" s="376">
        <v>0</v>
      </c>
      <c r="F83" s="377">
        <v>0</v>
      </c>
      <c r="G83" s="367">
        <v>0</v>
      </c>
      <c r="H83" s="378">
        <v>0</v>
      </c>
      <c r="I83" s="380">
        <v>0</v>
      </c>
      <c r="J83" s="378">
        <v>0</v>
      </c>
      <c r="K83" s="379">
        <v>2</v>
      </c>
    </row>
    <row r="84" spans="1:13" s="151" customFormat="1" x14ac:dyDescent="0.3">
      <c r="A84" s="373" t="s">
        <v>211</v>
      </c>
      <c r="B84" s="374">
        <v>0</v>
      </c>
      <c r="C84" s="375">
        <v>0</v>
      </c>
      <c r="D84" s="375">
        <v>0</v>
      </c>
      <c r="E84" s="376">
        <v>0</v>
      </c>
      <c r="F84" s="377">
        <v>0</v>
      </c>
      <c r="G84" s="367">
        <v>0</v>
      </c>
      <c r="H84" s="378">
        <v>0</v>
      </c>
      <c r="I84" s="380">
        <v>0</v>
      </c>
      <c r="J84" s="378">
        <v>0</v>
      </c>
      <c r="K84" s="379">
        <v>0</v>
      </c>
    </row>
    <row r="85" spans="1:13" s="151" customFormat="1" x14ac:dyDescent="0.3">
      <c r="A85" s="373" t="s">
        <v>212</v>
      </c>
      <c r="B85" s="374">
        <v>0</v>
      </c>
      <c r="C85" s="375">
        <v>0</v>
      </c>
      <c r="D85" s="375">
        <v>0</v>
      </c>
      <c r="E85" s="376">
        <v>0</v>
      </c>
      <c r="F85" s="377">
        <v>0</v>
      </c>
      <c r="G85" s="367">
        <v>0</v>
      </c>
      <c r="H85" s="378">
        <v>0</v>
      </c>
      <c r="I85" s="380">
        <v>0</v>
      </c>
      <c r="J85" s="378">
        <v>0</v>
      </c>
      <c r="K85" s="379">
        <v>0</v>
      </c>
    </row>
    <row r="86" spans="1:13" s="151" customFormat="1" x14ac:dyDescent="0.3">
      <c r="A86" s="373" t="s">
        <v>213</v>
      </c>
      <c r="B86" s="374">
        <v>1</v>
      </c>
      <c r="C86" s="375">
        <v>0</v>
      </c>
      <c r="D86" s="375">
        <v>0</v>
      </c>
      <c r="E86" s="376">
        <v>0</v>
      </c>
      <c r="F86" s="377">
        <v>0</v>
      </c>
      <c r="G86" s="367">
        <v>6</v>
      </c>
      <c r="H86" s="378">
        <v>0</v>
      </c>
      <c r="I86" s="380">
        <v>0</v>
      </c>
      <c r="J86" s="378">
        <v>0</v>
      </c>
      <c r="K86" s="379">
        <v>7</v>
      </c>
    </row>
    <row r="87" spans="1:13" s="151" customFormat="1" x14ac:dyDescent="0.3">
      <c r="A87" s="373" t="s">
        <v>214</v>
      </c>
      <c r="B87" s="374">
        <v>0</v>
      </c>
      <c r="C87" s="375">
        <v>0</v>
      </c>
      <c r="D87" s="375">
        <v>0</v>
      </c>
      <c r="E87" s="376">
        <v>0</v>
      </c>
      <c r="F87" s="377">
        <v>0</v>
      </c>
      <c r="G87" s="367">
        <v>0</v>
      </c>
      <c r="H87" s="378">
        <v>0</v>
      </c>
      <c r="I87" s="380">
        <v>0</v>
      </c>
      <c r="J87" s="378">
        <v>0</v>
      </c>
      <c r="K87" s="379">
        <v>0</v>
      </c>
    </row>
    <row r="88" spans="1:13" s="151" customFormat="1" x14ac:dyDescent="0.3">
      <c r="A88" s="373" t="s">
        <v>215</v>
      </c>
      <c r="B88" s="374">
        <v>24</v>
      </c>
      <c r="C88" s="375">
        <v>0</v>
      </c>
      <c r="D88" s="375">
        <v>0</v>
      </c>
      <c r="E88" s="376">
        <v>0</v>
      </c>
      <c r="F88" s="377">
        <v>13</v>
      </c>
      <c r="G88" s="367">
        <v>9</v>
      </c>
      <c r="H88" s="378">
        <v>2</v>
      </c>
      <c r="I88" s="380">
        <v>3</v>
      </c>
      <c r="J88" s="378">
        <v>0</v>
      </c>
      <c r="K88" s="379">
        <v>51</v>
      </c>
    </row>
    <row r="89" spans="1:13" s="151" customFormat="1" x14ac:dyDescent="0.3">
      <c r="A89" s="373" t="s">
        <v>217</v>
      </c>
      <c r="B89" s="374">
        <v>0</v>
      </c>
      <c r="C89" s="375">
        <v>0</v>
      </c>
      <c r="D89" s="375">
        <v>0</v>
      </c>
      <c r="E89" s="376">
        <v>0</v>
      </c>
      <c r="F89" s="377">
        <v>0</v>
      </c>
      <c r="G89" s="367">
        <v>0</v>
      </c>
      <c r="H89" s="378">
        <v>0</v>
      </c>
      <c r="I89" s="380">
        <v>0</v>
      </c>
      <c r="J89" s="378">
        <v>0</v>
      </c>
      <c r="K89" s="379">
        <v>0</v>
      </c>
    </row>
    <row r="90" spans="1:13" s="151" customFormat="1" x14ac:dyDescent="0.3">
      <c r="A90" s="373" t="s">
        <v>218</v>
      </c>
      <c r="B90" s="374">
        <v>3</v>
      </c>
      <c r="C90" s="375">
        <v>0</v>
      </c>
      <c r="D90" s="375">
        <v>0</v>
      </c>
      <c r="E90" s="376">
        <v>1</v>
      </c>
      <c r="F90" s="377">
        <v>6</v>
      </c>
      <c r="G90" s="367">
        <v>0</v>
      </c>
      <c r="H90" s="378">
        <v>0</v>
      </c>
      <c r="I90" s="380">
        <v>0</v>
      </c>
      <c r="J90" s="378">
        <v>0</v>
      </c>
      <c r="K90" s="379">
        <v>9</v>
      </c>
    </row>
    <row r="91" spans="1:13" s="151" customFormat="1" x14ac:dyDescent="0.3">
      <c r="A91" s="381" t="s">
        <v>219</v>
      </c>
      <c r="B91" s="374">
        <v>0</v>
      </c>
      <c r="C91" s="375">
        <v>0</v>
      </c>
      <c r="D91" s="375">
        <v>0</v>
      </c>
      <c r="E91" s="376">
        <v>0</v>
      </c>
      <c r="F91" s="377">
        <v>0</v>
      </c>
      <c r="G91" s="367">
        <v>0</v>
      </c>
      <c r="H91" s="378">
        <v>0</v>
      </c>
      <c r="I91" s="380">
        <v>0</v>
      </c>
      <c r="J91" s="378">
        <v>0</v>
      </c>
      <c r="K91" s="379">
        <v>0</v>
      </c>
    </row>
    <row r="92" spans="1:13" s="151" customFormat="1" x14ac:dyDescent="0.3">
      <c r="A92" s="373" t="s">
        <v>221</v>
      </c>
      <c r="B92" s="374">
        <v>0</v>
      </c>
      <c r="C92" s="375">
        <v>0</v>
      </c>
      <c r="D92" s="375">
        <v>0</v>
      </c>
      <c r="E92" s="376">
        <v>0</v>
      </c>
      <c r="F92" s="377">
        <v>0</v>
      </c>
      <c r="G92" s="367">
        <v>1</v>
      </c>
      <c r="H92" s="378">
        <v>0</v>
      </c>
      <c r="I92" s="380">
        <v>0</v>
      </c>
      <c r="J92" s="378">
        <v>0</v>
      </c>
      <c r="K92" s="379">
        <v>1</v>
      </c>
      <c r="M92" s="65"/>
    </row>
    <row r="93" spans="1:13" s="151" customFormat="1" x14ac:dyDescent="0.3">
      <c r="A93" s="373" t="s">
        <v>223</v>
      </c>
      <c r="B93" s="374">
        <v>0</v>
      </c>
      <c r="C93" s="375">
        <v>0</v>
      </c>
      <c r="D93" s="375">
        <v>0</v>
      </c>
      <c r="E93" s="376">
        <v>0</v>
      </c>
      <c r="F93" s="377">
        <v>0</v>
      </c>
      <c r="G93" s="367">
        <v>0</v>
      </c>
      <c r="H93" s="378">
        <v>0</v>
      </c>
      <c r="I93" s="380">
        <v>0</v>
      </c>
      <c r="J93" s="378">
        <v>0</v>
      </c>
      <c r="K93" s="379">
        <v>0</v>
      </c>
    </row>
    <row r="94" spans="1:13" s="151" customFormat="1" x14ac:dyDescent="0.3">
      <c r="A94" s="373" t="s">
        <v>222</v>
      </c>
      <c r="B94" s="374">
        <v>0</v>
      </c>
      <c r="C94" s="375">
        <v>0</v>
      </c>
      <c r="D94" s="375">
        <v>0</v>
      </c>
      <c r="E94" s="376">
        <v>0</v>
      </c>
      <c r="F94" s="377">
        <v>0</v>
      </c>
      <c r="G94" s="367">
        <v>0</v>
      </c>
      <c r="H94" s="378">
        <v>0</v>
      </c>
      <c r="I94" s="380">
        <v>0</v>
      </c>
      <c r="J94" s="378">
        <v>0</v>
      </c>
      <c r="K94" s="379">
        <v>0</v>
      </c>
    </row>
    <row r="95" spans="1:13" s="151" customFormat="1" x14ac:dyDescent="0.3">
      <c r="A95" s="373" t="s">
        <v>224</v>
      </c>
      <c r="B95" s="374">
        <v>0</v>
      </c>
      <c r="C95" s="375">
        <v>0</v>
      </c>
      <c r="D95" s="375">
        <v>0</v>
      </c>
      <c r="E95" s="376">
        <v>0</v>
      </c>
      <c r="F95" s="377">
        <v>0</v>
      </c>
      <c r="G95" s="367">
        <v>0</v>
      </c>
      <c r="H95" s="378">
        <v>0</v>
      </c>
      <c r="I95" s="380">
        <v>0</v>
      </c>
      <c r="J95" s="378">
        <v>0</v>
      </c>
      <c r="K95" s="379">
        <v>0</v>
      </c>
    </row>
    <row r="96" spans="1:13" s="151" customFormat="1" x14ac:dyDescent="0.3">
      <c r="A96" s="373" t="s">
        <v>225</v>
      </c>
      <c r="B96" s="374">
        <v>0</v>
      </c>
      <c r="C96" s="375">
        <v>0</v>
      </c>
      <c r="D96" s="375">
        <v>0</v>
      </c>
      <c r="E96" s="376">
        <v>0</v>
      </c>
      <c r="F96" s="377">
        <v>0</v>
      </c>
      <c r="G96" s="367">
        <v>0</v>
      </c>
      <c r="H96" s="378">
        <v>0</v>
      </c>
      <c r="I96" s="380">
        <v>0</v>
      </c>
      <c r="J96" s="378">
        <v>0</v>
      </c>
      <c r="K96" s="379">
        <v>0</v>
      </c>
    </row>
    <row r="97" spans="1:11" s="151" customFormat="1" x14ac:dyDescent="0.3">
      <c r="A97" s="373" t="s">
        <v>226</v>
      </c>
      <c r="B97" s="374">
        <v>0</v>
      </c>
      <c r="C97" s="375">
        <v>0</v>
      </c>
      <c r="D97" s="375">
        <v>0</v>
      </c>
      <c r="E97" s="376">
        <v>0</v>
      </c>
      <c r="F97" s="377">
        <v>0</v>
      </c>
      <c r="G97" s="367">
        <v>0</v>
      </c>
      <c r="H97" s="378">
        <v>0</v>
      </c>
      <c r="I97" s="380">
        <v>0</v>
      </c>
      <c r="J97" s="378">
        <v>0</v>
      </c>
      <c r="K97" s="379">
        <v>0</v>
      </c>
    </row>
    <row r="98" spans="1:11" s="151" customFormat="1" x14ac:dyDescent="0.3">
      <c r="A98" s="373" t="s">
        <v>227</v>
      </c>
      <c r="B98" s="374">
        <v>0</v>
      </c>
      <c r="C98" s="375">
        <v>0</v>
      </c>
      <c r="D98" s="375">
        <v>0</v>
      </c>
      <c r="E98" s="376">
        <v>0</v>
      </c>
      <c r="F98" s="377">
        <v>0</v>
      </c>
      <c r="G98" s="367">
        <v>0</v>
      </c>
      <c r="H98" s="378">
        <v>0</v>
      </c>
      <c r="I98" s="380">
        <v>0</v>
      </c>
      <c r="J98" s="378">
        <v>0</v>
      </c>
      <c r="K98" s="379">
        <v>0</v>
      </c>
    </row>
    <row r="99" spans="1:11" s="151" customFormat="1" x14ac:dyDescent="0.3">
      <c r="A99" s="373" t="s">
        <v>228</v>
      </c>
      <c r="B99" s="374">
        <v>0</v>
      </c>
      <c r="C99" s="375">
        <v>0</v>
      </c>
      <c r="D99" s="375">
        <v>0</v>
      </c>
      <c r="E99" s="376">
        <v>0</v>
      </c>
      <c r="F99" s="377">
        <v>0</v>
      </c>
      <c r="G99" s="367">
        <v>0</v>
      </c>
      <c r="H99" s="378">
        <v>0</v>
      </c>
      <c r="I99" s="380">
        <v>0</v>
      </c>
      <c r="J99" s="378">
        <v>0</v>
      </c>
      <c r="K99" s="379">
        <v>0</v>
      </c>
    </row>
    <row r="100" spans="1:11" s="151" customFormat="1" x14ac:dyDescent="0.3">
      <c r="A100" s="373" t="s">
        <v>229</v>
      </c>
      <c r="B100" s="374">
        <v>0</v>
      </c>
      <c r="C100" s="375">
        <v>0</v>
      </c>
      <c r="D100" s="375">
        <v>0</v>
      </c>
      <c r="E100" s="376">
        <v>0</v>
      </c>
      <c r="F100" s="377">
        <v>0</v>
      </c>
      <c r="G100" s="367">
        <v>0</v>
      </c>
      <c r="H100" s="378">
        <v>0</v>
      </c>
      <c r="I100" s="380">
        <v>0</v>
      </c>
      <c r="J100" s="378">
        <v>0</v>
      </c>
      <c r="K100" s="379">
        <v>0</v>
      </c>
    </row>
    <row r="101" spans="1:11" s="151" customFormat="1" x14ac:dyDescent="0.3">
      <c r="A101" s="373" t="s">
        <v>232</v>
      </c>
      <c r="B101" s="374">
        <v>0</v>
      </c>
      <c r="C101" s="375">
        <v>0</v>
      </c>
      <c r="D101" s="375">
        <v>0</v>
      </c>
      <c r="E101" s="376">
        <v>0</v>
      </c>
      <c r="F101" s="377">
        <v>0</v>
      </c>
      <c r="G101" s="367">
        <v>0</v>
      </c>
      <c r="H101" s="378">
        <v>0</v>
      </c>
      <c r="I101" s="380">
        <v>0</v>
      </c>
      <c r="J101" s="378">
        <v>0</v>
      </c>
      <c r="K101" s="379">
        <v>0</v>
      </c>
    </row>
    <row r="102" spans="1:11" s="151" customFormat="1" x14ac:dyDescent="0.3">
      <c r="A102" s="373" t="s">
        <v>235</v>
      </c>
      <c r="B102" s="374">
        <v>1</v>
      </c>
      <c r="C102" s="375">
        <v>0</v>
      </c>
      <c r="D102" s="375">
        <v>0</v>
      </c>
      <c r="E102" s="376">
        <v>4</v>
      </c>
      <c r="F102" s="377">
        <v>28</v>
      </c>
      <c r="G102" s="367">
        <v>0</v>
      </c>
      <c r="H102" s="378">
        <v>1</v>
      </c>
      <c r="I102" s="380">
        <v>0</v>
      </c>
      <c r="J102" s="378">
        <v>0</v>
      </c>
      <c r="K102" s="379">
        <v>31</v>
      </c>
    </row>
    <row r="103" spans="1:11" s="151" customFormat="1" x14ac:dyDescent="0.3">
      <c r="A103" s="373" t="s">
        <v>236</v>
      </c>
      <c r="B103" s="374">
        <v>0</v>
      </c>
      <c r="C103" s="375">
        <v>0</v>
      </c>
      <c r="D103" s="375">
        <v>0</v>
      </c>
      <c r="E103" s="376">
        <v>0</v>
      </c>
      <c r="F103" s="377">
        <v>0</v>
      </c>
      <c r="G103" s="367">
        <v>0</v>
      </c>
      <c r="H103" s="378">
        <v>0</v>
      </c>
      <c r="I103" s="380">
        <v>0</v>
      </c>
      <c r="J103" s="378">
        <v>0</v>
      </c>
      <c r="K103" s="379">
        <v>0</v>
      </c>
    </row>
    <row r="104" spans="1:11" s="151" customFormat="1" x14ac:dyDescent="0.3">
      <c r="A104" s="373" t="s">
        <v>483</v>
      </c>
      <c r="B104" s="374">
        <v>0</v>
      </c>
      <c r="C104" s="375">
        <v>0</v>
      </c>
      <c r="D104" s="375">
        <v>0</v>
      </c>
      <c r="E104" s="376">
        <v>0</v>
      </c>
      <c r="F104" s="377">
        <v>0</v>
      </c>
      <c r="G104" s="367">
        <v>0</v>
      </c>
      <c r="H104" s="378">
        <v>0</v>
      </c>
      <c r="I104" s="380">
        <v>0</v>
      </c>
      <c r="J104" s="378">
        <v>0</v>
      </c>
      <c r="K104" s="379">
        <v>0</v>
      </c>
    </row>
    <row r="105" spans="1:11" s="151" customFormat="1" x14ac:dyDescent="0.3">
      <c r="A105" s="373" t="s">
        <v>237</v>
      </c>
      <c r="B105" s="374">
        <v>0</v>
      </c>
      <c r="C105" s="375">
        <v>0</v>
      </c>
      <c r="D105" s="375">
        <v>0</v>
      </c>
      <c r="E105" s="376">
        <v>0</v>
      </c>
      <c r="F105" s="377">
        <v>0</v>
      </c>
      <c r="G105" s="367">
        <v>0</v>
      </c>
      <c r="H105" s="378">
        <v>0</v>
      </c>
      <c r="I105" s="380">
        <v>0</v>
      </c>
      <c r="J105" s="378">
        <v>0</v>
      </c>
      <c r="K105" s="379">
        <v>0</v>
      </c>
    </row>
    <row r="106" spans="1:11" s="151" customFormat="1" x14ac:dyDescent="0.3">
      <c r="A106" s="373" t="s">
        <v>238</v>
      </c>
      <c r="B106" s="374">
        <v>0</v>
      </c>
      <c r="C106" s="375">
        <v>0</v>
      </c>
      <c r="D106" s="375">
        <v>0</v>
      </c>
      <c r="E106" s="376">
        <v>0</v>
      </c>
      <c r="F106" s="377">
        <v>0</v>
      </c>
      <c r="G106" s="367">
        <v>0</v>
      </c>
      <c r="H106" s="378">
        <v>0</v>
      </c>
      <c r="I106" s="380">
        <v>0</v>
      </c>
      <c r="J106" s="378">
        <v>0</v>
      </c>
      <c r="K106" s="379">
        <v>0</v>
      </c>
    </row>
    <row r="107" spans="1:11" s="151" customFormat="1" x14ac:dyDescent="0.3">
      <c r="A107" s="373" t="s">
        <v>239</v>
      </c>
      <c r="B107" s="374">
        <v>6</v>
      </c>
      <c r="C107" s="375">
        <v>0</v>
      </c>
      <c r="D107" s="375">
        <v>0</v>
      </c>
      <c r="E107" s="376">
        <v>0</v>
      </c>
      <c r="F107" s="377">
        <v>16</v>
      </c>
      <c r="G107" s="367">
        <v>0</v>
      </c>
      <c r="H107" s="378">
        <v>0</v>
      </c>
      <c r="I107" s="380">
        <v>0</v>
      </c>
      <c r="J107" s="378">
        <v>0</v>
      </c>
      <c r="K107" s="379">
        <v>22</v>
      </c>
    </row>
    <row r="108" spans="1:11" s="151" customFormat="1" x14ac:dyDescent="0.3">
      <c r="A108" s="373" t="s">
        <v>240</v>
      </c>
      <c r="B108" s="374">
        <v>0</v>
      </c>
      <c r="C108" s="375">
        <v>0</v>
      </c>
      <c r="D108" s="375">
        <v>0</v>
      </c>
      <c r="E108" s="376">
        <v>0</v>
      </c>
      <c r="F108" s="377">
        <v>0</v>
      </c>
      <c r="G108" s="367">
        <v>0</v>
      </c>
      <c r="H108" s="378">
        <v>0</v>
      </c>
      <c r="I108" s="380">
        <v>0</v>
      </c>
      <c r="J108" s="378">
        <v>0</v>
      </c>
      <c r="K108" s="379">
        <v>0</v>
      </c>
    </row>
    <row r="109" spans="1:11" s="151" customFormat="1" x14ac:dyDescent="0.3">
      <c r="A109" s="373" t="s">
        <v>241</v>
      </c>
      <c r="B109" s="374">
        <v>0</v>
      </c>
      <c r="C109" s="375">
        <v>0</v>
      </c>
      <c r="D109" s="375">
        <v>0</v>
      </c>
      <c r="E109" s="376">
        <v>0</v>
      </c>
      <c r="F109" s="377">
        <v>0</v>
      </c>
      <c r="G109" s="367">
        <v>0</v>
      </c>
      <c r="H109" s="378">
        <v>0</v>
      </c>
      <c r="I109" s="380">
        <v>0</v>
      </c>
      <c r="J109" s="378">
        <v>0</v>
      </c>
      <c r="K109" s="379">
        <v>0</v>
      </c>
    </row>
    <row r="110" spans="1:11" s="151" customFormat="1" x14ac:dyDescent="0.3">
      <c r="A110" s="373" t="s">
        <v>150</v>
      </c>
      <c r="B110" s="374">
        <v>0</v>
      </c>
      <c r="C110" s="375">
        <v>0</v>
      </c>
      <c r="D110" s="375">
        <v>0</v>
      </c>
      <c r="E110" s="376">
        <v>0</v>
      </c>
      <c r="F110" s="377">
        <v>0</v>
      </c>
      <c r="G110" s="367">
        <v>0</v>
      </c>
      <c r="H110" s="378">
        <v>0</v>
      </c>
      <c r="I110" s="380">
        <v>0</v>
      </c>
      <c r="J110" s="378">
        <v>0</v>
      </c>
      <c r="K110" s="379">
        <v>0</v>
      </c>
    </row>
    <row r="111" spans="1:11" s="151" customFormat="1" x14ac:dyDescent="0.3">
      <c r="A111" s="373" t="s">
        <v>314</v>
      </c>
      <c r="B111" s="374">
        <v>0</v>
      </c>
      <c r="C111" s="375">
        <v>0</v>
      </c>
      <c r="D111" s="375">
        <v>0</v>
      </c>
      <c r="E111" s="376">
        <v>0</v>
      </c>
      <c r="F111" s="377">
        <v>0</v>
      </c>
      <c r="G111" s="367">
        <v>0</v>
      </c>
      <c r="H111" s="378">
        <v>0</v>
      </c>
      <c r="I111" s="380">
        <v>0</v>
      </c>
      <c r="J111" s="378">
        <v>0</v>
      </c>
      <c r="K111" s="379">
        <v>0</v>
      </c>
    </row>
    <row r="112" spans="1:11" s="151" customFormat="1" x14ac:dyDescent="0.3">
      <c r="A112" s="373" t="s">
        <v>351</v>
      </c>
      <c r="B112" s="374">
        <v>0</v>
      </c>
      <c r="C112" s="375">
        <v>0</v>
      </c>
      <c r="D112" s="375">
        <v>0</v>
      </c>
      <c r="E112" s="376">
        <v>0</v>
      </c>
      <c r="F112" s="377">
        <v>0</v>
      </c>
      <c r="G112" s="367">
        <v>0</v>
      </c>
      <c r="H112" s="378">
        <v>0</v>
      </c>
      <c r="I112" s="380">
        <v>0</v>
      </c>
      <c r="J112" s="378">
        <v>0</v>
      </c>
      <c r="K112" s="379">
        <v>0</v>
      </c>
    </row>
    <row r="113" spans="1:11" s="151" customFormat="1" x14ac:dyDescent="0.3">
      <c r="A113" s="373" t="s">
        <v>242</v>
      </c>
      <c r="B113" s="374">
        <v>0</v>
      </c>
      <c r="C113" s="375">
        <v>0</v>
      </c>
      <c r="D113" s="375">
        <v>0</v>
      </c>
      <c r="E113" s="376">
        <v>0</v>
      </c>
      <c r="F113" s="377">
        <v>0</v>
      </c>
      <c r="G113" s="367">
        <v>0</v>
      </c>
      <c r="H113" s="378">
        <v>0</v>
      </c>
      <c r="I113" s="380">
        <v>0</v>
      </c>
      <c r="J113" s="378">
        <v>0</v>
      </c>
      <c r="K113" s="379">
        <v>0</v>
      </c>
    </row>
    <row r="114" spans="1:11" s="151" customFormat="1" x14ac:dyDescent="0.3">
      <c r="A114" s="373" t="s">
        <v>243</v>
      </c>
      <c r="B114" s="374">
        <v>0</v>
      </c>
      <c r="C114" s="375">
        <v>0</v>
      </c>
      <c r="D114" s="375">
        <v>0</v>
      </c>
      <c r="E114" s="376">
        <v>0</v>
      </c>
      <c r="F114" s="377">
        <v>0</v>
      </c>
      <c r="G114" s="367">
        <v>0</v>
      </c>
      <c r="H114" s="378">
        <v>0</v>
      </c>
      <c r="I114" s="380">
        <v>0</v>
      </c>
      <c r="J114" s="378">
        <v>0</v>
      </c>
      <c r="K114" s="379">
        <v>0</v>
      </c>
    </row>
    <row r="115" spans="1:11" s="151" customFormat="1" x14ac:dyDescent="0.3">
      <c r="A115" s="373" t="s">
        <v>244</v>
      </c>
      <c r="B115" s="374">
        <v>4</v>
      </c>
      <c r="C115" s="375">
        <v>0</v>
      </c>
      <c r="D115" s="375">
        <v>0</v>
      </c>
      <c r="E115" s="376">
        <v>0</v>
      </c>
      <c r="F115" s="377">
        <v>5</v>
      </c>
      <c r="G115" s="367">
        <v>1</v>
      </c>
      <c r="H115" s="378">
        <v>0</v>
      </c>
      <c r="I115" s="380">
        <v>0</v>
      </c>
      <c r="J115" s="378">
        <v>0</v>
      </c>
      <c r="K115" s="379">
        <v>11</v>
      </c>
    </row>
    <row r="116" spans="1:11" s="151" customFormat="1" x14ac:dyDescent="0.3">
      <c r="A116" s="373" t="s">
        <v>245</v>
      </c>
      <c r="B116" s="374">
        <v>0</v>
      </c>
      <c r="C116" s="375">
        <v>0</v>
      </c>
      <c r="D116" s="375">
        <v>0</v>
      </c>
      <c r="E116" s="376">
        <v>0</v>
      </c>
      <c r="F116" s="377">
        <v>0</v>
      </c>
      <c r="G116" s="367">
        <v>0</v>
      </c>
      <c r="H116" s="378">
        <v>0</v>
      </c>
      <c r="I116" s="380">
        <v>0</v>
      </c>
      <c r="J116" s="378">
        <v>0</v>
      </c>
      <c r="K116" s="379">
        <v>0</v>
      </c>
    </row>
    <row r="117" spans="1:11" s="151" customFormat="1" x14ac:dyDescent="0.3">
      <c r="A117" s="373" t="s">
        <v>246</v>
      </c>
      <c r="B117" s="374">
        <v>0</v>
      </c>
      <c r="C117" s="375">
        <v>0</v>
      </c>
      <c r="D117" s="375">
        <v>0</v>
      </c>
      <c r="E117" s="376">
        <v>0</v>
      </c>
      <c r="F117" s="377">
        <v>0</v>
      </c>
      <c r="G117" s="367">
        <v>0</v>
      </c>
      <c r="H117" s="378">
        <v>0</v>
      </c>
      <c r="I117" s="380">
        <v>0</v>
      </c>
      <c r="J117" s="378">
        <v>0</v>
      </c>
      <c r="K117" s="379">
        <v>0</v>
      </c>
    </row>
    <row r="118" spans="1:11" s="151" customFormat="1" x14ac:dyDescent="0.3">
      <c r="A118" s="373" t="s">
        <v>247</v>
      </c>
      <c r="B118" s="374">
        <v>0</v>
      </c>
      <c r="C118" s="375">
        <v>0</v>
      </c>
      <c r="D118" s="375">
        <v>0</v>
      </c>
      <c r="E118" s="376">
        <v>0</v>
      </c>
      <c r="F118" s="377">
        <v>0</v>
      </c>
      <c r="G118" s="367">
        <v>0</v>
      </c>
      <c r="H118" s="378">
        <v>0</v>
      </c>
      <c r="I118" s="380">
        <v>0</v>
      </c>
      <c r="J118" s="378">
        <v>0</v>
      </c>
      <c r="K118" s="379">
        <v>0</v>
      </c>
    </row>
    <row r="119" spans="1:11" s="151" customFormat="1" x14ac:dyDescent="0.3">
      <c r="A119" s="373" t="s">
        <v>248</v>
      </c>
      <c r="B119" s="374">
        <v>0</v>
      </c>
      <c r="C119" s="375">
        <v>0</v>
      </c>
      <c r="D119" s="375">
        <v>0</v>
      </c>
      <c r="E119" s="376">
        <v>0</v>
      </c>
      <c r="F119" s="377">
        <v>0</v>
      </c>
      <c r="G119" s="367">
        <v>0</v>
      </c>
      <c r="H119" s="378">
        <v>0</v>
      </c>
      <c r="I119" s="380">
        <v>0</v>
      </c>
      <c r="J119" s="378">
        <v>0</v>
      </c>
      <c r="K119" s="379">
        <v>0</v>
      </c>
    </row>
    <row r="120" spans="1:11" s="151" customFormat="1" x14ac:dyDescent="0.3">
      <c r="A120" s="373" t="s">
        <v>249</v>
      </c>
      <c r="B120" s="374">
        <v>0</v>
      </c>
      <c r="C120" s="375">
        <v>0</v>
      </c>
      <c r="D120" s="375">
        <v>0</v>
      </c>
      <c r="E120" s="376">
        <v>0</v>
      </c>
      <c r="F120" s="377">
        <v>0</v>
      </c>
      <c r="G120" s="367">
        <v>0</v>
      </c>
      <c r="H120" s="378">
        <v>0</v>
      </c>
      <c r="I120" s="380">
        <v>0</v>
      </c>
      <c r="J120" s="378">
        <v>0</v>
      </c>
      <c r="K120" s="379">
        <v>0</v>
      </c>
    </row>
    <row r="121" spans="1:11" s="151" customFormat="1" x14ac:dyDescent="0.3">
      <c r="A121" s="373" t="s">
        <v>250</v>
      </c>
      <c r="B121" s="374">
        <v>0</v>
      </c>
      <c r="C121" s="375">
        <v>0</v>
      </c>
      <c r="D121" s="375">
        <v>0</v>
      </c>
      <c r="E121" s="376">
        <v>0</v>
      </c>
      <c r="F121" s="377">
        <v>0</v>
      </c>
      <c r="G121" s="367">
        <v>0</v>
      </c>
      <c r="H121" s="378">
        <v>0</v>
      </c>
      <c r="I121" s="380">
        <v>0</v>
      </c>
      <c r="J121" s="378">
        <v>0</v>
      </c>
      <c r="K121" s="379">
        <v>0</v>
      </c>
    </row>
    <row r="122" spans="1:11" s="151" customFormat="1" x14ac:dyDescent="0.3">
      <c r="A122" s="373" t="s">
        <v>251</v>
      </c>
      <c r="B122" s="374">
        <v>0</v>
      </c>
      <c r="C122" s="375">
        <v>0</v>
      </c>
      <c r="D122" s="375">
        <v>0</v>
      </c>
      <c r="E122" s="376">
        <v>0</v>
      </c>
      <c r="F122" s="377">
        <v>0</v>
      </c>
      <c r="G122" s="367">
        <v>0</v>
      </c>
      <c r="H122" s="378">
        <v>0</v>
      </c>
      <c r="I122" s="380">
        <v>0</v>
      </c>
      <c r="J122" s="378">
        <v>0</v>
      </c>
      <c r="K122" s="379">
        <v>0</v>
      </c>
    </row>
    <row r="123" spans="1:11" s="151" customFormat="1" x14ac:dyDescent="0.3">
      <c r="A123" s="373" t="s">
        <v>252</v>
      </c>
      <c r="B123" s="374">
        <v>5</v>
      </c>
      <c r="C123" s="375">
        <v>0</v>
      </c>
      <c r="D123" s="375">
        <v>0</v>
      </c>
      <c r="E123" s="376">
        <v>0</v>
      </c>
      <c r="F123" s="377">
        <v>4</v>
      </c>
      <c r="G123" s="367">
        <v>0</v>
      </c>
      <c r="H123" s="378">
        <v>0</v>
      </c>
      <c r="I123" s="380">
        <v>0</v>
      </c>
      <c r="J123" s="378">
        <v>0</v>
      </c>
      <c r="K123" s="379">
        <v>9</v>
      </c>
    </row>
    <row r="124" spans="1:11" s="151" customFormat="1" x14ac:dyDescent="0.3">
      <c r="A124" s="373" t="s">
        <v>253</v>
      </c>
      <c r="B124" s="374">
        <v>3</v>
      </c>
      <c r="C124" s="375">
        <v>0</v>
      </c>
      <c r="D124" s="375">
        <v>0</v>
      </c>
      <c r="E124" s="376">
        <v>0</v>
      </c>
      <c r="F124" s="377">
        <v>0</v>
      </c>
      <c r="G124" s="367">
        <v>0</v>
      </c>
      <c r="H124" s="378">
        <v>1</v>
      </c>
      <c r="I124" s="380">
        <v>0</v>
      </c>
      <c r="J124" s="378">
        <v>0</v>
      </c>
      <c r="K124" s="379">
        <v>4</v>
      </c>
    </row>
    <row r="125" spans="1:11" s="151" customFormat="1" x14ac:dyDescent="0.3">
      <c r="A125" s="373" t="s">
        <v>254</v>
      </c>
      <c r="B125" s="374">
        <v>0</v>
      </c>
      <c r="C125" s="375">
        <v>0</v>
      </c>
      <c r="D125" s="375">
        <v>0</v>
      </c>
      <c r="E125" s="376">
        <v>0</v>
      </c>
      <c r="F125" s="377">
        <v>0</v>
      </c>
      <c r="G125" s="367">
        <v>0</v>
      </c>
      <c r="H125" s="378">
        <v>0</v>
      </c>
      <c r="I125" s="380">
        <v>0</v>
      </c>
      <c r="J125" s="378">
        <v>0</v>
      </c>
      <c r="K125" s="379">
        <v>0</v>
      </c>
    </row>
    <row r="126" spans="1:11" s="151" customFormat="1" x14ac:dyDescent="0.3">
      <c r="A126" s="373" t="s">
        <v>256</v>
      </c>
      <c r="B126" s="374">
        <v>0</v>
      </c>
      <c r="C126" s="375">
        <v>0</v>
      </c>
      <c r="D126" s="375">
        <v>0</v>
      </c>
      <c r="E126" s="376">
        <v>0</v>
      </c>
      <c r="F126" s="377">
        <v>0</v>
      </c>
      <c r="G126" s="367">
        <v>0</v>
      </c>
      <c r="H126" s="378">
        <v>0</v>
      </c>
      <c r="I126" s="380">
        <v>0</v>
      </c>
      <c r="J126" s="378">
        <v>0</v>
      </c>
      <c r="K126" s="379">
        <v>0</v>
      </c>
    </row>
    <row r="127" spans="1:11" s="151" customFormat="1" x14ac:dyDescent="0.3">
      <c r="A127" s="373" t="s">
        <v>257</v>
      </c>
      <c r="B127" s="374">
        <v>2</v>
      </c>
      <c r="C127" s="375">
        <v>0</v>
      </c>
      <c r="D127" s="375">
        <v>0</v>
      </c>
      <c r="E127" s="376">
        <v>0</v>
      </c>
      <c r="F127" s="377">
        <v>0</v>
      </c>
      <c r="G127" s="367">
        <v>1</v>
      </c>
      <c r="H127" s="378">
        <v>2</v>
      </c>
      <c r="I127" s="380">
        <v>0</v>
      </c>
      <c r="J127" s="378">
        <v>0</v>
      </c>
      <c r="K127" s="379">
        <v>5</v>
      </c>
    </row>
    <row r="128" spans="1:11" s="151" customFormat="1" x14ac:dyDescent="0.3">
      <c r="A128" s="373" t="s">
        <v>258</v>
      </c>
      <c r="B128" s="374">
        <v>0</v>
      </c>
      <c r="C128" s="375">
        <v>0</v>
      </c>
      <c r="D128" s="375">
        <v>0</v>
      </c>
      <c r="E128" s="376">
        <v>0</v>
      </c>
      <c r="F128" s="377">
        <v>6</v>
      </c>
      <c r="G128" s="367">
        <v>4</v>
      </c>
      <c r="H128" s="378">
        <v>3</v>
      </c>
      <c r="I128" s="380">
        <v>2</v>
      </c>
      <c r="J128" s="378">
        <v>0</v>
      </c>
      <c r="K128" s="379">
        <v>18</v>
      </c>
    </row>
    <row r="129" spans="1:11" s="151" customFormat="1" x14ac:dyDescent="0.3">
      <c r="A129" s="373" t="s">
        <v>259</v>
      </c>
      <c r="B129" s="374">
        <v>0</v>
      </c>
      <c r="C129" s="375">
        <v>0</v>
      </c>
      <c r="D129" s="375">
        <v>0</v>
      </c>
      <c r="E129" s="376">
        <v>0</v>
      </c>
      <c r="F129" s="377">
        <v>0</v>
      </c>
      <c r="G129" s="367">
        <v>0</v>
      </c>
      <c r="H129" s="378">
        <v>0</v>
      </c>
      <c r="I129" s="380">
        <v>0</v>
      </c>
      <c r="J129" s="378">
        <v>0</v>
      </c>
      <c r="K129" s="379">
        <v>0</v>
      </c>
    </row>
    <row r="130" spans="1:11" s="151" customFormat="1" x14ac:dyDescent="0.3">
      <c r="A130" s="373" t="s">
        <v>260</v>
      </c>
      <c r="B130" s="374">
        <v>0</v>
      </c>
      <c r="C130" s="375">
        <v>0</v>
      </c>
      <c r="D130" s="375">
        <v>0</v>
      </c>
      <c r="E130" s="376">
        <v>0</v>
      </c>
      <c r="F130" s="377">
        <v>0</v>
      </c>
      <c r="G130" s="367">
        <v>0</v>
      </c>
      <c r="H130" s="378">
        <v>0</v>
      </c>
      <c r="I130" s="380">
        <v>0</v>
      </c>
      <c r="J130" s="378">
        <v>0</v>
      </c>
      <c r="K130" s="379">
        <v>0</v>
      </c>
    </row>
    <row r="131" spans="1:11" s="151" customFormat="1" x14ac:dyDescent="0.3">
      <c r="A131" s="373" t="s">
        <v>262</v>
      </c>
      <c r="B131" s="374">
        <v>0</v>
      </c>
      <c r="C131" s="375">
        <v>0</v>
      </c>
      <c r="D131" s="375">
        <v>0</v>
      </c>
      <c r="E131" s="376">
        <v>0</v>
      </c>
      <c r="F131" s="377">
        <v>0</v>
      </c>
      <c r="G131" s="367">
        <v>1</v>
      </c>
      <c r="H131" s="378">
        <v>0</v>
      </c>
      <c r="I131" s="380">
        <v>1</v>
      </c>
      <c r="J131" s="378">
        <v>0</v>
      </c>
      <c r="K131" s="379">
        <v>2</v>
      </c>
    </row>
    <row r="132" spans="1:11" s="151" customFormat="1" x14ac:dyDescent="0.3">
      <c r="A132" s="373" t="s">
        <v>264</v>
      </c>
      <c r="B132" s="374">
        <v>0</v>
      </c>
      <c r="C132" s="375">
        <v>0</v>
      </c>
      <c r="D132" s="375">
        <v>0</v>
      </c>
      <c r="E132" s="376">
        <v>0</v>
      </c>
      <c r="F132" s="377">
        <v>0</v>
      </c>
      <c r="G132" s="367">
        <v>0</v>
      </c>
      <c r="H132" s="378">
        <v>0</v>
      </c>
      <c r="I132" s="380">
        <v>0</v>
      </c>
      <c r="J132" s="378">
        <v>0</v>
      </c>
      <c r="K132" s="379">
        <v>0</v>
      </c>
    </row>
    <row r="133" spans="1:11" s="151" customFormat="1" x14ac:dyDescent="0.3">
      <c r="A133" s="373" t="s">
        <v>488</v>
      </c>
      <c r="B133" s="374">
        <v>0</v>
      </c>
      <c r="C133" s="375">
        <v>0</v>
      </c>
      <c r="D133" s="375">
        <v>0</v>
      </c>
      <c r="E133" s="376">
        <v>0</v>
      </c>
      <c r="F133" s="377">
        <v>0</v>
      </c>
      <c r="G133" s="367">
        <v>0</v>
      </c>
      <c r="H133" s="378">
        <v>0</v>
      </c>
      <c r="I133" s="380">
        <v>0</v>
      </c>
      <c r="J133" s="378">
        <v>0</v>
      </c>
      <c r="K133" s="379">
        <v>0</v>
      </c>
    </row>
    <row r="134" spans="1:11" s="151" customFormat="1" x14ac:dyDescent="0.3">
      <c r="A134" s="373" t="s">
        <v>266</v>
      </c>
      <c r="B134" s="374">
        <v>0</v>
      </c>
      <c r="C134" s="375">
        <v>0</v>
      </c>
      <c r="D134" s="375">
        <v>0</v>
      </c>
      <c r="E134" s="376">
        <v>0</v>
      </c>
      <c r="F134" s="377">
        <v>0</v>
      </c>
      <c r="G134" s="367">
        <v>0</v>
      </c>
      <c r="H134" s="378">
        <v>0</v>
      </c>
      <c r="I134" s="380">
        <v>0</v>
      </c>
      <c r="J134" s="378">
        <v>0</v>
      </c>
      <c r="K134" s="379">
        <v>0</v>
      </c>
    </row>
    <row r="135" spans="1:11" s="151" customFormat="1" x14ac:dyDescent="0.3">
      <c r="A135" s="373" t="s">
        <v>267</v>
      </c>
      <c r="B135" s="374">
        <v>0</v>
      </c>
      <c r="C135" s="375">
        <v>0</v>
      </c>
      <c r="D135" s="375">
        <v>0</v>
      </c>
      <c r="E135" s="376">
        <v>0</v>
      </c>
      <c r="F135" s="377">
        <v>0</v>
      </c>
      <c r="G135" s="367">
        <v>0</v>
      </c>
      <c r="H135" s="378">
        <v>0</v>
      </c>
      <c r="I135" s="380">
        <v>0</v>
      </c>
      <c r="J135" s="378">
        <v>0</v>
      </c>
      <c r="K135" s="379">
        <v>0</v>
      </c>
    </row>
    <row r="136" spans="1:11" s="151" customFormat="1" x14ac:dyDescent="0.3">
      <c r="A136" s="373" t="s">
        <v>268</v>
      </c>
      <c r="B136" s="374">
        <v>0</v>
      </c>
      <c r="C136" s="375">
        <v>0</v>
      </c>
      <c r="D136" s="375">
        <v>0</v>
      </c>
      <c r="E136" s="376">
        <v>0</v>
      </c>
      <c r="F136" s="377">
        <v>0</v>
      </c>
      <c r="G136" s="367">
        <v>0</v>
      </c>
      <c r="H136" s="378">
        <v>0</v>
      </c>
      <c r="I136" s="380">
        <v>0</v>
      </c>
      <c r="J136" s="378">
        <v>0</v>
      </c>
      <c r="K136" s="379">
        <v>0</v>
      </c>
    </row>
    <row r="137" spans="1:11" s="151" customFormat="1" x14ac:dyDescent="0.3">
      <c r="A137" s="373" t="s">
        <v>159</v>
      </c>
      <c r="B137" s="374">
        <v>0</v>
      </c>
      <c r="C137" s="375">
        <v>0</v>
      </c>
      <c r="D137" s="375">
        <v>0</v>
      </c>
      <c r="E137" s="376">
        <v>0</v>
      </c>
      <c r="F137" s="377">
        <v>5</v>
      </c>
      <c r="G137" s="367">
        <v>0</v>
      </c>
      <c r="H137" s="378">
        <v>0</v>
      </c>
      <c r="I137" s="380">
        <v>0</v>
      </c>
      <c r="J137" s="378">
        <v>0</v>
      </c>
      <c r="K137" s="379">
        <v>5</v>
      </c>
    </row>
    <row r="138" spans="1:11" s="151" customFormat="1" x14ac:dyDescent="0.3">
      <c r="A138" s="373" t="s">
        <v>271</v>
      </c>
      <c r="B138" s="374">
        <v>0</v>
      </c>
      <c r="C138" s="375">
        <v>0</v>
      </c>
      <c r="D138" s="375">
        <v>0</v>
      </c>
      <c r="E138" s="376">
        <v>0</v>
      </c>
      <c r="F138" s="377">
        <v>0</v>
      </c>
      <c r="G138" s="367">
        <v>0</v>
      </c>
      <c r="H138" s="378">
        <v>0</v>
      </c>
      <c r="I138" s="380">
        <v>0</v>
      </c>
      <c r="J138" s="378">
        <v>0</v>
      </c>
      <c r="K138" s="379">
        <v>0</v>
      </c>
    </row>
    <row r="139" spans="1:11" s="151" customFormat="1" x14ac:dyDescent="0.3">
      <c r="A139" s="373" t="s">
        <v>272</v>
      </c>
      <c r="B139" s="374">
        <v>0</v>
      </c>
      <c r="C139" s="375">
        <v>0</v>
      </c>
      <c r="D139" s="375">
        <v>0</v>
      </c>
      <c r="E139" s="376">
        <v>0</v>
      </c>
      <c r="F139" s="377">
        <v>0</v>
      </c>
      <c r="G139" s="367">
        <v>0</v>
      </c>
      <c r="H139" s="378">
        <v>0</v>
      </c>
      <c r="I139" s="380">
        <v>0</v>
      </c>
      <c r="J139" s="378">
        <v>0</v>
      </c>
      <c r="K139" s="379">
        <v>0</v>
      </c>
    </row>
    <row r="140" spans="1:11" s="151" customFormat="1" x14ac:dyDescent="0.3">
      <c r="A140" s="373" t="s">
        <v>273</v>
      </c>
      <c r="B140" s="374">
        <v>0</v>
      </c>
      <c r="C140" s="375">
        <v>0</v>
      </c>
      <c r="D140" s="375">
        <v>0</v>
      </c>
      <c r="E140" s="376">
        <v>0</v>
      </c>
      <c r="F140" s="377">
        <v>0</v>
      </c>
      <c r="G140" s="367">
        <v>0</v>
      </c>
      <c r="H140" s="378">
        <v>0</v>
      </c>
      <c r="I140" s="380">
        <v>0</v>
      </c>
      <c r="J140" s="378">
        <v>0</v>
      </c>
      <c r="K140" s="379">
        <v>0</v>
      </c>
    </row>
    <row r="141" spans="1:11" s="151" customFormat="1" x14ac:dyDescent="0.3">
      <c r="A141" s="373" t="s">
        <v>274</v>
      </c>
      <c r="B141" s="374">
        <v>0</v>
      </c>
      <c r="C141" s="375">
        <v>0</v>
      </c>
      <c r="D141" s="375">
        <v>0</v>
      </c>
      <c r="E141" s="376">
        <v>0</v>
      </c>
      <c r="F141" s="377">
        <v>0</v>
      </c>
      <c r="G141" s="367">
        <v>0</v>
      </c>
      <c r="H141" s="378">
        <v>0</v>
      </c>
      <c r="I141" s="380">
        <v>0</v>
      </c>
      <c r="J141" s="378">
        <v>0</v>
      </c>
      <c r="K141" s="379">
        <v>0</v>
      </c>
    </row>
    <row r="142" spans="1:11" s="151" customFormat="1" x14ac:dyDescent="0.3">
      <c r="A142" s="373" t="s">
        <v>275</v>
      </c>
      <c r="B142" s="374">
        <v>0</v>
      </c>
      <c r="C142" s="375">
        <v>0</v>
      </c>
      <c r="D142" s="375">
        <v>0</v>
      </c>
      <c r="E142" s="376">
        <v>0</v>
      </c>
      <c r="F142" s="377">
        <v>0</v>
      </c>
      <c r="G142" s="367">
        <v>0</v>
      </c>
      <c r="H142" s="378">
        <v>0</v>
      </c>
      <c r="I142" s="380">
        <v>0</v>
      </c>
      <c r="J142" s="378">
        <v>0</v>
      </c>
      <c r="K142" s="379">
        <v>0</v>
      </c>
    </row>
    <row r="143" spans="1:11" s="151" customFormat="1" x14ac:dyDescent="0.3">
      <c r="A143" s="373" t="s">
        <v>277</v>
      </c>
      <c r="B143" s="374">
        <v>3</v>
      </c>
      <c r="C143" s="375">
        <v>0</v>
      </c>
      <c r="D143" s="375">
        <v>0</v>
      </c>
      <c r="E143" s="376">
        <v>0</v>
      </c>
      <c r="F143" s="377">
        <v>7</v>
      </c>
      <c r="G143" s="367">
        <v>2</v>
      </c>
      <c r="H143" s="378">
        <v>1</v>
      </c>
      <c r="I143" s="380">
        <v>0</v>
      </c>
      <c r="J143" s="378">
        <v>0</v>
      </c>
      <c r="K143" s="379">
        <v>13</v>
      </c>
    </row>
    <row r="144" spans="1:11" s="151" customFormat="1" x14ac:dyDescent="0.3">
      <c r="A144" s="373" t="s">
        <v>280</v>
      </c>
      <c r="B144" s="374">
        <v>0</v>
      </c>
      <c r="C144" s="375">
        <v>0</v>
      </c>
      <c r="D144" s="375">
        <v>0</v>
      </c>
      <c r="E144" s="376">
        <v>0</v>
      </c>
      <c r="F144" s="377">
        <v>0</v>
      </c>
      <c r="G144" s="367">
        <v>0</v>
      </c>
      <c r="H144" s="378">
        <v>0</v>
      </c>
      <c r="I144" s="380">
        <v>0</v>
      </c>
      <c r="J144" s="378">
        <v>0</v>
      </c>
      <c r="K144" s="379">
        <v>0</v>
      </c>
    </row>
    <row r="145" spans="1:13" s="151" customFormat="1" x14ac:dyDescent="0.3">
      <c r="A145" s="373" t="s">
        <v>295</v>
      </c>
      <c r="B145" s="374">
        <v>0</v>
      </c>
      <c r="C145" s="375">
        <v>0</v>
      </c>
      <c r="D145" s="375">
        <v>0</v>
      </c>
      <c r="E145" s="376">
        <v>0</v>
      </c>
      <c r="F145" s="377">
        <v>0</v>
      </c>
      <c r="G145" s="367">
        <v>0</v>
      </c>
      <c r="H145" s="378">
        <v>0</v>
      </c>
      <c r="I145" s="380">
        <v>0</v>
      </c>
      <c r="J145" s="378">
        <v>0</v>
      </c>
      <c r="K145" s="379">
        <v>0</v>
      </c>
    </row>
    <row r="146" spans="1:13" s="151" customFormat="1" x14ac:dyDescent="0.3">
      <c r="A146" s="373" t="s">
        <v>312</v>
      </c>
      <c r="B146" s="374">
        <v>0</v>
      </c>
      <c r="C146" s="375">
        <v>0</v>
      </c>
      <c r="D146" s="375">
        <v>0</v>
      </c>
      <c r="E146" s="376">
        <v>0</v>
      </c>
      <c r="F146" s="377">
        <v>0</v>
      </c>
      <c r="G146" s="367">
        <v>0</v>
      </c>
      <c r="H146" s="378">
        <v>0</v>
      </c>
      <c r="I146" s="380">
        <v>0</v>
      </c>
      <c r="J146" s="378">
        <v>0</v>
      </c>
      <c r="K146" s="379">
        <v>0</v>
      </c>
    </row>
    <row r="147" spans="1:13" s="151" customFormat="1" x14ac:dyDescent="0.3">
      <c r="A147" s="373" t="s">
        <v>282</v>
      </c>
      <c r="B147" s="374">
        <v>0</v>
      </c>
      <c r="C147" s="375">
        <v>0</v>
      </c>
      <c r="D147" s="375">
        <v>0</v>
      </c>
      <c r="E147" s="376">
        <v>0</v>
      </c>
      <c r="F147" s="377">
        <v>2</v>
      </c>
      <c r="G147" s="367">
        <v>0</v>
      </c>
      <c r="H147" s="378">
        <v>0</v>
      </c>
      <c r="I147" s="380">
        <v>0</v>
      </c>
      <c r="J147" s="378">
        <v>0</v>
      </c>
      <c r="K147" s="379">
        <v>2</v>
      </c>
    </row>
    <row r="148" spans="1:13" s="151" customFormat="1" x14ac:dyDescent="0.3">
      <c r="A148" s="373" t="s">
        <v>281</v>
      </c>
      <c r="B148" s="374">
        <v>0</v>
      </c>
      <c r="C148" s="375">
        <v>0</v>
      </c>
      <c r="D148" s="375">
        <v>0</v>
      </c>
      <c r="E148" s="376">
        <v>0</v>
      </c>
      <c r="F148" s="377">
        <v>0</v>
      </c>
      <c r="G148" s="367">
        <v>0</v>
      </c>
      <c r="H148" s="378">
        <v>0</v>
      </c>
      <c r="I148" s="380">
        <v>0</v>
      </c>
      <c r="J148" s="378">
        <v>0</v>
      </c>
      <c r="K148" s="379">
        <v>0</v>
      </c>
    </row>
    <row r="149" spans="1:13" s="151" customFormat="1" x14ac:dyDescent="0.3">
      <c r="A149" s="373" t="s">
        <v>283</v>
      </c>
      <c r="B149" s="374">
        <v>0</v>
      </c>
      <c r="C149" s="375">
        <v>0</v>
      </c>
      <c r="D149" s="375">
        <v>0</v>
      </c>
      <c r="E149" s="376">
        <v>0</v>
      </c>
      <c r="F149" s="377">
        <v>0</v>
      </c>
      <c r="G149" s="367">
        <v>0</v>
      </c>
      <c r="H149" s="378">
        <v>0</v>
      </c>
      <c r="I149" s="380">
        <v>0</v>
      </c>
      <c r="J149" s="378">
        <v>0</v>
      </c>
      <c r="K149" s="379">
        <v>0</v>
      </c>
    </row>
    <row r="150" spans="1:13" s="151" customFormat="1" x14ac:dyDescent="0.3">
      <c r="A150" s="373" t="s">
        <v>284</v>
      </c>
      <c r="B150" s="374">
        <v>0</v>
      </c>
      <c r="C150" s="375">
        <v>0</v>
      </c>
      <c r="D150" s="375">
        <v>0</v>
      </c>
      <c r="E150" s="376">
        <v>0</v>
      </c>
      <c r="F150" s="377">
        <v>0</v>
      </c>
      <c r="G150" s="367">
        <v>0</v>
      </c>
      <c r="H150" s="378">
        <v>0</v>
      </c>
      <c r="I150" s="380">
        <v>0</v>
      </c>
      <c r="J150" s="378">
        <v>0</v>
      </c>
      <c r="K150" s="379">
        <v>0</v>
      </c>
    </row>
    <row r="151" spans="1:13" s="151" customFormat="1" x14ac:dyDescent="0.3">
      <c r="A151" s="373" t="s">
        <v>588</v>
      </c>
      <c r="B151" s="374">
        <v>0</v>
      </c>
      <c r="C151" s="375">
        <v>0</v>
      </c>
      <c r="D151" s="375">
        <v>0</v>
      </c>
      <c r="E151" s="376">
        <v>0</v>
      </c>
      <c r="F151" s="377">
        <v>0</v>
      </c>
      <c r="G151" s="367">
        <v>0</v>
      </c>
      <c r="H151" s="378">
        <v>0</v>
      </c>
      <c r="I151" s="380">
        <v>0</v>
      </c>
      <c r="J151" s="378">
        <v>0</v>
      </c>
      <c r="K151" s="379">
        <v>0</v>
      </c>
    </row>
    <row r="152" spans="1:13" s="151" customFormat="1" x14ac:dyDescent="0.3">
      <c r="A152" s="373" t="s">
        <v>285</v>
      </c>
      <c r="B152" s="374">
        <v>4</v>
      </c>
      <c r="C152" s="375">
        <v>0</v>
      </c>
      <c r="D152" s="375">
        <v>0</v>
      </c>
      <c r="E152" s="376">
        <v>0</v>
      </c>
      <c r="F152" s="377">
        <v>10</v>
      </c>
      <c r="G152" s="367">
        <v>2</v>
      </c>
      <c r="H152" s="378">
        <v>0</v>
      </c>
      <c r="I152" s="380">
        <v>0</v>
      </c>
      <c r="J152" s="378">
        <v>0</v>
      </c>
      <c r="K152" s="379">
        <v>16</v>
      </c>
    </row>
    <row r="153" spans="1:13" s="151" customFormat="1" x14ac:dyDescent="0.3">
      <c r="A153" s="373" t="s">
        <v>287</v>
      </c>
      <c r="B153" s="374">
        <v>13</v>
      </c>
      <c r="C153" s="375">
        <v>0</v>
      </c>
      <c r="D153" s="375">
        <v>0</v>
      </c>
      <c r="E153" s="376">
        <v>0</v>
      </c>
      <c r="F153" s="377">
        <v>2</v>
      </c>
      <c r="G153" s="367">
        <v>0</v>
      </c>
      <c r="H153" s="378">
        <v>0</v>
      </c>
      <c r="I153" s="380">
        <v>1</v>
      </c>
      <c r="J153" s="378">
        <v>0</v>
      </c>
      <c r="K153" s="379">
        <v>16</v>
      </c>
    </row>
    <row r="154" spans="1:13" s="151" customFormat="1" x14ac:dyDescent="0.3">
      <c r="A154" s="373" t="s">
        <v>288</v>
      </c>
      <c r="B154" s="374">
        <v>0</v>
      </c>
      <c r="C154" s="375">
        <v>0</v>
      </c>
      <c r="D154" s="375">
        <v>0</v>
      </c>
      <c r="E154" s="376">
        <v>0</v>
      </c>
      <c r="F154" s="377">
        <v>0</v>
      </c>
      <c r="G154" s="367">
        <v>0</v>
      </c>
      <c r="H154" s="378">
        <v>0</v>
      </c>
      <c r="I154" s="380">
        <v>0</v>
      </c>
      <c r="J154" s="378">
        <v>0</v>
      </c>
      <c r="K154" s="379">
        <v>0</v>
      </c>
    </row>
    <row r="155" spans="1:13" s="151" customFormat="1" x14ac:dyDescent="0.3">
      <c r="A155" s="373" t="s">
        <v>289</v>
      </c>
      <c r="B155" s="374">
        <v>0</v>
      </c>
      <c r="C155" s="375">
        <v>0</v>
      </c>
      <c r="D155" s="375">
        <v>0</v>
      </c>
      <c r="E155" s="376">
        <v>0</v>
      </c>
      <c r="F155" s="377">
        <v>0</v>
      </c>
      <c r="G155" s="367">
        <v>0</v>
      </c>
      <c r="H155" s="378">
        <v>0</v>
      </c>
      <c r="I155" s="380">
        <v>0</v>
      </c>
      <c r="J155" s="378">
        <v>0</v>
      </c>
      <c r="K155" s="379">
        <v>0</v>
      </c>
      <c r="M155" s="65"/>
    </row>
    <row r="156" spans="1:13" s="151" customFormat="1" x14ac:dyDescent="0.3">
      <c r="A156" s="373" t="s">
        <v>263</v>
      </c>
      <c r="B156" s="374">
        <v>0</v>
      </c>
      <c r="C156" s="375">
        <v>0</v>
      </c>
      <c r="D156" s="375">
        <v>0</v>
      </c>
      <c r="E156" s="376">
        <v>0</v>
      </c>
      <c r="F156" s="377">
        <v>0</v>
      </c>
      <c r="G156" s="367">
        <v>0</v>
      </c>
      <c r="H156" s="378">
        <v>0</v>
      </c>
      <c r="I156" s="380">
        <v>0</v>
      </c>
      <c r="J156" s="378">
        <v>0</v>
      </c>
      <c r="K156" s="379">
        <v>0</v>
      </c>
    </row>
    <row r="157" spans="1:13" s="151" customFormat="1" x14ac:dyDescent="0.3">
      <c r="A157" s="373" t="s">
        <v>356</v>
      </c>
      <c r="B157" s="374">
        <v>0</v>
      </c>
      <c r="C157" s="375">
        <v>0</v>
      </c>
      <c r="D157" s="375">
        <v>0</v>
      </c>
      <c r="E157" s="376">
        <v>0</v>
      </c>
      <c r="F157" s="377">
        <v>0</v>
      </c>
      <c r="G157" s="367">
        <v>0</v>
      </c>
      <c r="H157" s="378">
        <v>0</v>
      </c>
      <c r="I157" s="380">
        <v>0</v>
      </c>
      <c r="J157" s="378">
        <v>0</v>
      </c>
      <c r="K157" s="379">
        <v>0</v>
      </c>
    </row>
    <row r="158" spans="1:13" s="151" customFormat="1" x14ac:dyDescent="0.3">
      <c r="A158" s="373" t="s">
        <v>291</v>
      </c>
      <c r="B158" s="374">
        <v>0</v>
      </c>
      <c r="C158" s="375">
        <v>0</v>
      </c>
      <c r="D158" s="375">
        <v>0</v>
      </c>
      <c r="E158" s="376">
        <v>0</v>
      </c>
      <c r="F158" s="377">
        <v>0</v>
      </c>
      <c r="G158" s="367">
        <v>0</v>
      </c>
      <c r="H158" s="378">
        <v>0</v>
      </c>
      <c r="I158" s="380">
        <v>0</v>
      </c>
      <c r="J158" s="378">
        <v>0</v>
      </c>
      <c r="K158" s="379">
        <v>0</v>
      </c>
    </row>
    <row r="159" spans="1:13" s="151" customFormat="1" x14ac:dyDescent="0.3">
      <c r="A159" s="381" t="s">
        <v>590</v>
      </c>
      <c r="B159" s="374">
        <v>0</v>
      </c>
      <c r="C159" s="375">
        <v>0</v>
      </c>
      <c r="D159" s="375">
        <v>0</v>
      </c>
      <c r="E159" s="376">
        <v>0</v>
      </c>
      <c r="F159" s="377">
        <v>0</v>
      </c>
      <c r="G159" s="367">
        <v>0</v>
      </c>
      <c r="H159" s="378">
        <v>0</v>
      </c>
      <c r="I159" s="380">
        <v>0</v>
      </c>
      <c r="J159" s="378">
        <v>0</v>
      </c>
      <c r="K159" s="379">
        <v>0</v>
      </c>
      <c r="M159" s="65"/>
    </row>
    <row r="160" spans="1:13" s="151" customFormat="1" x14ac:dyDescent="0.3">
      <c r="A160" s="373" t="s">
        <v>293</v>
      </c>
      <c r="B160" s="374">
        <v>0</v>
      </c>
      <c r="C160" s="375">
        <v>0</v>
      </c>
      <c r="D160" s="375">
        <v>0</v>
      </c>
      <c r="E160" s="376">
        <v>0</v>
      </c>
      <c r="F160" s="377">
        <v>0</v>
      </c>
      <c r="G160" s="367">
        <v>0</v>
      </c>
      <c r="H160" s="378">
        <v>0</v>
      </c>
      <c r="I160" s="380">
        <v>0</v>
      </c>
      <c r="J160" s="378">
        <v>0</v>
      </c>
      <c r="K160" s="379">
        <v>0</v>
      </c>
    </row>
    <row r="161" spans="1:11" s="151" customFormat="1" x14ac:dyDescent="0.3">
      <c r="A161" s="373" t="s">
        <v>294</v>
      </c>
      <c r="B161" s="374">
        <v>0</v>
      </c>
      <c r="C161" s="375">
        <v>0</v>
      </c>
      <c r="D161" s="375">
        <v>0</v>
      </c>
      <c r="E161" s="376">
        <v>0</v>
      </c>
      <c r="F161" s="377">
        <v>0</v>
      </c>
      <c r="G161" s="367">
        <v>0</v>
      </c>
      <c r="H161" s="378">
        <v>0</v>
      </c>
      <c r="I161" s="380">
        <v>0</v>
      </c>
      <c r="J161" s="378">
        <v>0</v>
      </c>
      <c r="K161" s="379">
        <v>0</v>
      </c>
    </row>
    <row r="162" spans="1:11" s="151" customFormat="1" x14ac:dyDescent="0.3">
      <c r="A162" s="373" t="s">
        <v>294</v>
      </c>
      <c r="B162" s="374">
        <v>0</v>
      </c>
      <c r="C162" s="375">
        <v>0</v>
      </c>
      <c r="D162" s="375">
        <v>0</v>
      </c>
      <c r="E162" s="376">
        <v>0</v>
      </c>
      <c r="F162" s="377">
        <v>0</v>
      </c>
      <c r="G162" s="367">
        <v>0</v>
      </c>
      <c r="H162" s="378">
        <v>0</v>
      </c>
      <c r="I162" s="380">
        <v>0</v>
      </c>
      <c r="J162" s="378">
        <v>0</v>
      </c>
      <c r="K162" s="379">
        <v>0</v>
      </c>
    </row>
    <row r="163" spans="1:11" s="151" customFormat="1" x14ac:dyDescent="0.3">
      <c r="A163" s="373" t="s">
        <v>296</v>
      </c>
      <c r="B163" s="374">
        <v>0</v>
      </c>
      <c r="C163" s="375">
        <v>0</v>
      </c>
      <c r="D163" s="375">
        <v>0</v>
      </c>
      <c r="E163" s="376">
        <v>0</v>
      </c>
      <c r="F163" s="377">
        <v>0</v>
      </c>
      <c r="G163" s="367">
        <v>0</v>
      </c>
      <c r="H163" s="378">
        <v>0</v>
      </c>
      <c r="I163" s="380">
        <v>0</v>
      </c>
      <c r="J163" s="378">
        <v>0</v>
      </c>
      <c r="K163" s="379">
        <v>0</v>
      </c>
    </row>
    <row r="164" spans="1:11" s="151" customFormat="1" x14ac:dyDescent="0.3">
      <c r="A164" s="373" t="s">
        <v>297</v>
      </c>
      <c r="B164" s="374">
        <v>2</v>
      </c>
      <c r="C164" s="375">
        <v>0</v>
      </c>
      <c r="D164" s="375">
        <v>0</v>
      </c>
      <c r="E164" s="376">
        <v>0</v>
      </c>
      <c r="F164" s="377">
        <v>5</v>
      </c>
      <c r="G164" s="367">
        <v>1</v>
      </c>
      <c r="H164" s="378">
        <v>0</v>
      </c>
      <c r="I164" s="380">
        <v>0</v>
      </c>
      <c r="J164" s="378">
        <v>0</v>
      </c>
      <c r="K164" s="379">
        <v>8</v>
      </c>
    </row>
    <row r="165" spans="1:11" s="151" customFormat="1" x14ac:dyDescent="0.3">
      <c r="A165" s="373" t="s">
        <v>298</v>
      </c>
      <c r="B165" s="374">
        <v>0</v>
      </c>
      <c r="C165" s="375">
        <v>0</v>
      </c>
      <c r="D165" s="375">
        <v>0</v>
      </c>
      <c r="E165" s="376">
        <v>0</v>
      </c>
      <c r="F165" s="377">
        <v>0</v>
      </c>
      <c r="G165" s="367">
        <v>0</v>
      </c>
      <c r="H165" s="378">
        <v>0</v>
      </c>
      <c r="I165" s="380">
        <v>0</v>
      </c>
      <c r="J165" s="378">
        <v>0</v>
      </c>
      <c r="K165" s="379">
        <v>0</v>
      </c>
    </row>
    <row r="166" spans="1:11" s="151" customFormat="1" x14ac:dyDescent="0.3">
      <c r="A166" s="373" t="s">
        <v>300</v>
      </c>
      <c r="B166" s="374">
        <v>8</v>
      </c>
      <c r="C166" s="375">
        <v>0</v>
      </c>
      <c r="D166" s="375">
        <v>1</v>
      </c>
      <c r="E166" s="376">
        <v>0</v>
      </c>
      <c r="F166" s="377">
        <v>7</v>
      </c>
      <c r="G166" s="367">
        <v>14</v>
      </c>
      <c r="H166" s="378">
        <v>7</v>
      </c>
      <c r="I166" s="380">
        <v>1</v>
      </c>
      <c r="J166" s="378">
        <v>0</v>
      </c>
      <c r="K166" s="379">
        <v>37</v>
      </c>
    </row>
    <row r="167" spans="1:11" s="151" customFormat="1" x14ac:dyDescent="0.3">
      <c r="A167" s="373" t="s">
        <v>301</v>
      </c>
      <c r="B167" s="374">
        <v>0</v>
      </c>
      <c r="C167" s="375">
        <v>0</v>
      </c>
      <c r="D167" s="375">
        <v>0</v>
      </c>
      <c r="E167" s="376">
        <v>0</v>
      </c>
      <c r="F167" s="377">
        <v>0</v>
      </c>
      <c r="G167" s="367">
        <v>0</v>
      </c>
      <c r="H167" s="378">
        <v>0</v>
      </c>
      <c r="I167" s="380">
        <v>0</v>
      </c>
      <c r="J167" s="378">
        <v>0</v>
      </c>
      <c r="K167" s="379">
        <v>0</v>
      </c>
    </row>
    <row r="168" spans="1:11" s="151" customFormat="1" x14ac:dyDescent="0.3">
      <c r="A168" s="373" t="s">
        <v>302</v>
      </c>
      <c r="B168" s="374">
        <v>35</v>
      </c>
      <c r="C168" s="375">
        <v>0</v>
      </c>
      <c r="D168" s="375">
        <v>0</v>
      </c>
      <c r="E168" s="376">
        <v>0</v>
      </c>
      <c r="F168" s="377">
        <v>18</v>
      </c>
      <c r="G168" s="367">
        <v>1</v>
      </c>
      <c r="H168" s="378">
        <v>2</v>
      </c>
      <c r="I168" s="380">
        <v>2</v>
      </c>
      <c r="J168" s="378">
        <v>0</v>
      </c>
      <c r="K168" s="379">
        <v>59</v>
      </c>
    </row>
    <row r="169" spans="1:11" s="151" customFormat="1" x14ac:dyDescent="0.3">
      <c r="A169" s="373" t="s">
        <v>135</v>
      </c>
      <c r="B169" s="374">
        <v>0</v>
      </c>
      <c r="C169" s="375">
        <v>0</v>
      </c>
      <c r="D169" s="375">
        <v>0</v>
      </c>
      <c r="E169" s="376">
        <v>0</v>
      </c>
      <c r="F169" s="377">
        <v>0</v>
      </c>
      <c r="G169" s="367">
        <v>0</v>
      </c>
      <c r="H169" s="378">
        <v>0</v>
      </c>
      <c r="I169" s="380">
        <v>0</v>
      </c>
      <c r="J169" s="378">
        <v>0</v>
      </c>
      <c r="K169" s="379">
        <v>0</v>
      </c>
    </row>
    <row r="170" spans="1:11" s="151" customFormat="1" x14ac:dyDescent="0.3">
      <c r="A170" s="373" t="s">
        <v>303</v>
      </c>
      <c r="B170" s="374">
        <v>5</v>
      </c>
      <c r="C170" s="375">
        <v>0</v>
      </c>
      <c r="D170" s="375">
        <v>0</v>
      </c>
      <c r="E170" s="376">
        <v>0</v>
      </c>
      <c r="F170" s="377">
        <v>0</v>
      </c>
      <c r="G170" s="367">
        <v>16</v>
      </c>
      <c r="H170" s="378">
        <v>0</v>
      </c>
      <c r="I170" s="380">
        <v>5</v>
      </c>
      <c r="J170" s="378">
        <v>0</v>
      </c>
      <c r="K170" s="379">
        <v>27</v>
      </c>
    </row>
    <row r="171" spans="1:11" s="151" customFormat="1" x14ac:dyDescent="0.3">
      <c r="A171" s="373" t="s">
        <v>196</v>
      </c>
      <c r="B171" s="374">
        <v>0</v>
      </c>
      <c r="C171" s="375">
        <v>0</v>
      </c>
      <c r="D171" s="375">
        <v>0</v>
      </c>
      <c r="E171" s="376">
        <v>0</v>
      </c>
      <c r="F171" s="377">
        <v>0</v>
      </c>
      <c r="G171" s="367">
        <v>0</v>
      </c>
      <c r="H171" s="378">
        <v>0</v>
      </c>
      <c r="I171" s="380">
        <v>0</v>
      </c>
      <c r="J171" s="378">
        <v>0</v>
      </c>
      <c r="K171" s="379">
        <v>0</v>
      </c>
    </row>
    <row r="172" spans="1:11" s="151" customFormat="1" x14ac:dyDescent="0.3">
      <c r="A172" s="373" t="s">
        <v>304</v>
      </c>
      <c r="B172" s="374">
        <v>0</v>
      </c>
      <c r="C172" s="375">
        <v>0</v>
      </c>
      <c r="D172" s="375">
        <v>0</v>
      </c>
      <c r="E172" s="376">
        <v>0</v>
      </c>
      <c r="F172" s="377">
        <v>0</v>
      </c>
      <c r="G172" s="367">
        <v>0</v>
      </c>
      <c r="H172" s="378">
        <v>0</v>
      </c>
      <c r="I172" s="380">
        <v>0</v>
      </c>
      <c r="J172" s="378">
        <v>0</v>
      </c>
      <c r="K172" s="379">
        <v>0</v>
      </c>
    </row>
    <row r="173" spans="1:11" s="151" customFormat="1" x14ac:dyDescent="0.3">
      <c r="A173" s="373" t="s">
        <v>201</v>
      </c>
      <c r="B173" s="374">
        <v>0</v>
      </c>
      <c r="C173" s="375">
        <v>0</v>
      </c>
      <c r="D173" s="375">
        <v>0</v>
      </c>
      <c r="E173" s="376">
        <v>0</v>
      </c>
      <c r="F173" s="377">
        <v>0</v>
      </c>
      <c r="G173" s="367">
        <v>0</v>
      </c>
      <c r="H173" s="378">
        <v>0</v>
      </c>
      <c r="I173" s="380">
        <v>0</v>
      </c>
      <c r="J173" s="378">
        <v>0</v>
      </c>
      <c r="K173" s="379">
        <v>0</v>
      </c>
    </row>
    <row r="174" spans="1:11" s="151" customFormat="1" x14ac:dyDescent="0.3">
      <c r="A174" s="373" t="s">
        <v>203</v>
      </c>
      <c r="B174" s="374">
        <v>0</v>
      </c>
      <c r="C174" s="375">
        <v>0</v>
      </c>
      <c r="D174" s="375">
        <v>0</v>
      </c>
      <c r="E174" s="376">
        <v>0</v>
      </c>
      <c r="F174" s="377">
        <v>0</v>
      </c>
      <c r="G174" s="367">
        <v>0</v>
      </c>
      <c r="H174" s="378">
        <v>0</v>
      </c>
      <c r="I174" s="380">
        <v>0</v>
      </c>
      <c r="J174" s="378">
        <v>0</v>
      </c>
      <c r="K174" s="379">
        <v>0</v>
      </c>
    </row>
    <row r="175" spans="1:11" s="151" customFormat="1" x14ac:dyDescent="0.3">
      <c r="A175" s="373" t="s">
        <v>231</v>
      </c>
      <c r="B175" s="374">
        <v>0</v>
      </c>
      <c r="C175" s="375">
        <v>0</v>
      </c>
      <c r="D175" s="375">
        <v>0</v>
      </c>
      <c r="E175" s="376">
        <v>0</v>
      </c>
      <c r="F175" s="377">
        <v>4</v>
      </c>
      <c r="G175" s="367">
        <v>0</v>
      </c>
      <c r="H175" s="378">
        <v>0</v>
      </c>
      <c r="I175" s="380">
        <v>0</v>
      </c>
      <c r="J175" s="378">
        <v>0</v>
      </c>
      <c r="K175" s="379">
        <v>4</v>
      </c>
    </row>
    <row r="176" spans="1:11" s="151" customFormat="1" x14ac:dyDescent="0.3">
      <c r="A176" s="373" t="s">
        <v>233</v>
      </c>
      <c r="B176" s="374">
        <v>0</v>
      </c>
      <c r="C176" s="375">
        <v>0</v>
      </c>
      <c r="D176" s="375">
        <v>0</v>
      </c>
      <c r="E176" s="376">
        <v>0</v>
      </c>
      <c r="F176" s="377">
        <v>0</v>
      </c>
      <c r="G176" s="367">
        <v>0</v>
      </c>
      <c r="H176" s="378">
        <v>0</v>
      </c>
      <c r="I176" s="380">
        <v>0</v>
      </c>
      <c r="J176" s="378">
        <v>0</v>
      </c>
      <c r="K176" s="379">
        <v>0</v>
      </c>
    </row>
    <row r="177" spans="1:11" s="151" customFormat="1" x14ac:dyDescent="0.3">
      <c r="A177" s="373" t="s">
        <v>261</v>
      </c>
      <c r="B177" s="374">
        <v>0</v>
      </c>
      <c r="C177" s="375">
        <v>0</v>
      </c>
      <c r="D177" s="375">
        <v>0</v>
      </c>
      <c r="E177" s="376">
        <v>0</v>
      </c>
      <c r="F177" s="377">
        <v>0</v>
      </c>
      <c r="G177" s="367">
        <v>0</v>
      </c>
      <c r="H177" s="378">
        <v>0</v>
      </c>
      <c r="I177" s="380">
        <v>0</v>
      </c>
      <c r="J177" s="378">
        <v>0</v>
      </c>
      <c r="K177" s="379">
        <v>0</v>
      </c>
    </row>
    <row r="178" spans="1:11" s="151" customFormat="1" x14ac:dyDescent="0.3">
      <c r="A178" s="373" t="s">
        <v>265</v>
      </c>
      <c r="B178" s="374">
        <v>0</v>
      </c>
      <c r="C178" s="375">
        <v>0</v>
      </c>
      <c r="D178" s="375">
        <v>0</v>
      </c>
      <c r="E178" s="376">
        <v>0</v>
      </c>
      <c r="F178" s="377">
        <v>0</v>
      </c>
      <c r="G178" s="367">
        <v>0</v>
      </c>
      <c r="H178" s="378">
        <v>0</v>
      </c>
      <c r="I178" s="380">
        <v>0</v>
      </c>
      <c r="J178" s="378">
        <v>0</v>
      </c>
      <c r="K178" s="379">
        <v>0</v>
      </c>
    </row>
    <row r="179" spans="1:11" s="151" customFormat="1" x14ac:dyDescent="0.3">
      <c r="A179" s="373" t="s">
        <v>276</v>
      </c>
      <c r="B179" s="374">
        <v>0</v>
      </c>
      <c r="C179" s="375">
        <v>0</v>
      </c>
      <c r="D179" s="375">
        <v>0</v>
      </c>
      <c r="E179" s="376">
        <v>0</v>
      </c>
      <c r="F179" s="377">
        <v>0</v>
      </c>
      <c r="G179" s="367">
        <v>0</v>
      </c>
      <c r="H179" s="378">
        <v>0</v>
      </c>
      <c r="I179" s="380">
        <v>0</v>
      </c>
      <c r="J179" s="378">
        <v>0</v>
      </c>
      <c r="K179" s="379">
        <v>0</v>
      </c>
    </row>
    <row r="180" spans="1:11" s="151" customFormat="1" x14ac:dyDescent="0.3">
      <c r="A180" s="373" t="s">
        <v>278</v>
      </c>
      <c r="B180" s="374">
        <v>0</v>
      </c>
      <c r="C180" s="375">
        <v>0</v>
      </c>
      <c r="D180" s="375">
        <v>0</v>
      </c>
      <c r="E180" s="376">
        <v>0</v>
      </c>
      <c r="F180" s="377">
        <v>0</v>
      </c>
      <c r="G180" s="367">
        <v>0</v>
      </c>
      <c r="H180" s="378">
        <v>0</v>
      </c>
      <c r="I180" s="380">
        <v>0</v>
      </c>
      <c r="J180" s="378">
        <v>0</v>
      </c>
      <c r="K180" s="379">
        <v>0</v>
      </c>
    </row>
    <row r="181" spans="1:11" s="151" customFormat="1" x14ac:dyDescent="0.3">
      <c r="A181" s="373" t="s">
        <v>292</v>
      </c>
      <c r="B181" s="374">
        <v>0</v>
      </c>
      <c r="C181" s="375">
        <v>0</v>
      </c>
      <c r="D181" s="375">
        <v>0</v>
      </c>
      <c r="E181" s="376">
        <v>0</v>
      </c>
      <c r="F181" s="377">
        <v>0</v>
      </c>
      <c r="G181" s="367">
        <v>0</v>
      </c>
      <c r="H181" s="378">
        <v>0</v>
      </c>
      <c r="I181" s="380">
        <v>0</v>
      </c>
      <c r="J181" s="378">
        <v>0</v>
      </c>
      <c r="K181" s="379">
        <v>0</v>
      </c>
    </row>
    <row r="182" spans="1:11" s="151" customFormat="1" x14ac:dyDescent="0.3">
      <c r="A182" s="373" t="s">
        <v>299</v>
      </c>
      <c r="B182" s="374">
        <v>0</v>
      </c>
      <c r="C182" s="375">
        <v>0</v>
      </c>
      <c r="D182" s="375">
        <v>0</v>
      </c>
      <c r="E182" s="376">
        <v>0</v>
      </c>
      <c r="F182" s="377">
        <v>0</v>
      </c>
      <c r="G182" s="367">
        <v>0</v>
      </c>
      <c r="H182" s="378">
        <v>0</v>
      </c>
      <c r="I182" s="380">
        <v>0</v>
      </c>
      <c r="J182" s="378">
        <v>0</v>
      </c>
      <c r="K182" s="379">
        <v>0</v>
      </c>
    </row>
    <row r="183" spans="1:11" s="151" customFormat="1" x14ac:dyDescent="0.3">
      <c r="A183" s="373" t="s">
        <v>305</v>
      </c>
      <c r="B183" s="374">
        <v>0</v>
      </c>
      <c r="C183" s="375">
        <v>0</v>
      </c>
      <c r="D183" s="375">
        <v>0</v>
      </c>
      <c r="E183" s="376">
        <v>0</v>
      </c>
      <c r="F183" s="377">
        <v>0</v>
      </c>
      <c r="G183" s="367">
        <v>0</v>
      </c>
      <c r="H183" s="378">
        <v>0</v>
      </c>
      <c r="I183" s="380">
        <v>0</v>
      </c>
      <c r="J183" s="378">
        <v>0</v>
      </c>
      <c r="K183" s="379">
        <v>0</v>
      </c>
    </row>
    <row r="184" spans="1:11" s="151" customFormat="1" x14ac:dyDescent="0.3">
      <c r="A184" s="373" t="s">
        <v>313</v>
      </c>
      <c r="B184" s="374">
        <v>0</v>
      </c>
      <c r="C184" s="375">
        <v>0</v>
      </c>
      <c r="D184" s="375">
        <v>0</v>
      </c>
      <c r="E184" s="376">
        <v>0</v>
      </c>
      <c r="F184" s="377">
        <v>0</v>
      </c>
      <c r="G184" s="367">
        <v>0</v>
      </c>
      <c r="H184" s="378">
        <v>0</v>
      </c>
      <c r="I184" s="380">
        <v>0</v>
      </c>
      <c r="J184" s="378">
        <v>0</v>
      </c>
      <c r="K184" s="379">
        <v>0</v>
      </c>
    </row>
    <row r="185" spans="1:11" s="151" customFormat="1" x14ac:dyDescent="0.3">
      <c r="A185" s="373" t="s">
        <v>489</v>
      </c>
      <c r="B185" s="374">
        <v>0</v>
      </c>
      <c r="C185" s="375">
        <v>0</v>
      </c>
      <c r="D185" s="375">
        <v>0</v>
      </c>
      <c r="E185" s="376">
        <v>0</v>
      </c>
      <c r="F185" s="377">
        <v>0</v>
      </c>
      <c r="G185" s="367">
        <v>0</v>
      </c>
      <c r="H185" s="378">
        <v>0</v>
      </c>
      <c r="I185" s="380">
        <v>0</v>
      </c>
      <c r="J185" s="378">
        <v>0</v>
      </c>
      <c r="K185" s="379">
        <v>0</v>
      </c>
    </row>
    <row r="186" spans="1:11" s="151" customFormat="1" x14ac:dyDescent="0.3">
      <c r="A186" s="373" t="s">
        <v>318</v>
      </c>
      <c r="B186" s="374">
        <v>0</v>
      </c>
      <c r="C186" s="375">
        <v>0</v>
      </c>
      <c r="D186" s="375">
        <v>0</v>
      </c>
      <c r="E186" s="376">
        <v>0</v>
      </c>
      <c r="F186" s="377">
        <v>0</v>
      </c>
      <c r="G186" s="367">
        <v>0</v>
      </c>
      <c r="H186" s="378">
        <v>0</v>
      </c>
      <c r="I186" s="380">
        <v>0</v>
      </c>
      <c r="J186" s="378">
        <v>0</v>
      </c>
      <c r="K186" s="379">
        <v>0</v>
      </c>
    </row>
    <row r="187" spans="1:11" s="151" customFormat="1" x14ac:dyDescent="0.3">
      <c r="A187" s="373" t="s">
        <v>345</v>
      </c>
      <c r="B187" s="374">
        <v>0</v>
      </c>
      <c r="C187" s="375">
        <v>0</v>
      </c>
      <c r="D187" s="375">
        <v>0</v>
      </c>
      <c r="E187" s="376">
        <v>0</v>
      </c>
      <c r="F187" s="377">
        <v>0</v>
      </c>
      <c r="G187" s="367">
        <v>0</v>
      </c>
      <c r="H187" s="378">
        <v>0</v>
      </c>
      <c r="I187" s="380">
        <v>0</v>
      </c>
      <c r="J187" s="378">
        <v>0</v>
      </c>
      <c r="K187" s="379">
        <v>0</v>
      </c>
    </row>
    <row r="188" spans="1:11" s="151" customFormat="1" x14ac:dyDescent="0.3">
      <c r="A188" s="373" t="s">
        <v>352</v>
      </c>
      <c r="B188" s="374">
        <v>0</v>
      </c>
      <c r="C188" s="375">
        <v>0</v>
      </c>
      <c r="D188" s="375">
        <v>0</v>
      </c>
      <c r="E188" s="376">
        <v>0</v>
      </c>
      <c r="F188" s="377">
        <v>0</v>
      </c>
      <c r="G188" s="367">
        <v>0</v>
      </c>
      <c r="H188" s="378">
        <v>0</v>
      </c>
      <c r="I188" s="380">
        <v>0</v>
      </c>
      <c r="J188" s="378">
        <v>0</v>
      </c>
      <c r="K188" s="379">
        <v>0</v>
      </c>
    </row>
    <row r="189" spans="1:11" s="151" customFormat="1" x14ac:dyDescent="0.3">
      <c r="A189" s="373" t="s">
        <v>361</v>
      </c>
      <c r="B189" s="374">
        <v>0</v>
      </c>
      <c r="C189" s="375">
        <v>0</v>
      </c>
      <c r="D189" s="375">
        <v>0</v>
      </c>
      <c r="E189" s="376">
        <v>0</v>
      </c>
      <c r="F189" s="377">
        <v>0</v>
      </c>
      <c r="G189" s="367">
        <v>0</v>
      </c>
      <c r="H189" s="378">
        <v>0</v>
      </c>
      <c r="I189" s="380">
        <v>0</v>
      </c>
      <c r="J189" s="378">
        <v>0</v>
      </c>
      <c r="K189" s="379">
        <v>0</v>
      </c>
    </row>
    <row r="190" spans="1:11" s="151" customFormat="1" x14ac:dyDescent="0.3">
      <c r="A190" s="373" t="s">
        <v>363</v>
      </c>
      <c r="B190" s="374">
        <v>0</v>
      </c>
      <c r="C190" s="375">
        <v>0</v>
      </c>
      <c r="D190" s="375">
        <v>0</v>
      </c>
      <c r="E190" s="376">
        <v>0</v>
      </c>
      <c r="F190" s="377">
        <v>0</v>
      </c>
      <c r="G190" s="367">
        <v>0</v>
      </c>
      <c r="H190" s="378">
        <v>0</v>
      </c>
      <c r="I190" s="380">
        <v>0</v>
      </c>
      <c r="J190" s="378">
        <v>0</v>
      </c>
      <c r="K190" s="379">
        <v>0</v>
      </c>
    </row>
    <row r="191" spans="1:11" s="151" customFormat="1" x14ac:dyDescent="0.3">
      <c r="A191" s="373" t="s">
        <v>306</v>
      </c>
      <c r="B191" s="374">
        <v>5</v>
      </c>
      <c r="C191" s="375">
        <v>0</v>
      </c>
      <c r="D191" s="375">
        <v>0</v>
      </c>
      <c r="E191" s="376">
        <v>0</v>
      </c>
      <c r="F191" s="377">
        <v>8</v>
      </c>
      <c r="G191" s="367">
        <v>0</v>
      </c>
      <c r="H191" s="378">
        <v>0</v>
      </c>
      <c r="I191" s="380">
        <v>0</v>
      </c>
      <c r="J191" s="378">
        <v>0</v>
      </c>
      <c r="K191" s="379">
        <v>12</v>
      </c>
    </row>
    <row r="192" spans="1:11" s="151" customFormat="1" x14ac:dyDescent="0.3">
      <c r="A192" s="373" t="s">
        <v>307</v>
      </c>
      <c r="B192" s="374">
        <v>1</v>
      </c>
      <c r="C192" s="375">
        <v>0</v>
      </c>
      <c r="D192" s="375">
        <v>0</v>
      </c>
      <c r="E192" s="376">
        <v>2</v>
      </c>
      <c r="F192" s="377">
        <v>13</v>
      </c>
      <c r="G192" s="367">
        <v>0</v>
      </c>
      <c r="H192" s="378">
        <v>0</v>
      </c>
      <c r="I192" s="380">
        <v>0</v>
      </c>
      <c r="J192" s="378">
        <v>0</v>
      </c>
      <c r="K192" s="379">
        <v>18</v>
      </c>
    </row>
    <row r="193" spans="1:11" s="151" customFormat="1" x14ac:dyDescent="0.3">
      <c r="A193" s="373" t="s">
        <v>308</v>
      </c>
      <c r="B193" s="374">
        <v>0</v>
      </c>
      <c r="C193" s="375">
        <v>0</v>
      </c>
      <c r="D193" s="375">
        <v>0</v>
      </c>
      <c r="E193" s="376">
        <v>0</v>
      </c>
      <c r="F193" s="377">
        <v>0</v>
      </c>
      <c r="G193" s="367">
        <v>0</v>
      </c>
      <c r="H193" s="378">
        <v>0</v>
      </c>
      <c r="I193" s="380">
        <v>0</v>
      </c>
      <c r="J193" s="378">
        <v>0</v>
      </c>
      <c r="K193" s="379">
        <v>0</v>
      </c>
    </row>
    <row r="194" spans="1:11" s="151" customFormat="1" x14ac:dyDescent="0.3">
      <c r="A194" s="373" t="s">
        <v>309</v>
      </c>
      <c r="B194" s="374">
        <v>16</v>
      </c>
      <c r="C194" s="375">
        <v>0</v>
      </c>
      <c r="D194" s="375">
        <v>0</v>
      </c>
      <c r="E194" s="376">
        <v>0</v>
      </c>
      <c r="F194" s="377">
        <v>2</v>
      </c>
      <c r="G194" s="367">
        <v>2</v>
      </c>
      <c r="H194" s="378">
        <v>0</v>
      </c>
      <c r="I194" s="380">
        <v>0</v>
      </c>
      <c r="J194" s="378">
        <v>0</v>
      </c>
      <c r="K194" s="379">
        <v>20</v>
      </c>
    </row>
    <row r="195" spans="1:11" s="151" customFormat="1" x14ac:dyDescent="0.3">
      <c r="A195" s="373" t="s">
        <v>371</v>
      </c>
      <c r="B195" s="374">
        <v>0</v>
      </c>
      <c r="C195" s="375">
        <v>0</v>
      </c>
      <c r="D195" s="375">
        <v>0</v>
      </c>
      <c r="E195" s="376">
        <v>0</v>
      </c>
      <c r="F195" s="377">
        <v>0</v>
      </c>
      <c r="G195" s="367">
        <v>0</v>
      </c>
      <c r="H195" s="378">
        <v>0</v>
      </c>
      <c r="I195" s="380">
        <v>0</v>
      </c>
      <c r="J195" s="378">
        <v>0</v>
      </c>
      <c r="K195" s="379">
        <v>0</v>
      </c>
    </row>
    <row r="196" spans="1:11" s="151" customFormat="1" x14ac:dyDescent="0.3">
      <c r="A196" s="373" t="s">
        <v>311</v>
      </c>
      <c r="B196" s="374">
        <v>0</v>
      </c>
      <c r="C196" s="375">
        <v>0</v>
      </c>
      <c r="D196" s="375">
        <v>0</v>
      </c>
      <c r="E196" s="376">
        <v>0</v>
      </c>
      <c r="F196" s="377">
        <v>0</v>
      </c>
      <c r="G196" s="367">
        <v>0</v>
      </c>
      <c r="H196" s="378">
        <v>0</v>
      </c>
      <c r="I196" s="380">
        <v>0</v>
      </c>
      <c r="J196" s="378">
        <v>0</v>
      </c>
      <c r="K196" s="379">
        <v>0</v>
      </c>
    </row>
    <row r="197" spans="1:11" s="151" customFormat="1" x14ac:dyDescent="0.3">
      <c r="A197" s="373" t="s">
        <v>315</v>
      </c>
      <c r="B197" s="374">
        <v>0</v>
      </c>
      <c r="C197" s="375">
        <v>0</v>
      </c>
      <c r="D197" s="375">
        <v>0</v>
      </c>
      <c r="E197" s="376">
        <v>0</v>
      </c>
      <c r="F197" s="377">
        <v>0</v>
      </c>
      <c r="G197" s="367">
        <v>0</v>
      </c>
      <c r="H197" s="378">
        <v>0</v>
      </c>
      <c r="I197" s="380">
        <v>0</v>
      </c>
      <c r="J197" s="378">
        <v>0</v>
      </c>
      <c r="K197" s="379">
        <v>0</v>
      </c>
    </row>
    <row r="198" spans="1:11" s="151" customFormat="1" x14ac:dyDescent="0.3">
      <c r="A198" s="373" t="s">
        <v>317</v>
      </c>
      <c r="B198" s="374">
        <v>0</v>
      </c>
      <c r="C198" s="375">
        <v>0</v>
      </c>
      <c r="D198" s="375">
        <v>0</v>
      </c>
      <c r="E198" s="376">
        <v>0</v>
      </c>
      <c r="F198" s="377">
        <v>0</v>
      </c>
      <c r="G198" s="367">
        <v>0</v>
      </c>
      <c r="H198" s="378">
        <v>0</v>
      </c>
      <c r="I198" s="380">
        <v>0</v>
      </c>
      <c r="J198" s="378">
        <v>0</v>
      </c>
      <c r="K198" s="379">
        <v>0</v>
      </c>
    </row>
    <row r="199" spans="1:11" s="151" customFormat="1" x14ac:dyDescent="0.3">
      <c r="A199" s="373" t="s">
        <v>319</v>
      </c>
      <c r="B199" s="374">
        <v>0</v>
      </c>
      <c r="C199" s="375">
        <v>0</v>
      </c>
      <c r="D199" s="375">
        <v>0</v>
      </c>
      <c r="E199" s="376">
        <v>0</v>
      </c>
      <c r="F199" s="377">
        <v>0</v>
      </c>
      <c r="G199" s="367">
        <v>0</v>
      </c>
      <c r="H199" s="378">
        <v>0</v>
      </c>
      <c r="I199" s="380">
        <v>0</v>
      </c>
      <c r="J199" s="378">
        <v>0</v>
      </c>
      <c r="K199" s="379">
        <v>0</v>
      </c>
    </row>
    <row r="200" spans="1:11" s="151" customFormat="1" x14ac:dyDescent="0.3">
      <c r="A200" s="373" t="s">
        <v>320</v>
      </c>
      <c r="B200" s="374">
        <v>4</v>
      </c>
      <c r="C200" s="375">
        <v>0</v>
      </c>
      <c r="D200" s="375">
        <v>0</v>
      </c>
      <c r="E200" s="376">
        <v>0</v>
      </c>
      <c r="F200" s="377">
        <v>9</v>
      </c>
      <c r="G200" s="367">
        <v>11</v>
      </c>
      <c r="H200" s="378">
        <v>7</v>
      </c>
      <c r="I200" s="380">
        <v>1</v>
      </c>
      <c r="J200" s="378">
        <v>7</v>
      </c>
      <c r="K200" s="379">
        <v>39</v>
      </c>
    </row>
    <row r="201" spans="1:11" s="151" customFormat="1" x14ac:dyDescent="0.3">
      <c r="A201" s="373" t="s">
        <v>321</v>
      </c>
      <c r="B201" s="374">
        <v>9</v>
      </c>
      <c r="C201" s="375">
        <v>0</v>
      </c>
      <c r="D201" s="375">
        <v>0</v>
      </c>
      <c r="E201" s="376">
        <v>0</v>
      </c>
      <c r="F201" s="377">
        <v>2</v>
      </c>
      <c r="G201" s="367">
        <v>2</v>
      </c>
      <c r="H201" s="378">
        <v>0</v>
      </c>
      <c r="I201" s="380">
        <v>2</v>
      </c>
      <c r="J201" s="378">
        <v>0</v>
      </c>
      <c r="K201" s="379">
        <v>15</v>
      </c>
    </row>
    <row r="202" spans="1:11" s="151" customFormat="1" x14ac:dyDescent="0.3">
      <c r="A202" s="373" t="s">
        <v>322</v>
      </c>
      <c r="B202" s="374">
        <v>0</v>
      </c>
      <c r="C202" s="375">
        <v>0</v>
      </c>
      <c r="D202" s="375">
        <v>0</v>
      </c>
      <c r="E202" s="376">
        <v>0</v>
      </c>
      <c r="F202" s="377">
        <v>0</v>
      </c>
      <c r="G202" s="367">
        <v>0</v>
      </c>
      <c r="H202" s="378">
        <v>0</v>
      </c>
      <c r="I202" s="380">
        <v>0</v>
      </c>
      <c r="J202" s="378">
        <v>0</v>
      </c>
      <c r="K202" s="379">
        <v>0</v>
      </c>
    </row>
    <row r="203" spans="1:11" s="151" customFormat="1" x14ac:dyDescent="0.3">
      <c r="A203" s="373" t="s">
        <v>365</v>
      </c>
      <c r="B203" s="374">
        <v>1</v>
      </c>
      <c r="C203" s="375">
        <v>0</v>
      </c>
      <c r="D203" s="375">
        <v>0</v>
      </c>
      <c r="E203" s="376">
        <v>0</v>
      </c>
      <c r="F203" s="377">
        <v>17</v>
      </c>
      <c r="G203" s="367">
        <v>0</v>
      </c>
      <c r="H203" s="378">
        <v>0</v>
      </c>
      <c r="I203" s="380">
        <v>0</v>
      </c>
      <c r="J203" s="378">
        <v>0</v>
      </c>
      <c r="K203" s="379">
        <v>18</v>
      </c>
    </row>
    <row r="204" spans="1:11" s="151" customFormat="1" x14ac:dyDescent="0.3">
      <c r="A204" s="373" t="s">
        <v>324</v>
      </c>
      <c r="B204" s="374">
        <v>154</v>
      </c>
      <c r="C204" s="375">
        <v>0</v>
      </c>
      <c r="D204" s="375">
        <v>126</v>
      </c>
      <c r="E204" s="376">
        <v>24</v>
      </c>
      <c r="F204" s="377">
        <v>31</v>
      </c>
      <c r="G204" s="367">
        <v>4</v>
      </c>
      <c r="H204" s="378">
        <v>2</v>
      </c>
      <c r="I204" s="380">
        <v>0</v>
      </c>
      <c r="J204" s="378">
        <v>0</v>
      </c>
      <c r="K204" s="379">
        <v>142</v>
      </c>
    </row>
    <row r="205" spans="1:11" s="151" customFormat="1" x14ac:dyDescent="0.3">
      <c r="A205" s="373" t="s">
        <v>269</v>
      </c>
      <c r="B205" s="374">
        <v>2</v>
      </c>
      <c r="C205" s="375">
        <v>0</v>
      </c>
      <c r="D205" s="375">
        <v>0</v>
      </c>
      <c r="E205" s="376">
        <v>1</v>
      </c>
      <c r="F205" s="377">
        <v>15</v>
      </c>
      <c r="G205" s="367">
        <v>1</v>
      </c>
      <c r="H205" s="378">
        <v>1</v>
      </c>
      <c r="I205" s="380">
        <v>0</v>
      </c>
      <c r="J205" s="378">
        <v>0</v>
      </c>
      <c r="K205" s="379">
        <v>19</v>
      </c>
    </row>
    <row r="206" spans="1:11" s="151" customFormat="1" x14ac:dyDescent="0.3">
      <c r="A206" s="373" t="s">
        <v>316</v>
      </c>
      <c r="B206" s="374">
        <v>0</v>
      </c>
      <c r="C206" s="375">
        <v>0</v>
      </c>
      <c r="D206" s="375">
        <v>0</v>
      </c>
      <c r="E206" s="376">
        <v>0</v>
      </c>
      <c r="F206" s="377">
        <v>0</v>
      </c>
      <c r="G206" s="367">
        <v>0</v>
      </c>
      <c r="H206" s="378">
        <v>0</v>
      </c>
      <c r="I206" s="380">
        <v>0</v>
      </c>
      <c r="J206" s="378">
        <v>0</v>
      </c>
      <c r="K206" s="379">
        <v>0</v>
      </c>
    </row>
    <row r="207" spans="1:11" s="151" customFormat="1" x14ac:dyDescent="0.3">
      <c r="A207" s="373" t="s">
        <v>331</v>
      </c>
      <c r="B207" s="374">
        <v>0</v>
      </c>
      <c r="C207" s="375">
        <v>0</v>
      </c>
      <c r="D207" s="375">
        <v>0</v>
      </c>
      <c r="E207" s="376">
        <v>0</v>
      </c>
      <c r="F207" s="377">
        <v>0</v>
      </c>
      <c r="G207" s="367">
        <v>0</v>
      </c>
      <c r="H207" s="378">
        <v>0</v>
      </c>
      <c r="I207" s="380">
        <v>0</v>
      </c>
      <c r="J207" s="378">
        <v>0</v>
      </c>
      <c r="K207" s="379">
        <v>0</v>
      </c>
    </row>
    <row r="208" spans="1:11" s="151" customFormat="1" x14ac:dyDescent="0.3">
      <c r="A208" s="373" t="s">
        <v>333</v>
      </c>
      <c r="B208" s="374">
        <v>0</v>
      </c>
      <c r="C208" s="375">
        <v>0</v>
      </c>
      <c r="D208" s="375">
        <v>0</v>
      </c>
      <c r="E208" s="376">
        <v>0</v>
      </c>
      <c r="F208" s="377">
        <v>0</v>
      </c>
      <c r="G208" s="367">
        <v>0</v>
      </c>
      <c r="H208" s="378">
        <v>0</v>
      </c>
      <c r="I208" s="380">
        <v>0</v>
      </c>
      <c r="J208" s="378">
        <v>0</v>
      </c>
      <c r="K208" s="379">
        <v>0</v>
      </c>
    </row>
    <row r="209" spans="1:13" s="151" customFormat="1" x14ac:dyDescent="0.3">
      <c r="A209" s="373" t="s">
        <v>279</v>
      </c>
      <c r="B209" s="374">
        <v>12</v>
      </c>
      <c r="C209" s="375">
        <v>0</v>
      </c>
      <c r="D209" s="375">
        <v>1</v>
      </c>
      <c r="E209" s="376">
        <v>9</v>
      </c>
      <c r="F209" s="377">
        <v>16</v>
      </c>
      <c r="G209" s="367">
        <v>17</v>
      </c>
      <c r="H209" s="378">
        <v>1</v>
      </c>
      <c r="I209" s="380">
        <v>3</v>
      </c>
      <c r="J209" s="378">
        <v>0</v>
      </c>
      <c r="K209" s="379">
        <v>48</v>
      </c>
    </row>
    <row r="210" spans="1:13" s="151" customFormat="1" x14ac:dyDescent="0.3">
      <c r="A210" s="373" t="s">
        <v>325</v>
      </c>
      <c r="B210" s="374">
        <v>0</v>
      </c>
      <c r="C210" s="375">
        <v>0</v>
      </c>
      <c r="D210" s="375">
        <v>0</v>
      </c>
      <c r="E210" s="376">
        <v>0</v>
      </c>
      <c r="F210" s="377">
        <v>2</v>
      </c>
      <c r="G210" s="367">
        <v>0</v>
      </c>
      <c r="H210" s="378">
        <v>0</v>
      </c>
      <c r="I210" s="380">
        <v>0</v>
      </c>
      <c r="J210" s="378">
        <v>0</v>
      </c>
      <c r="K210" s="379">
        <v>2</v>
      </c>
    </row>
    <row r="211" spans="1:13" s="151" customFormat="1" x14ac:dyDescent="0.3">
      <c r="A211" s="381" t="s">
        <v>589</v>
      </c>
      <c r="B211" s="374">
        <v>0</v>
      </c>
      <c r="C211" s="375">
        <v>0</v>
      </c>
      <c r="D211" s="375">
        <v>0</v>
      </c>
      <c r="E211" s="376">
        <v>0</v>
      </c>
      <c r="F211" s="377">
        <v>0</v>
      </c>
      <c r="G211" s="367">
        <v>0</v>
      </c>
      <c r="H211" s="378">
        <v>0</v>
      </c>
      <c r="I211" s="380">
        <v>0</v>
      </c>
      <c r="J211" s="378">
        <v>0</v>
      </c>
      <c r="K211" s="379">
        <v>0</v>
      </c>
    </row>
    <row r="212" spans="1:13" s="151" customFormat="1" x14ac:dyDescent="0.3">
      <c r="A212" s="381" t="s">
        <v>589</v>
      </c>
      <c r="B212" s="374">
        <v>0</v>
      </c>
      <c r="C212" s="375">
        <v>0</v>
      </c>
      <c r="D212" s="375">
        <v>0</v>
      </c>
      <c r="E212" s="376">
        <v>0</v>
      </c>
      <c r="F212" s="377">
        <v>0</v>
      </c>
      <c r="G212" s="367">
        <v>0</v>
      </c>
      <c r="H212" s="378">
        <v>0</v>
      </c>
      <c r="I212" s="380">
        <v>0</v>
      </c>
      <c r="J212" s="378">
        <v>0</v>
      </c>
      <c r="K212" s="379">
        <v>0</v>
      </c>
      <c r="M212" s="65"/>
    </row>
    <row r="213" spans="1:13" s="151" customFormat="1" x14ac:dyDescent="0.3">
      <c r="A213" s="373" t="s">
        <v>167</v>
      </c>
      <c r="B213" s="374">
        <v>0</v>
      </c>
      <c r="C213" s="375">
        <v>0</v>
      </c>
      <c r="D213" s="375">
        <v>0</v>
      </c>
      <c r="E213" s="376">
        <v>0</v>
      </c>
      <c r="F213" s="377">
        <v>0</v>
      </c>
      <c r="G213" s="367">
        <v>0</v>
      </c>
      <c r="H213" s="378">
        <v>0</v>
      </c>
      <c r="I213" s="380">
        <v>0</v>
      </c>
      <c r="J213" s="378">
        <v>0</v>
      </c>
      <c r="K213" s="379">
        <v>0</v>
      </c>
      <c r="M213" s="65"/>
    </row>
    <row r="214" spans="1:13" s="151" customFormat="1" x14ac:dyDescent="0.3">
      <c r="A214" s="373" t="s">
        <v>181</v>
      </c>
      <c r="B214" s="374">
        <v>0</v>
      </c>
      <c r="C214" s="375">
        <v>0</v>
      </c>
      <c r="D214" s="375">
        <v>0</v>
      </c>
      <c r="E214" s="376">
        <v>0</v>
      </c>
      <c r="F214" s="377">
        <v>0</v>
      </c>
      <c r="G214" s="367">
        <v>0</v>
      </c>
      <c r="H214" s="378">
        <v>0</v>
      </c>
      <c r="I214" s="380">
        <v>0</v>
      </c>
      <c r="J214" s="378">
        <v>0</v>
      </c>
      <c r="K214" s="379">
        <v>0</v>
      </c>
    </row>
    <row r="215" spans="1:13" s="151" customFormat="1" x14ac:dyDescent="0.3">
      <c r="A215" s="373" t="s">
        <v>216</v>
      </c>
      <c r="B215" s="374">
        <v>4</v>
      </c>
      <c r="C215" s="375">
        <v>0</v>
      </c>
      <c r="D215" s="375">
        <v>0</v>
      </c>
      <c r="E215" s="376">
        <v>0</v>
      </c>
      <c r="F215" s="377">
        <v>2</v>
      </c>
      <c r="G215" s="367">
        <v>0</v>
      </c>
      <c r="H215" s="378">
        <v>0</v>
      </c>
      <c r="I215" s="380">
        <v>0</v>
      </c>
      <c r="J215" s="378">
        <v>0</v>
      </c>
      <c r="K215" s="379">
        <v>6</v>
      </c>
    </row>
    <row r="216" spans="1:13" s="151" customFormat="1" x14ac:dyDescent="0.3">
      <c r="A216" s="373" t="s">
        <v>230</v>
      </c>
      <c r="B216" s="374">
        <v>0</v>
      </c>
      <c r="C216" s="375">
        <v>0</v>
      </c>
      <c r="D216" s="375">
        <v>0</v>
      </c>
      <c r="E216" s="376">
        <v>0</v>
      </c>
      <c r="F216" s="377">
        <v>0</v>
      </c>
      <c r="G216" s="367">
        <v>0</v>
      </c>
      <c r="H216" s="378">
        <v>0</v>
      </c>
      <c r="I216" s="380">
        <v>0</v>
      </c>
      <c r="J216" s="378">
        <v>0</v>
      </c>
      <c r="K216" s="379">
        <v>0</v>
      </c>
    </row>
    <row r="217" spans="1:13" s="151" customFormat="1" x14ac:dyDescent="0.3">
      <c r="A217" s="373" t="s">
        <v>323</v>
      </c>
      <c r="B217" s="374">
        <v>0</v>
      </c>
      <c r="C217" s="375">
        <v>0</v>
      </c>
      <c r="D217" s="375">
        <v>0</v>
      </c>
      <c r="E217" s="376">
        <v>0</v>
      </c>
      <c r="F217" s="377">
        <v>0</v>
      </c>
      <c r="G217" s="367">
        <v>0</v>
      </c>
      <c r="H217" s="378">
        <v>0</v>
      </c>
      <c r="I217" s="380">
        <v>0</v>
      </c>
      <c r="J217" s="378">
        <v>0</v>
      </c>
      <c r="K217" s="379">
        <v>0</v>
      </c>
    </row>
    <row r="218" spans="1:13" s="151" customFormat="1" x14ac:dyDescent="0.3">
      <c r="A218" s="373" t="s">
        <v>326</v>
      </c>
      <c r="B218" s="374">
        <v>0</v>
      </c>
      <c r="C218" s="375">
        <v>0</v>
      </c>
      <c r="D218" s="375">
        <v>0</v>
      </c>
      <c r="E218" s="376">
        <v>0</v>
      </c>
      <c r="F218" s="377">
        <v>0</v>
      </c>
      <c r="G218" s="367">
        <v>0</v>
      </c>
      <c r="H218" s="378">
        <v>0</v>
      </c>
      <c r="I218" s="380">
        <v>0</v>
      </c>
      <c r="J218" s="378">
        <v>0</v>
      </c>
      <c r="K218" s="379">
        <v>0</v>
      </c>
    </row>
    <row r="219" spans="1:13" s="151" customFormat="1" x14ac:dyDescent="0.3">
      <c r="A219" s="373" t="s">
        <v>327</v>
      </c>
      <c r="B219" s="374">
        <v>0</v>
      </c>
      <c r="C219" s="375">
        <v>0</v>
      </c>
      <c r="D219" s="375">
        <v>0</v>
      </c>
      <c r="E219" s="376">
        <v>0</v>
      </c>
      <c r="F219" s="377">
        <v>0</v>
      </c>
      <c r="G219" s="367">
        <v>0</v>
      </c>
      <c r="H219" s="378">
        <v>0</v>
      </c>
      <c r="I219" s="380">
        <v>0</v>
      </c>
      <c r="J219" s="378">
        <v>0</v>
      </c>
      <c r="K219" s="379">
        <v>0</v>
      </c>
    </row>
    <row r="220" spans="1:13" s="151" customFormat="1" x14ac:dyDescent="0.3">
      <c r="A220" s="373" t="s">
        <v>327</v>
      </c>
      <c r="B220" s="374">
        <v>0</v>
      </c>
      <c r="C220" s="375">
        <v>0</v>
      </c>
      <c r="D220" s="375">
        <v>0</v>
      </c>
      <c r="E220" s="376">
        <v>0</v>
      </c>
      <c r="F220" s="377">
        <v>0</v>
      </c>
      <c r="G220" s="367">
        <v>0</v>
      </c>
      <c r="H220" s="378">
        <v>0</v>
      </c>
      <c r="I220" s="380">
        <v>0</v>
      </c>
      <c r="J220" s="378">
        <v>0</v>
      </c>
      <c r="K220" s="379">
        <v>0</v>
      </c>
    </row>
    <row r="221" spans="1:13" s="151" customFormat="1" x14ac:dyDescent="0.3">
      <c r="A221" s="373" t="s">
        <v>290</v>
      </c>
      <c r="B221" s="374">
        <v>0</v>
      </c>
      <c r="C221" s="375">
        <v>0</v>
      </c>
      <c r="D221" s="375">
        <v>0</v>
      </c>
      <c r="E221" s="376">
        <v>0</v>
      </c>
      <c r="F221" s="377">
        <v>0</v>
      </c>
      <c r="G221" s="367">
        <v>0</v>
      </c>
      <c r="H221" s="378">
        <v>0</v>
      </c>
      <c r="I221" s="380">
        <v>0</v>
      </c>
      <c r="J221" s="378">
        <v>0</v>
      </c>
      <c r="K221" s="379">
        <v>0</v>
      </c>
    </row>
    <row r="222" spans="1:13" s="151" customFormat="1" x14ac:dyDescent="0.3">
      <c r="A222" s="373" t="s">
        <v>328</v>
      </c>
      <c r="B222" s="374">
        <v>0</v>
      </c>
      <c r="C222" s="375">
        <v>0</v>
      </c>
      <c r="D222" s="375">
        <v>0</v>
      </c>
      <c r="E222" s="376">
        <v>0</v>
      </c>
      <c r="F222" s="377">
        <v>0</v>
      </c>
      <c r="G222" s="367">
        <v>0</v>
      </c>
      <c r="H222" s="378">
        <v>0</v>
      </c>
      <c r="I222" s="380">
        <v>0</v>
      </c>
      <c r="J222" s="378">
        <v>0</v>
      </c>
      <c r="K222" s="379">
        <v>0</v>
      </c>
    </row>
    <row r="223" spans="1:13" s="151" customFormat="1" x14ac:dyDescent="0.3">
      <c r="A223" s="373" t="s">
        <v>329</v>
      </c>
      <c r="B223" s="374">
        <v>0</v>
      </c>
      <c r="C223" s="375">
        <v>0</v>
      </c>
      <c r="D223" s="375">
        <v>0</v>
      </c>
      <c r="E223" s="376">
        <v>0</v>
      </c>
      <c r="F223" s="377">
        <v>0</v>
      </c>
      <c r="G223" s="367">
        <v>0</v>
      </c>
      <c r="H223" s="378">
        <v>0</v>
      </c>
      <c r="I223" s="380">
        <v>0</v>
      </c>
      <c r="J223" s="378">
        <v>0</v>
      </c>
      <c r="K223" s="379">
        <v>0</v>
      </c>
    </row>
    <row r="224" spans="1:13" s="151" customFormat="1" x14ac:dyDescent="0.3">
      <c r="A224" s="373" t="s">
        <v>330</v>
      </c>
      <c r="B224" s="374">
        <v>0</v>
      </c>
      <c r="C224" s="375">
        <v>0</v>
      </c>
      <c r="D224" s="375">
        <v>0</v>
      </c>
      <c r="E224" s="376">
        <v>0</v>
      </c>
      <c r="F224" s="377">
        <v>0</v>
      </c>
      <c r="G224" s="367">
        <v>0</v>
      </c>
      <c r="H224" s="378">
        <v>0</v>
      </c>
      <c r="I224" s="380">
        <v>0</v>
      </c>
      <c r="J224" s="378">
        <v>0</v>
      </c>
      <c r="K224" s="379">
        <v>0</v>
      </c>
    </row>
    <row r="225" spans="1:11" s="151" customFormat="1" x14ac:dyDescent="0.3">
      <c r="A225" s="373" t="s">
        <v>334</v>
      </c>
      <c r="B225" s="374">
        <v>0</v>
      </c>
      <c r="C225" s="375">
        <v>0</v>
      </c>
      <c r="D225" s="375">
        <v>0</v>
      </c>
      <c r="E225" s="376">
        <v>0</v>
      </c>
      <c r="F225" s="377">
        <v>0</v>
      </c>
      <c r="G225" s="367">
        <v>0</v>
      </c>
      <c r="H225" s="378">
        <v>0</v>
      </c>
      <c r="I225" s="380">
        <v>0</v>
      </c>
      <c r="J225" s="378">
        <v>0</v>
      </c>
      <c r="K225" s="379">
        <v>0</v>
      </c>
    </row>
    <row r="226" spans="1:11" s="151" customFormat="1" x14ac:dyDescent="0.3">
      <c r="A226" s="373" t="s">
        <v>336</v>
      </c>
      <c r="B226" s="374">
        <v>0</v>
      </c>
      <c r="C226" s="375">
        <v>0</v>
      </c>
      <c r="D226" s="375">
        <v>0</v>
      </c>
      <c r="E226" s="376">
        <v>0</v>
      </c>
      <c r="F226" s="377">
        <v>0</v>
      </c>
      <c r="G226" s="367">
        <v>0</v>
      </c>
      <c r="H226" s="378">
        <v>0</v>
      </c>
      <c r="I226" s="380">
        <v>0</v>
      </c>
      <c r="J226" s="378">
        <v>0</v>
      </c>
      <c r="K226" s="379">
        <v>0</v>
      </c>
    </row>
    <row r="227" spans="1:11" s="151" customFormat="1" x14ac:dyDescent="0.3">
      <c r="A227" s="373" t="s">
        <v>337</v>
      </c>
      <c r="B227" s="374">
        <v>0</v>
      </c>
      <c r="C227" s="375">
        <v>0</v>
      </c>
      <c r="D227" s="375">
        <v>0</v>
      </c>
      <c r="E227" s="376">
        <v>0</v>
      </c>
      <c r="F227" s="377">
        <v>0</v>
      </c>
      <c r="G227" s="367">
        <v>0</v>
      </c>
      <c r="H227" s="378">
        <v>0</v>
      </c>
      <c r="I227" s="380">
        <v>0</v>
      </c>
      <c r="J227" s="378">
        <v>0</v>
      </c>
      <c r="K227" s="379">
        <v>0</v>
      </c>
    </row>
    <row r="228" spans="1:11" s="151" customFormat="1" x14ac:dyDescent="0.3">
      <c r="A228" s="373" t="s">
        <v>338</v>
      </c>
      <c r="B228" s="374">
        <v>0</v>
      </c>
      <c r="C228" s="375">
        <v>0</v>
      </c>
      <c r="D228" s="375">
        <v>0</v>
      </c>
      <c r="E228" s="376">
        <v>0</v>
      </c>
      <c r="F228" s="377">
        <v>0</v>
      </c>
      <c r="G228" s="367">
        <v>0</v>
      </c>
      <c r="H228" s="378">
        <v>0</v>
      </c>
      <c r="I228" s="380">
        <v>0</v>
      </c>
      <c r="J228" s="378">
        <v>0</v>
      </c>
      <c r="K228" s="379">
        <v>0</v>
      </c>
    </row>
    <row r="229" spans="1:11" s="151" customFormat="1" x14ac:dyDescent="0.3">
      <c r="A229" s="373" t="s">
        <v>339</v>
      </c>
      <c r="B229" s="374">
        <v>0</v>
      </c>
      <c r="C229" s="375">
        <v>0</v>
      </c>
      <c r="D229" s="375">
        <v>0</v>
      </c>
      <c r="E229" s="376">
        <v>0</v>
      </c>
      <c r="F229" s="377">
        <v>0</v>
      </c>
      <c r="G229" s="367">
        <v>0</v>
      </c>
      <c r="H229" s="378">
        <v>0</v>
      </c>
      <c r="I229" s="380">
        <v>0</v>
      </c>
      <c r="J229" s="378">
        <v>0</v>
      </c>
      <c r="K229" s="379">
        <v>0</v>
      </c>
    </row>
    <row r="230" spans="1:11" s="151" customFormat="1" x14ac:dyDescent="0.3">
      <c r="A230" s="373" t="s">
        <v>340</v>
      </c>
      <c r="B230" s="374">
        <v>30</v>
      </c>
      <c r="C230" s="375">
        <v>0</v>
      </c>
      <c r="D230" s="375">
        <v>0</v>
      </c>
      <c r="E230" s="376">
        <v>0</v>
      </c>
      <c r="F230" s="377">
        <v>76</v>
      </c>
      <c r="G230" s="367">
        <v>8</v>
      </c>
      <c r="H230" s="378">
        <v>0</v>
      </c>
      <c r="I230" s="380">
        <v>6</v>
      </c>
      <c r="J230" s="378">
        <v>0</v>
      </c>
      <c r="K230" s="379">
        <v>121</v>
      </c>
    </row>
    <row r="231" spans="1:11" s="151" customFormat="1" x14ac:dyDescent="0.3">
      <c r="A231" s="373" t="s">
        <v>341</v>
      </c>
      <c r="B231" s="374">
        <v>0</v>
      </c>
      <c r="C231" s="375">
        <v>0</v>
      </c>
      <c r="D231" s="375">
        <v>0</v>
      </c>
      <c r="E231" s="376">
        <v>0</v>
      </c>
      <c r="F231" s="377">
        <v>0</v>
      </c>
      <c r="G231" s="367">
        <v>0</v>
      </c>
      <c r="H231" s="378">
        <v>0</v>
      </c>
      <c r="I231" s="380">
        <v>0</v>
      </c>
      <c r="J231" s="378">
        <v>0</v>
      </c>
      <c r="K231" s="379">
        <v>0</v>
      </c>
    </row>
    <row r="232" spans="1:11" s="151" customFormat="1" x14ac:dyDescent="0.3">
      <c r="A232" s="373" t="s">
        <v>342</v>
      </c>
      <c r="B232" s="374">
        <v>0</v>
      </c>
      <c r="C232" s="375">
        <v>0</v>
      </c>
      <c r="D232" s="375">
        <v>0</v>
      </c>
      <c r="E232" s="376">
        <v>0</v>
      </c>
      <c r="F232" s="377">
        <v>0</v>
      </c>
      <c r="G232" s="367">
        <v>0</v>
      </c>
      <c r="H232" s="378">
        <v>0</v>
      </c>
      <c r="I232" s="380">
        <v>0</v>
      </c>
      <c r="J232" s="378">
        <v>0</v>
      </c>
      <c r="K232" s="379">
        <v>0</v>
      </c>
    </row>
    <row r="233" spans="1:11" s="151" customFormat="1" x14ac:dyDescent="0.3">
      <c r="A233" s="373" t="s">
        <v>343</v>
      </c>
      <c r="B233" s="374">
        <v>5</v>
      </c>
      <c r="C233" s="375">
        <v>0</v>
      </c>
      <c r="D233" s="375">
        <v>0</v>
      </c>
      <c r="E233" s="376">
        <v>0</v>
      </c>
      <c r="F233" s="377">
        <v>0</v>
      </c>
      <c r="G233" s="367">
        <v>2</v>
      </c>
      <c r="H233" s="378">
        <v>0</v>
      </c>
      <c r="I233" s="380">
        <v>1</v>
      </c>
      <c r="J233" s="378">
        <v>0</v>
      </c>
      <c r="K233" s="379">
        <v>8</v>
      </c>
    </row>
    <row r="234" spans="1:11" s="151" customFormat="1" x14ac:dyDescent="0.3">
      <c r="A234" s="373" t="s">
        <v>344</v>
      </c>
      <c r="B234" s="374">
        <v>0</v>
      </c>
      <c r="C234" s="375">
        <v>0</v>
      </c>
      <c r="D234" s="375">
        <v>0</v>
      </c>
      <c r="E234" s="376">
        <v>1</v>
      </c>
      <c r="F234" s="377">
        <v>1</v>
      </c>
      <c r="G234" s="367">
        <v>0</v>
      </c>
      <c r="H234" s="378">
        <v>0</v>
      </c>
      <c r="I234" s="380">
        <v>0</v>
      </c>
      <c r="J234" s="378">
        <v>0</v>
      </c>
      <c r="K234" s="379">
        <v>1</v>
      </c>
    </row>
    <row r="235" spans="1:11" s="151" customFormat="1" x14ac:dyDescent="0.3">
      <c r="A235" s="373" t="s">
        <v>346</v>
      </c>
      <c r="B235" s="374">
        <v>0</v>
      </c>
      <c r="C235" s="375">
        <v>0</v>
      </c>
      <c r="D235" s="375">
        <v>0</v>
      </c>
      <c r="E235" s="376">
        <v>0</v>
      </c>
      <c r="F235" s="377">
        <v>0</v>
      </c>
      <c r="G235" s="367">
        <v>0</v>
      </c>
      <c r="H235" s="378">
        <v>0</v>
      </c>
      <c r="I235" s="380">
        <v>0</v>
      </c>
      <c r="J235" s="378">
        <v>0</v>
      </c>
      <c r="K235" s="379">
        <v>0</v>
      </c>
    </row>
    <row r="236" spans="1:11" s="151" customFormat="1" x14ac:dyDescent="0.3">
      <c r="A236" s="373" t="s">
        <v>197</v>
      </c>
      <c r="B236" s="374">
        <v>0</v>
      </c>
      <c r="C236" s="375">
        <v>0</v>
      </c>
      <c r="D236" s="375">
        <v>0</v>
      </c>
      <c r="E236" s="376">
        <v>0</v>
      </c>
      <c r="F236" s="377">
        <v>0</v>
      </c>
      <c r="G236" s="367">
        <v>0</v>
      </c>
      <c r="H236" s="378">
        <v>0</v>
      </c>
      <c r="I236" s="380">
        <v>0</v>
      </c>
      <c r="J236" s="378">
        <v>0</v>
      </c>
      <c r="K236" s="379">
        <v>0</v>
      </c>
    </row>
    <row r="237" spans="1:11" s="151" customFormat="1" x14ac:dyDescent="0.3">
      <c r="A237" s="373" t="s">
        <v>369</v>
      </c>
      <c r="B237" s="374">
        <v>0</v>
      </c>
      <c r="C237" s="375">
        <v>0</v>
      </c>
      <c r="D237" s="375">
        <v>0</v>
      </c>
      <c r="E237" s="376">
        <v>0</v>
      </c>
      <c r="F237" s="377">
        <v>0</v>
      </c>
      <c r="G237" s="367">
        <v>0</v>
      </c>
      <c r="H237" s="378">
        <v>0</v>
      </c>
      <c r="I237" s="380">
        <v>0</v>
      </c>
      <c r="J237" s="378">
        <v>0</v>
      </c>
      <c r="K237" s="379">
        <v>0</v>
      </c>
    </row>
    <row r="238" spans="1:11" s="151" customFormat="1" x14ac:dyDescent="0.3">
      <c r="A238" s="373" t="s">
        <v>347</v>
      </c>
      <c r="B238" s="374">
        <v>1</v>
      </c>
      <c r="C238" s="375">
        <v>0</v>
      </c>
      <c r="D238" s="375">
        <v>0</v>
      </c>
      <c r="E238" s="376">
        <v>0</v>
      </c>
      <c r="F238" s="377">
        <v>3</v>
      </c>
      <c r="G238" s="367">
        <v>3</v>
      </c>
      <c r="H238" s="378">
        <v>1</v>
      </c>
      <c r="I238" s="380">
        <v>0</v>
      </c>
      <c r="J238" s="378">
        <v>0</v>
      </c>
      <c r="K238" s="379">
        <v>8</v>
      </c>
    </row>
    <row r="239" spans="1:11" s="151" customFormat="1" x14ac:dyDescent="0.3">
      <c r="A239" s="373" t="s">
        <v>350</v>
      </c>
      <c r="B239" s="374">
        <v>0</v>
      </c>
      <c r="C239" s="375">
        <v>0</v>
      </c>
      <c r="D239" s="375">
        <v>0</v>
      </c>
      <c r="E239" s="376">
        <v>0</v>
      </c>
      <c r="F239" s="377">
        <v>0</v>
      </c>
      <c r="G239" s="367">
        <v>0</v>
      </c>
      <c r="H239" s="378">
        <v>0</v>
      </c>
      <c r="I239" s="380">
        <v>0</v>
      </c>
      <c r="J239" s="378">
        <v>0</v>
      </c>
      <c r="K239" s="379">
        <v>0</v>
      </c>
    </row>
    <row r="240" spans="1:11" s="151" customFormat="1" x14ac:dyDescent="0.3">
      <c r="A240" s="373" t="s">
        <v>349</v>
      </c>
      <c r="B240" s="374">
        <v>0</v>
      </c>
      <c r="C240" s="375">
        <v>0</v>
      </c>
      <c r="D240" s="375">
        <v>0</v>
      </c>
      <c r="E240" s="376">
        <v>0</v>
      </c>
      <c r="F240" s="377">
        <v>0</v>
      </c>
      <c r="G240" s="367">
        <v>0</v>
      </c>
      <c r="H240" s="378">
        <v>0</v>
      </c>
      <c r="I240" s="380">
        <v>0</v>
      </c>
      <c r="J240" s="378">
        <v>0</v>
      </c>
      <c r="K240" s="379">
        <v>0</v>
      </c>
    </row>
    <row r="241" spans="1:13" s="151" customFormat="1" x14ac:dyDescent="0.3">
      <c r="A241" s="373" t="s">
        <v>353</v>
      </c>
      <c r="B241" s="374">
        <v>0</v>
      </c>
      <c r="C241" s="375">
        <v>0</v>
      </c>
      <c r="D241" s="375">
        <v>0</v>
      </c>
      <c r="E241" s="376">
        <v>0</v>
      </c>
      <c r="F241" s="377">
        <v>0</v>
      </c>
      <c r="G241" s="367">
        <v>0</v>
      </c>
      <c r="H241" s="378">
        <v>0</v>
      </c>
      <c r="I241" s="380">
        <v>0</v>
      </c>
      <c r="J241" s="378">
        <v>0</v>
      </c>
      <c r="K241" s="379">
        <v>0</v>
      </c>
    </row>
    <row r="242" spans="1:13" s="151" customFormat="1" x14ac:dyDescent="0.3">
      <c r="A242" s="373" t="s">
        <v>354</v>
      </c>
      <c r="B242" s="374">
        <v>15</v>
      </c>
      <c r="C242" s="375">
        <v>0</v>
      </c>
      <c r="D242" s="375">
        <v>0</v>
      </c>
      <c r="E242" s="376">
        <v>0</v>
      </c>
      <c r="F242" s="377">
        <v>35</v>
      </c>
      <c r="G242" s="367">
        <v>7</v>
      </c>
      <c r="H242" s="378">
        <v>0</v>
      </c>
      <c r="I242" s="380">
        <v>0</v>
      </c>
      <c r="J242" s="378">
        <v>0</v>
      </c>
      <c r="K242" s="379">
        <v>61</v>
      </c>
    </row>
    <row r="243" spans="1:13" s="151" customFormat="1" x14ac:dyDescent="0.3">
      <c r="A243" s="373" t="s">
        <v>355</v>
      </c>
      <c r="B243" s="374">
        <v>0</v>
      </c>
      <c r="C243" s="375">
        <v>0</v>
      </c>
      <c r="D243" s="375">
        <v>0</v>
      </c>
      <c r="E243" s="376">
        <v>0</v>
      </c>
      <c r="F243" s="377">
        <v>0</v>
      </c>
      <c r="G243" s="367">
        <v>0</v>
      </c>
      <c r="H243" s="378">
        <v>0</v>
      </c>
      <c r="I243" s="380">
        <v>0</v>
      </c>
      <c r="J243" s="378">
        <v>0</v>
      </c>
      <c r="K243" s="379">
        <v>0</v>
      </c>
    </row>
    <row r="244" spans="1:13" s="151" customFormat="1" x14ac:dyDescent="0.3">
      <c r="A244" s="373" t="s">
        <v>357</v>
      </c>
      <c r="B244" s="374">
        <v>0</v>
      </c>
      <c r="C244" s="375">
        <v>0</v>
      </c>
      <c r="D244" s="375">
        <v>0</v>
      </c>
      <c r="E244" s="376">
        <v>0</v>
      </c>
      <c r="F244" s="377">
        <v>0</v>
      </c>
      <c r="G244" s="367">
        <v>0</v>
      </c>
      <c r="H244" s="378">
        <v>0</v>
      </c>
      <c r="I244" s="380">
        <v>0</v>
      </c>
      <c r="J244" s="378">
        <v>0</v>
      </c>
      <c r="K244" s="379">
        <v>0</v>
      </c>
    </row>
    <row r="245" spans="1:13" s="151" customFormat="1" x14ac:dyDescent="0.3">
      <c r="A245" s="373" t="s">
        <v>358</v>
      </c>
      <c r="B245" s="374">
        <v>2</v>
      </c>
      <c r="C245" s="375">
        <v>0</v>
      </c>
      <c r="D245" s="375">
        <v>0</v>
      </c>
      <c r="E245" s="376">
        <v>0</v>
      </c>
      <c r="F245" s="377">
        <v>4</v>
      </c>
      <c r="G245" s="367">
        <v>0</v>
      </c>
      <c r="H245" s="378">
        <v>0</v>
      </c>
      <c r="I245" s="380">
        <v>0</v>
      </c>
      <c r="J245" s="378">
        <v>0</v>
      </c>
      <c r="K245" s="379">
        <v>6</v>
      </c>
    </row>
    <row r="246" spans="1:13" s="151" customFormat="1" x14ac:dyDescent="0.3">
      <c r="A246" s="373" t="s">
        <v>359</v>
      </c>
      <c r="B246" s="374">
        <v>0</v>
      </c>
      <c r="C246" s="375">
        <v>0</v>
      </c>
      <c r="D246" s="375">
        <v>0</v>
      </c>
      <c r="E246" s="376">
        <v>1</v>
      </c>
      <c r="F246" s="377">
        <v>11</v>
      </c>
      <c r="G246" s="367">
        <v>0</v>
      </c>
      <c r="H246" s="378">
        <v>2</v>
      </c>
      <c r="I246" s="380">
        <v>0</v>
      </c>
      <c r="J246" s="378">
        <v>0</v>
      </c>
      <c r="K246" s="379">
        <v>12</v>
      </c>
    </row>
    <row r="247" spans="1:13" s="151" customFormat="1" x14ac:dyDescent="0.3">
      <c r="A247" s="373" t="s">
        <v>360</v>
      </c>
      <c r="B247" s="374">
        <v>0</v>
      </c>
      <c r="C247" s="375">
        <v>0</v>
      </c>
      <c r="D247" s="375">
        <v>0</v>
      </c>
      <c r="E247" s="376">
        <v>0</v>
      </c>
      <c r="F247" s="377">
        <v>2</v>
      </c>
      <c r="G247" s="367">
        <v>1</v>
      </c>
      <c r="H247" s="378">
        <v>1</v>
      </c>
      <c r="I247" s="380">
        <v>0</v>
      </c>
      <c r="J247" s="378">
        <v>0</v>
      </c>
      <c r="K247" s="379">
        <v>4</v>
      </c>
    </row>
    <row r="248" spans="1:13" s="151" customFormat="1" x14ac:dyDescent="0.3">
      <c r="A248" s="373" t="s">
        <v>138</v>
      </c>
      <c r="B248" s="374">
        <v>0</v>
      </c>
      <c r="C248" s="375">
        <v>0</v>
      </c>
      <c r="D248" s="375">
        <v>0</v>
      </c>
      <c r="E248" s="376">
        <v>0</v>
      </c>
      <c r="F248" s="377">
        <v>0</v>
      </c>
      <c r="G248" s="367">
        <v>0</v>
      </c>
      <c r="H248" s="378">
        <v>0</v>
      </c>
      <c r="I248" s="380">
        <v>0</v>
      </c>
      <c r="J248" s="378">
        <v>0</v>
      </c>
      <c r="K248" s="379">
        <v>0</v>
      </c>
    </row>
    <row r="249" spans="1:13" s="151" customFormat="1" x14ac:dyDescent="0.3">
      <c r="A249" s="373" t="s">
        <v>234</v>
      </c>
      <c r="B249" s="374">
        <v>0</v>
      </c>
      <c r="C249" s="375">
        <v>0</v>
      </c>
      <c r="D249" s="375">
        <v>0</v>
      </c>
      <c r="E249" s="376">
        <v>0</v>
      </c>
      <c r="F249" s="377">
        <v>0</v>
      </c>
      <c r="G249" s="367">
        <v>0</v>
      </c>
      <c r="H249" s="378">
        <v>0</v>
      </c>
      <c r="I249" s="380">
        <v>0</v>
      </c>
      <c r="J249" s="378">
        <v>0</v>
      </c>
      <c r="K249" s="379">
        <v>0</v>
      </c>
    </row>
    <row r="250" spans="1:13" s="151" customFormat="1" x14ac:dyDescent="0.3">
      <c r="A250" s="373" t="s">
        <v>286</v>
      </c>
      <c r="B250" s="374">
        <v>0</v>
      </c>
      <c r="C250" s="375">
        <v>0</v>
      </c>
      <c r="D250" s="375">
        <v>0</v>
      </c>
      <c r="E250" s="376">
        <v>0</v>
      </c>
      <c r="F250" s="377">
        <v>0</v>
      </c>
      <c r="G250" s="367">
        <v>0</v>
      </c>
      <c r="H250" s="378">
        <v>0</v>
      </c>
      <c r="I250" s="380">
        <v>0</v>
      </c>
      <c r="J250" s="378">
        <v>0</v>
      </c>
      <c r="K250" s="379">
        <v>0</v>
      </c>
    </row>
    <row r="251" spans="1:13" s="151" customFormat="1" x14ac:dyDescent="0.3">
      <c r="A251" s="373" t="s">
        <v>362</v>
      </c>
      <c r="B251" s="374">
        <v>0</v>
      </c>
      <c r="C251" s="375">
        <v>0</v>
      </c>
      <c r="D251" s="375">
        <v>0</v>
      </c>
      <c r="E251" s="376">
        <v>0</v>
      </c>
      <c r="F251" s="377">
        <v>0</v>
      </c>
      <c r="G251" s="367">
        <v>0</v>
      </c>
      <c r="H251" s="378">
        <v>0</v>
      </c>
      <c r="I251" s="380">
        <v>0</v>
      </c>
      <c r="J251" s="378">
        <v>0</v>
      </c>
      <c r="K251" s="379">
        <v>0</v>
      </c>
    </row>
    <row r="252" spans="1:13" s="151" customFormat="1" x14ac:dyDescent="0.3">
      <c r="A252" s="373" t="s">
        <v>310</v>
      </c>
      <c r="B252" s="374">
        <v>0</v>
      </c>
      <c r="C252" s="375">
        <v>0</v>
      </c>
      <c r="D252" s="375">
        <v>0</v>
      </c>
      <c r="E252" s="376">
        <v>0</v>
      </c>
      <c r="F252" s="377">
        <v>0</v>
      </c>
      <c r="G252" s="367">
        <v>0</v>
      </c>
      <c r="H252" s="378">
        <v>0</v>
      </c>
      <c r="I252" s="380">
        <v>0</v>
      </c>
      <c r="J252" s="378">
        <v>0</v>
      </c>
      <c r="K252" s="379">
        <v>0</v>
      </c>
    </row>
    <row r="253" spans="1:13" s="151" customFormat="1" x14ac:dyDescent="0.3">
      <c r="A253" s="373" t="s">
        <v>364</v>
      </c>
      <c r="B253" s="374">
        <v>0</v>
      </c>
      <c r="C253" s="375">
        <v>0</v>
      </c>
      <c r="D253" s="375">
        <v>0</v>
      </c>
      <c r="E253" s="376">
        <v>0</v>
      </c>
      <c r="F253" s="377">
        <v>0</v>
      </c>
      <c r="G253" s="367">
        <v>0</v>
      </c>
      <c r="H253" s="378">
        <v>0</v>
      </c>
      <c r="I253" s="380">
        <v>0</v>
      </c>
      <c r="J253" s="378">
        <v>0</v>
      </c>
      <c r="K253" s="379">
        <v>0</v>
      </c>
    </row>
    <row r="254" spans="1:13" s="151" customFormat="1" x14ac:dyDescent="0.3">
      <c r="A254" s="373" t="s">
        <v>367</v>
      </c>
      <c r="B254" s="374">
        <v>0</v>
      </c>
      <c r="C254" s="375">
        <v>0</v>
      </c>
      <c r="D254" s="375">
        <v>0</v>
      </c>
      <c r="E254" s="376">
        <v>13</v>
      </c>
      <c r="F254" s="377">
        <v>13</v>
      </c>
      <c r="G254" s="367">
        <v>0</v>
      </c>
      <c r="H254" s="378">
        <v>0</v>
      </c>
      <c r="I254" s="380">
        <v>0</v>
      </c>
      <c r="J254" s="378">
        <v>0</v>
      </c>
      <c r="K254" s="379">
        <v>13</v>
      </c>
    </row>
    <row r="255" spans="1:13" x14ac:dyDescent="0.3">
      <c r="A255" s="373" t="s">
        <v>370</v>
      </c>
      <c r="B255" s="374">
        <v>3</v>
      </c>
      <c r="C255" s="375">
        <v>0</v>
      </c>
      <c r="D255" s="375">
        <v>0</v>
      </c>
      <c r="E255" s="376">
        <v>0</v>
      </c>
      <c r="F255" s="377">
        <v>7</v>
      </c>
      <c r="G255" s="367">
        <v>0</v>
      </c>
      <c r="H255" s="378">
        <v>0</v>
      </c>
      <c r="I255" s="380">
        <v>1</v>
      </c>
      <c r="J255" s="378">
        <v>0</v>
      </c>
      <c r="K255" s="379">
        <v>11</v>
      </c>
      <c r="M255" s="151"/>
    </row>
    <row r="256" spans="1:13" x14ac:dyDescent="0.3">
      <c r="A256" s="373" t="s">
        <v>539</v>
      </c>
      <c r="B256" s="374">
        <v>0</v>
      </c>
      <c r="C256" s="375">
        <v>0</v>
      </c>
      <c r="D256" s="375">
        <v>0</v>
      </c>
      <c r="E256" s="376">
        <v>0</v>
      </c>
      <c r="F256" s="377">
        <v>0</v>
      </c>
      <c r="G256" s="367">
        <v>0</v>
      </c>
      <c r="H256" s="378">
        <v>0</v>
      </c>
      <c r="I256" s="380">
        <v>0</v>
      </c>
      <c r="J256" s="378">
        <v>0</v>
      </c>
      <c r="K256" s="379">
        <v>0</v>
      </c>
      <c r="M256" s="151"/>
    </row>
    <row r="257" spans="1:13" x14ac:dyDescent="0.3">
      <c r="A257" s="373" t="s">
        <v>372</v>
      </c>
      <c r="B257" s="374">
        <v>0</v>
      </c>
      <c r="C257" s="375">
        <v>0</v>
      </c>
      <c r="D257" s="375">
        <v>0</v>
      </c>
      <c r="E257" s="376">
        <v>0</v>
      </c>
      <c r="F257" s="377">
        <v>0</v>
      </c>
      <c r="G257" s="367">
        <v>0</v>
      </c>
      <c r="H257" s="378">
        <v>0</v>
      </c>
      <c r="I257" s="380">
        <v>0</v>
      </c>
      <c r="J257" s="378">
        <v>0</v>
      </c>
      <c r="K257" s="379">
        <v>0</v>
      </c>
    </row>
    <row r="258" spans="1:13" x14ac:dyDescent="0.3">
      <c r="A258" s="373" t="s">
        <v>206</v>
      </c>
      <c r="B258" s="374">
        <v>0</v>
      </c>
      <c r="C258" s="375">
        <v>0</v>
      </c>
      <c r="D258" s="375">
        <v>0</v>
      </c>
      <c r="E258" s="376">
        <v>0</v>
      </c>
      <c r="F258" s="377">
        <v>26</v>
      </c>
      <c r="G258" s="367">
        <v>0</v>
      </c>
      <c r="H258" s="378">
        <v>0</v>
      </c>
      <c r="I258" s="380">
        <v>0</v>
      </c>
      <c r="J258" s="378">
        <v>0</v>
      </c>
      <c r="K258" s="379">
        <v>27</v>
      </c>
    </row>
    <row r="259" spans="1:13" x14ac:dyDescent="0.3">
      <c r="A259" s="373" t="s">
        <v>255</v>
      </c>
      <c r="B259" s="374">
        <v>0</v>
      </c>
      <c r="C259" s="375">
        <v>0</v>
      </c>
      <c r="D259" s="375">
        <v>0</v>
      </c>
      <c r="E259" s="376">
        <v>0</v>
      </c>
      <c r="F259" s="377">
        <v>0</v>
      </c>
      <c r="G259" s="367">
        <v>0</v>
      </c>
      <c r="H259" s="378">
        <v>0</v>
      </c>
      <c r="I259" s="380">
        <v>0</v>
      </c>
      <c r="J259" s="378">
        <v>0</v>
      </c>
      <c r="K259" s="379">
        <v>0</v>
      </c>
    </row>
    <row r="260" spans="1:13" x14ac:dyDescent="0.3">
      <c r="A260" s="373" t="s">
        <v>44</v>
      </c>
      <c r="B260" s="374">
        <v>0</v>
      </c>
      <c r="C260" s="375">
        <v>0</v>
      </c>
      <c r="D260" s="375">
        <v>0</v>
      </c>
      <c r="E260" s="376">
        <v>0</v>
      </c>
      <c r="F260" s="377">
        <v>0</v>
      </c>
      <c r="G260" s="367">
        <v>0</v>
      </c>
      <c r="H260" s="378">
        <v>0</v>
      </c>
      <c r="I260" s="380">
        <v>0</v>
      </c>
      <c r="J260" s="378">
        <v>0</v>
      </c>
      <c r="K260" s="379">
        <v>0</v>
      </c>
    </row>
    <row r="261" spans="1:13" ht="13.5" thickBot="1" x14ac:dyDescent="0.35">
      <c r="A261" s="382" t="s">
        <v>65</v>
      </c>
      <c r="B261" s="383">
        <f>SUM(B4:B260)</f>
        <v>446</v>
      </c>
      <c r="C261" s="383">
        <f>SUM(C4:C260)</f>
        <v>0</v>
      </c>
      <c r="D261" s="383">
        <f>SUM(D4:D260)</f>
        <v>128</v>
      </c>
      <c r="E261" s="383">
        <f>SUM(E4:E260)</f>
        <v>130</v>
      </c>
      <c r="F261" s="384">
        <f>SUM(F4:F260)</f>
        <v>665</v>
      </c>
      <c r="G261" s="385">
        <v>148</v>
      </c>
      <c r="H261" s="386">
        <v>41</v>
      </c>
      <c r="I261" s="387">
        <v>35</v>
      </c>
      <c r="J261" s="386">
        <v>7</v>
      </c>
      <c r="K261" s="388">
        <v>1309</v>
      </c>
    </row>
    <row r="263" spans="1:13" ht="30" customHeight="1" x14ac:dyDescent="0.3">
      <c r="A263" s="632" t="s">
        <v>579</v>
      </c>
      <c r="B263" s="632"/>
      <c r="C263" s="632"/>
      <c r="D263" s="632"/>
      <c r="E263" s="632"/>
      <c r="F263" s="632"/>
      <c r="G263" s="632"/>
      <c r="H263" s="632"/>
      <c r="I263" s="632"/>
      <c r="J263" s="632"/>
      <c r="K263" s="632"/>
    </row>
    <row r="264" spans="1:13" ht="15" customHeight="1" x14ac:dyDescent="0.3">
      <c r="A264" s="632" t="s">
        <v>580</v>
      </c>
      <c r="B264" s="632"/>
      <c r="C264" s="632"/>
      <c r="D264" s="632"/>
      <c r="E264" s="632"/>
      <c r="F264" s="632"/>
      <c r="G264" s="632"/>
      <c r="H264" s="632"/>
      <c r="I264" s="632"/>
      <c r="J264" s="632"/>
      <c r="K264" s="632"/>
      <c r="M264" s="151"/>
    </row>
    <row r="265" spans="1:13" ht="25.5" customHeight="1" x14ac:dyDescent="0.3">
      <c r="A265" s="632" t="s">
        <v>581</v>
      </c>
      <c r="B265" s="632"/>
      <c r="C265" s="632"/>
      <c r="D265" s="632"/>
      <c r="E265" s="632"/>
      <c r="F265" s="632"/>
      <c r="G265" s="632"/>
      <c r="H265" s="632"/>
      <c r="I265" s="632"/>
      <c r="J265" s="632"/>
      <c r="K265" s="632"/>
      <c r="M265" s="151"/>
    </row>
    <row r="266" spans="1:13" ht="15" customHeight="1" x14ac:dyDescent="0.3">
      <c r="A266" s="632" t="s">
        <v>582</v>
      </c>
      <c r="B266" s="632"/>
      <c r="C266" s="632"/>
      <c r="D266" s="632"/>
      <c r="E266" s="632"/>
      <c r="F266" s="632"/>
      <c r="G266" s="632"/>
      <c r="H266" s="632"/>
      <c r="I266" s="632"/>
      <c r="J266" s="632"/>
      <c r="K266" s="632"/>
      <c r="M266" s="151"/>
    </row>
    <row r="267" spans="1:13" ht="26.25" customHeight="1" x14ac:dyDescent="0.3">
      <c r="A267" s="571" t="s">
        <v>562</v>
      </c>
      <c r="B267" s="571"/>
      <c r="C267" s="571"/>
      <c r="D267" s="571"/>
      <c r="E267" s="571"/>
      <c r="F267" s="571"/>
      <c r="G267" s="571"/>
      <c r="H267" s="571"/>
      <c r="I267" s="571"/>
      <c r="J267" s="571"/>
      <c r="K267" s="571"/>
    </row>
    <row r="268" spans="1:13" ht="26.25" customHeight="1" x14ac:dyDescent="0.3">
      <c r="A268" s="571" t="s">
        <v>389</v>
      </c>
      <c r="B268" s="571"/>
      <c r="C268" s="571"/>
      <c r="D268" s="571"/>
      <c r="E268" s="571"/>
      <c r="F268" s="571"/>
      <c r="G268" s="571"/>
      <c r="H268" s="571"/>
      <c r="I268" s="571"/>
      <c r="J268" s="571"/>
      <c r="K268" s="571"/>
    </row>
    <row r="269" spans="1:13" ht="25.5" customHeight="1" x14ac:dyDescent="0.3">
      <c r="A269" s="571" t="s">
        <v>554</v>
      </c>
      <c r="B269" s="571"/>
      <c r="C269" s="571"/>
      <c r="D269" s="571"/>
      <c r="E269" s="571"/>
      <c r="F269" s="571"/>
      <c r="G269" s="571"/>
      <c r="H269" s="571"/>
      <c r="I269" s="571"/>
      <c r="J269" s="571"/>
      <c r="K269" s="571"/>
    </row>
  </sheetData>
  <autoFilter ref="A1:K261" xr:uid="{00000000-0001-0000-15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sortState xmlns:xlrd2="http://schemas.microsoft.com/office/spreadsheetml/2017/richdata2" ref="A4:A259">
    <sortCondition ref="A4:A259"/>
  </sortState>
  <mergeCells count="15">
    <mergeCell ref="A1:K1"/>
    <mergeCell ref="A269:K269"/>
    <mergeCell ref="A268:K268"/>
    <mergeCell ref="A263:K263"/>
    <mergeCell ref="A264:K264"/>
    <mergeCell ref="A265:K265"/>
    <mergeCell ref="A266:K266"/>
    <mergeCell ref="A267:K267"/>
    <mergeCell ref="J2:J3"/>
    <mergeCell ref="K2:K3"/>
    <mergeCell ref="B2:D2"/>
    <mergeCell ref="E2:F2"/>
    <mergeCell ref="G2:G3"/>
    <mergeCell ref="H2:H3"/>
    <mergeCell ref="I2:I3"/>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1"/>
  <sheetViews>
    <sheetView workbookViewId="0">
      <selection activeCell="J11" sqref="J11"/>
    </sheetView>
  </sheetViews>
  <sheetFormatPr defaultRowHeight="14.5" x14ac:dyDescent="0.35"/>
  <cols>
    <col min="1" max="1" width="32.6328125" customWidth="1"/>
    <col min="2" max="2" width="12.6328125" customWidth="1"/>
    <col min="3" max="3" width="12.6328125" style="119" customWidth="1"/>
    <col min="4" max="4" width="12.6328125" customWidth="1"/>
    <col min="5" max="5" width="12.6328125" style="119" customWidth="1"/>
    <col min="6" max="6" width="12.6328125" customWidth="1"/>
    <col min="7" max="7" width="12.6328125" style="119" customWidth="1"/>
    <col min="8" max="8" width="12.6328125" customWidth="1"/>
    <col min="9" max="9" width="12.6328125" style="119" customWidth="1"/>
    <col min="10" max="10" width="12.6328125" customWidth="1"/>
    <col min="11" max="11" width="12.6328125" style="119" customWidth="1"/>
    <col min="12" max="15" width="10.6328125" customWidth="1"/>
  </cols>
  <sheetData>
    <row r="1" spans="1:11" ht="42.75" customHeight="1" x14ac:dyDescent="0.35">
      <c r="A1" s="707" t="s">
        <v>461</v>
      </c>
      <c r="B1" s="708"/>
      <c r="C1" s="708"/>
      <c r="D1" s="708"/>
      <c r="E1" s="708"/>
      <c r="F1" s="708"/>
      <c r="G1" s="708"/>
      <c r="H1" s="708"/>
      <c r="I1" s="708"/>
      <c r="J1" s="708"/>
      <c r="K1" s="709"/>
    </row>
    <row r="2" spans="1:11" ht="15" customHeight="1" x14ac:dyDescent="0.35">
      <c r="A2" s="710" t="s">
        <v>674</v>
      </c>
      <c r="B2" s="527" t="s">
        <v>0</v>
      </c>
      <c r="C2" s="527"/>
      <c r="D2" s="527" t="s">
        <v>2</v>
      </c>
      <c r="E2" s="527"/>
      <c r="F2" s="527" t="s">
        <v>1</v>
      </c>
      <c r="G2" s="527"/>
      <c r="H2" s="527" t="s">
        <v>3</v>
      </c>
      <c r="I2" s="527"/>
      <c r="J2" s="712" t="s">
        <v>427</v>
      </c>
      <c r="K2" s="713"/>
    </row>
    <row r="3" spans="1:11" ht="15" customHeight="1" thickBot="1" x14ac:dyDescent="0.4">
      <c r="A3" s="711"/>
      <c r="B3" s="397" t="s">
        <v>456</v>
      </c>
      <c r="C3" s="399" t="s">
        <v>457</v>
      </c>
      <c r="D3" s="397" t="s">
        <v>456</v>
      </c>
      <c r="E3" s="399" t="s">
        <v>457</v>
      </c>
      <c r="F3" s="397" t="s">
        <v>456</v>
      </c>
      <c r="G3" s="399" t="s">
        <v>457</v>
      </c>
      <c r="H3" s="397" t="s">
        <v>456</v>
      </c>
      <c r="I3" s="399" t="s">
        <v>457</v>
      </c>
      <c r="J3" s="403" t="s">
        <v>456</v>
      </c>
      <c r="K3" s="401" t="s">
        <v>457</v>
      </c>
    </row>
    <row r="4" spans="1:11" x14ac:dyDescent="0.35">
      <c r="A4" s="183" t="s">
        <v>598</v>
      </c>
      <c r="B4" s="714"/>
      <c r="C4" s="714"/>
      <c r="D4" s="714"/>
      <c r="E4" s="714"/>
      <c r="F4" s="714"/>
      <c r="G4" s="714"/>
      <c r="H4" s="714"/>
      <c r="I4" s="714"/>
      <c r="J4" s="714"/>
      <c r="K4" s="402"/>
    </row>
    <row r="5" spans="1:11" ht="45" customHeight="1" x14ac:dyDescent="0.35">
      <c r="A5" s="392" t="s">
        <v>455</v>
      </c>
      <c r="B5" s="393">
        <v>6.8750000000000006E-2</v>
      </c>
      <c r="C5" s="414">
        <v>22</v>
      </c>
      <c r="D5" s="393">
        <v>0.20792079207920791</v>
      </c>
      <c r="E5" s="414">
        <v>21</v>
      </c>
      <c r="F5" s="393">
        <v>4.9295774647887321E-2</v>
      </c>
      <c r="G5" s="414">
        <v>7</v>
      </c>
      <c r="H5" s="393">
        <v>0</v>
      </c>
      <c r="I5" s="414">
        <v>0</v>
      </c>
      <c r="J5" s="395">
        <v>8.1491641681773808E-2</v>
      </c>
      <c r="K5" s="415">
        <v>50</v>
      </c>
    </row>
    <row r="6" spans="1:11" ht="52.5" x14ac:dyDescent="0.35">
      <c r="A6" s="392" t="s">
        <v>453</v>
      </c>
      <c r="B6" s="391"/>
      <c r="C6" s="400"/>
      <c r="D6" s="391"/>
      <c r="E6" s="400"/>
      <c r="F6" s="391"/>
      <c r="G6" s="400"/>
      <c r="H6" s="394">
        <v>0</v>
      </c>
      <c r="I6" s="420">
        <v>0</v>
      </c>
      <c r="J6" s="398">
        <v>0</v>
      </c>
      <c r="K6" s="416">
        <v>0</v>
      </c>
    </row>
    <row r="7" spans="1:11" x14ac:dyDescent="0.35">
      <c r="A7" s="404" t="s">
        <v>599</v>
      </c>
      <c r="B7" s="706"/>
      <c r="C7" s="706"/>
      <c r="D7" s="706"/>
      <c r="E7" s="706"/>
      <c r="F7" s="706"/>
      <c r="G7" s="706"/>
      <c r="H7" s="706"/>
      <c r="I7" s="706"/>
      <c r="J7" s="706"/>
      <c r="K7" s="417"/>
    </row>
    <row r="8" spans="1:11" ht="45" customHeight="1" x14ac:dyDescent="0.35">
      <c r="A8" s="392" t="s">
        <v>455</v>
      </c>
      <c r="B8" s="393">
        <v>0.13541666666666666</v>
      </c>
      <c r="C8" s="414">
        <v>26</v>
      </c>
      <c r="D8" s="393">
        <v>0</v>
      </c>
      <c r="E8" s="414">
        <v>0</v>
      </c>
      <c r="F8" s="393">
        <v>0.12244897959183673</v>
      </c>
      <c r="G8" s="414">
        <v>12</v>
      </c>
      <c r="H8" s="393">
        <v>0</v>
      </c>
      <c r="I8" s="414">
        <v>0</v>
      </c>
      <c r="J8" s="395">
        <v>6.4466411564625847E-2</v>
      </c>
      <c r="K8" s="415">
        <v>38</v>
      </c>
    </row>
    <row r="9" spans="1:11" ht="52.5" x14ac:dyDescent="0.35">
      <c r="A9" s="392" t="s">
        <v>454</v>
      </c>
      <c r="B9" s="391"/>
      <c r="C9" s="400"/>
      <c r="D9" s="391"/>
      <c r="E9" s="400"/>
      <c r="F9" s="391"/>
      <c r="G9" s="400"/>
      <c r="H9" s="394">
        <v>0</v>
      </c>
      <c r="I9" s="420">
        <v>0</v>
      </c>
      <c r="J9" s="398">
        <v>0</v>
      </c>
      <c r="K9" s="416">
        <v>0</v>
      </c>
    </row>
    <row r="10" spans="1:11" x14ac:dyDescent="0.35">
      <c r="A10" s="405" t="s">
        <v>600</v>
      </c>
      <c r="B10" s="706"/>
      <c r="C10" s="706"/>
      <c r="D10" s="706"/>
      <c r="E10" s="706"/>
      <c r="F10" s="706"/>
      <c r="G10" s="706"/>
      <c r="H10" s="706"/>
      <c r="I10" s="706"/>
      <c r="J10" s="706"/>
      <c r="K10" s="417"/>
    </row>
    <row r="11" spans="1:11" ht="45" customHeight="1" x14ac:dyDescent="0.35">
      <c r="A11" s="392" t="s">
        <v>455</v>
      </c>
      <c r="B11" s="393">
        <v>0.10743801652892562</v>
      </c>
      <c r="C11" s="414">
        <v>13</v>
      </c>
      <c r="D11" s="393">
        <v>0</v>
      </c>
      <c r="E11" s="414">
        <v>0</v>
      </c>
      <c r="F11" s="393">
        <v>9.375E-2</v>
      </c>
      <c r="G11" s="414">
        <v>3</v>
      </c>
      <c r="H11" s="393">
        <v>0.88888888888888884</v>
      </c>
      <c r="I11" s="414">
        <v>8</v>
      </c>
      <c r="J11" s="395">
        <v>0.27251922635445364</v>
      </c>
      <c r="K11" s="415">
        <v>24</v>
      </c>
    </row>
    <row r="12" spans="1:11" ht="52.5" x14ac:dyDescent="0.35">
      <c r="A12" s="392" t="s">
        <v>454</v>
      </c>
      <c r="B12" s="391"/>
      <c r="C12" s="400"/>
      <c r="D12" s="391"/>
      <c r="E12" s="400"/>
      <c r="F12" s="391"/>
      <c r="G12" s="400"/>
      <c r="H12" s="394">
        <v>0.88888888888888884</v>
      </c>
      <c r="I12" s="420">
        <v>8</v>
      </c>
      <c r="J12" s="398">
        <v>0.88888888888888884</v>
      </c>
      <c r="K12" s="416">
        <v>8</v>
      </c>
    </row>
    <row r="13" spans="1:11" x14ac:dyDescent="0.35">
      <c r="A13" s="293" t="s">
        <v>601</v>
      </c>
      <c r="B13" s="706"/>
      <c r="C13" s="706"/>
      <c r="D13" s="706"/>
      <c r="E13" s="706"/>
      <c r="F13" s="706"/>
      <c r="G13" s="706"/>
      <c r="H13" s="706"/>
      <c r="I13" s="706"/>
      <c r="J13" s="706"/>
      <c r="K13" s="417"/>
    </row>
    <row r="14" spans="1:11" ht="39.5" x14ac:dyDescent="0.35">
      <c r="A14" s="392" t="s">
        <v>455</v>
      </c>
      <c r="B14" s="393">
        <v>4.7619047619047616E-2</v>
      </c>
      <c r="C14" s="414">
        <v>4</v>
      </c>
      <c r="D14" s="393">
        <v>0</v>
      </c>
      <c r="E14" s="414">
        <v>0</v>
      </c>
      <c r="F14" s="393">
        <v>7.4999999999999997E-2</v>
      </c>
      <c r="G14" s="414">
        <v>3</v>
      </c>
      <c r="H14" s="393">
        <v>0.75</v>
      </c>
      <c r="I14" s="414">
        <v>3</v>
      </c>
      <c r="J14" s="395">
        <v>0.21815476190476191</v>
      </c>
      <c r="K14" s="415">
        <v>10</v>
      </c>
    </row>
    <row r="15" spans="1:11" ht="52.5" x14ac:dyDescent="0.35">
      <c r="A15" s="392" t="s">
        <v>454</v>
      </c>
      <c r="B15" s="391"/>
      <c r="C15" s="400"/>
      <c r="D15" s="391"/>
      <c r="E15" s="400"/>
      <c r="F15" s="391"/>
      <c r="G15" s="400"/>
      <c r="H15" s="394">
        <v>0.75</v>
      </c>
      <c r="I15" s="420">
        <v>3</v>
      </c>
      <c r="J15" s="398">
        <v>0.75</v>
      </c>
      <c r="K15" s="416">
        <v>3</v>
      </c>
    </row>
    <row r="16" spans="1:11" s="109" customFormat="1" ht="30" customHeight="1" x14ac:dyDescent="0.35">
      <c r="A16" s="390" t="s">
        <v>675</v>
      </c>
      <c r="B16" s="706"/>
      <c r="C16" s="706"/>
      <c r="D16" s="706"/>
      <c r="E16" s="706"/>
      <c r="F16" s="706"/>
      <c r="G16" s="706"/>
      <c r="H16" s="706"/>
      <c r="I16" s="706"/>
      <c r="J16" s="706"/>
      <c r="K16" s="417"/>
    </row>
    <row r="17" spans="1:11" ht="15" customHeight="1" x14ac:dyDescent="0.35">
      <c r="A17" s="392" t="s">
        <v>455</v>
      </c>
      <c r="B17" s="393">
        <v>0.05</v>
      </c>
      <c r="C17" s="414">
        <v>1</v>
      </c>
      <c r="D17" s="393">
        <v>0</v>
      </c>
      <c r="E17" s="414">
        <v>0</v>
      </c>
      <c r="F17" s="393">
        <v>2.7777777777777776E-2</v>
      </c>
      <c r="G17" s="414">
        <v>1</v>
      </c>
      <c r="H17" s="393">
        <v>0</v>
      </c>
      <c r="I17" s="414">
        <v>0</v>
      </c>
      <c r="J17" s="406">
        <v>1.9444444444444445E-2</v>
      </c>
      <c r="K17" s="415">
        <v>2</v>
      </c>
    </row>
    <row r="18" spans="1:11" ht="52.5" x14ac:dyDescent="0.35">
      <c r="A18" s="392" t="s">
        <v>454</v>
      </c>
      <c r="B18" s="407"/>
      <c r="C18" s="408"/>
      <c r="D18" s="407"/>
      <c r="E18" s="408"/>
      <c r="F18" s="407"/>
      <c r="G18" s="408"/>
      <c r="H18" s="394">
        <v>0</v>
      </c>
      <c r="I18" s="420">
        <v>0</v>
      </c>
      <c r="J18" s="398">
        <v>0</v>
      </c>
      <c r="K18" s="416">
        <v>0</v>
      </c>
    </row>
    <row r="19" spans="1:11" x14ac:dyDescent="0.35">
      <c r="A19" s="390" t="s">
        <v>674</v>
      </c>
      <c r="B19" s="706"/>
      <c r="C19" s="706"/>
      <c r="D19" s="706"/>
      <c r="E19" s="706"/>
      <c r="F19" s="706"/>
      <c r="G19" s="706"/>
      <c r="H19" s="706"/>
      <c r="I19" s="706"/>
      <c r="J19" s="706"/>
      <c r="K19" s="417"/>
    </row>
    <row r="20" spans="1:11" ht="39.5" x14ac:dyDescent="0.35">
      <c r="A20" s="392" t="s">
        <v>455</v>
      </c>
      <c r="B20" s="396">
        <v>8.1844746162927987E-2</v>
      </c>
      <c r="C20" s="419">
        <v>66</v>
      </c>
      <c r="D20" s="396">
        <v>4.1584158415841579E-2</v>
      </c>
      <c r="E20" s="419">
        <v>21</v>
      </c>
      <c r="F20" s="396">
        <v>7.3654506403500367E-2</v>
      </c>
      <c r="G20" s="419">
        <v>26</v>
      </c>
      <c r="H20" s="396">
        <v>0.32777777777777778</v>
      </c>
      <c r="I20" s="419">
        <v>11</v>
      </c>
      <c r="J20" s="395">
        <v>0.13121529719001196</v>
      </c>
      <c r="K20" s="415">
        <v>124</v>
      </c>
    </row>
    <row r="21" spans="1:11" ht="53" thickBot="1" x14ac:dyDescent="0.4">
      <c r="A21" s="409" t="s">
        <v>454</v>
      </c>
      <c r="B21" s="410"/>
      <c r="C21" s="411"/>
      <c r="D21" s="410"/>
      <c r="E21" s="411"/>
      <c r="F21" s="410"/>
      <c r="G21" s="411"/>
      <c r="H21" s="412">
        <v>0.32777777777777778</v>
      </c>
      <c r="I21" s="421">
        <v>11</v>
      </c>
      <c r="J21" s="413">
        <v>0.32777777777777778</v>
      </c>
      <c r="K21" s="418">
        <v>11</v>
      </c>
    </row>
  </sheetData>
  <mergeCells count="13">
    <mergeCell ref="B19:J19"/>
    <mergeCell ref="A1:K1"/>
    <mergeCell ref="A2:A3"/>
    <mergeCell ref="B2:C2"/>
    <mergeCell ref="D2:E2"/>
    <mergeCell ref="F2:G2"/>
    <mergeCell ref="H2:I2"/>
    <mergeCell ref="J2:K2"/>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workbookViewId="0">
      <selection activeCell="C35" sqref="C35"/>
    </sheetView>
  </sheetViews>
  <sheetFormatPr defaultColWidth="9.08984375" defaultRowHeight="13" x14ac:dyDescent="0.3"/>
  <cols>
    <col min="1" max="1" width="26.90625" style="2" customWidth="1"/>
    <col min="2" max="4" width="15.36328125" style="1" customWidth="1"/>
    <col min="5" max="5" width="14.54296875" style="1" customWidth="1"/>
    <col min="6" max="16384" width="9.08984375" style="1"/>
  </cols>
  <sheetData>
    <row r="1" spans="1:7" ht="42.75" customHeight="1" x14ac:dyDescent="0.35">
      <c r="A1" s="715" t="s">
        <v>676</v>
      </c>
      <c r="B1" s="716"/>
      <c r="C1" s="716"/>
      <c r="D1" s="716"/>
      <c r="E1" s="717"/>
      <c r="G1" s="47"/>
    </row>
    <row r="2" spans="1:7" s="4" customFormat="1" ht="15" customHeight="1" x14ac:dyDescent="0.3">
      <c r="A2" s="719" t="s">
        <v>597</v>
      </c>
      <c r="B2" s="718" t="s">
        <v>677</v>
      </c>
      <c r="C2" s="718"/>
      <c r="D2" s="718" t="s">
        <v>425</v>
      </c>
      <c r="E2" s="718"/>
    </row>
    <row r="3" spans="1:7" s="4" customFormat="1" ht="15" customHeight="1" x14ac:dyDescent="0.3">
      <c r="A3" s="720"/>
      <c r="B3" s="426" t="s">
        <v>543</v>
      </c>
      <c r="C3" s="425" t="s">
        <v>544</v>
      </c>
      <c r="D3" s="425" t="s">
        <v>543</v>
      </c>
      <c r="E3" s="425" t="s">
        <v>544</v>
      </c>
    </row>
    <row r="4" spans="1:7" s="5" customFormat="1" x14ac:dyDescent="0.3">
      <c r="A4" s="427" t="s">
        <v>663</v>
      </c>
      <c r="B4" s="423"/>
      <c r="C4" s="423"/>
      <c r="D4" s="423"/>
      <c r="E4" s="423"/>
    </row>
    <row r="5" spans="1:7" s="5" customFormat="1" x14ac:dyDescent="0.3">
      <c r="A5" s="424" t="s">
        <v>666</v>
      </c>
      <c r="B5" s="423">
        <v>2</v>
      </c>
      <c r="C5" s="423">
        <v>1</v>
      </c>
      <c r="D5" s="423">
        <v>1</v>
      </c>
      <c r="E5" s="423"/>
    </row>
    <row r="6" spans="1:7" s="5" customFormat="1" x14ac:dyDescent="0.3">
      <c r="A6" s="424" t="s">
        <v>664</v>
      </c>
      <c r="B6" s="423">
        <v>3</v>
      </c>
      <c r="C6" s="423"/>
      <c r="D6" s="423"/>
      <c r="E6" s="423"/>
    </row>
    <row r="7" spans="1:7" ht="12.75" customHeight="1" x14ac:dyDescent="0.3">
      <c r="A7" s="428" t="s">
        <v>665</v>
      </c>
      <c r="B7" s="422"/>
      <c r="C7" s="422"/>
      <c r="D7" s="422">
        <v>1</v>
      </c>
      <c r="E7" s="422"/>
    </row>
    <row r="8" spans="1:7" ht="12.75" customHeight="1" x14ac:dyDescent="0.3">
      <c r="A8" s="244" t="s">
        <v>4</v>
      </c>
      <c r="B8" s="254">
        <v>5</v>
      </c>
      <c r="C8" s="254">
        <v>1</v>
      </c>
      <c r="D8" s="254">
        <v>2</v>
      </c>
      <c r="E8" s="254">
        <v>0</v>
      </c>
    </row>
    <row r="9" spans="1:7" x14ac:dyDescent="0.3">
      <c r="A9" s="65" t="s">
        <v>125</v>
      </c>
      <c r="B9" s="65"/>
      <c r="C9" s="65"/>
      <c r="D9" s="65"/>
      <c r="E9" s="65"/>
    </row>
    <row r="10" spans="1:7" ht="39.9" customHeight="1" x14ac:dyDescent="0.3">
      <c r="A10" s="571" t="s">
        <v>426</v>
      </c>
      <c r="B10" s="571"/>
      <c r="C10" s="571"/>
      <c r="D10" s="571"/>
      <c r="E10" s="571"/>
    </row>
    <row r="11" spans="1:7" ht="25.5" customHeight="1" x14ac:dyDescent="0.3">
      <c r="A11" s="571" t="s">
        <v>546</v>
      </c>
      <c r="B11" s="571"/>
      <c r="C11" s="571"/>
      <c r="D11" s="571"/>
      <c r="E11" s="571"/>
    </row>
  </sheetData>
  <mergeCells count="6">
    <mergeCell ref="A11:E11"/>
    <mergeCell ref="A10:E10"/>
    <mergeCell ref="A1:E1"/>
    <mergeCell ref="B2:C2"/>
    <mergeCell ref="D2:E2"/>
    <mergeCell ref="A2:A3"/>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22"/>
  <sheetViews>
    <sheetView zoomScaleNormal="100" workbookViewId="0">
      <selection activeCell="J15" sqref="J15"/>
    </sheetView>
  </sheetViews>
  <sheetFormatPr defaultColWidth="9.08984375" defaultRowHeight="13" x14ac:dyDescent="0.3"/>
  <cols>
    <col min="1" max="1" width="22.6328125" style="2" customWidth="1"/>
    <col min="2" max="2" width="19.08984375" style="24" customWidth="1"/>
    <col min="3" max="3" width="22.36328125" style="24" customWidth="1"/>
    <col min="4" max="4" width="19.36328125" style="24" customWidth="1"/>
    <col min="5" max="6" width="25.08984375" style="24" customWidth="1"/>
    <col min="7" max="7" width="19" style="1" customWidth="1"/>
    <col min="8" max="16384" width="9.08984375" style="1"/>
  </cols>
  <sheetData>
    <row r="1" spans="1:12" ht="42.75" customHeight="1" x14ac:dyDescent="0.3">
      <c r="A1" s="721" t="s">
        <v>532</v>
      </c>
      <c r="B1" s="722"/>
      <c r="C1" s="722"/>
      <c r="D1" s="722"/>
      <c r="E1" s="722"/>
      <c r="F1" s="722"/>
      <c r="G1" s="722"/>
      <c r="H1" s="722"/>
    </row>
    <row r="2" spans="1:12" s="4" customFormat="1" ht="30" customHeight="1" x14ac:dyDescent="0.3">
      <c r="A2" s="567" t="s">
        <v>597</v>
      </c>
      <c r="B2" s="568"/>
      <c r="C2" s="564" t="s">
        <v>102</v>
      </c>
      <c r="D2" s="565"/>
      <c r="E2" s="566"/>
      <c r="F2" s="564" t="s">
        <v>103</v>
      </c>
      <c r="G2" s="565"/>
      <c r="H2" s="566"/>
      <c r="I2" s="1"/>
      <c r="J2" s="1"/>
      <c r="K2" s="1"/>
      <c r="L2" s="1"/>
    </row>
    <row r="3" spans="1:12" s="4" customFormat="1" ht="35.25" customHeight="1" x14ac:dyDescent="0.3">
      <c r="A3" s="569"/>
      <c r="B3" s="570"/>
      <c r="C3" s="425" t="s">
        <v>100</v>
      </c>
      <c r="D3" s="425" t="s">
        <v>101</v>
      </c>
      <c r="E3" s="425" t="s">
        <v>678</v>
      </c>
      <c r="F3" s="425" t="s">
        <v>100</v>
      </c>
      <c r="G3" s="425" t="s">
        <v>101</v>
      </c>
      <c r="H3" s="425" t="s">
        <v>678</v>
      </c>
      <c r="I3" s="1"/>
      <c r="J3" s="1"/>
      <c r="K3" s="1"/>
      <c r="L3" s="1"/>
    </row>
    <row r="4" spans="1:12" s="5" customFormat="1" ht="13.5" customHeight="1" x14ac:dyDescent="0.3">
      <c r="A4" s="724" t="s">
        <v>663</v>
      </c>
      <c r="B4" s="430" t="s">
        <v>32</v>
      </c>
      <c r="C4" s="304">
        <v>58</v>
      </c>
      <c r="D4" s="304">
        <v>42</v>
      </c>
      <c r="E4" s="304">
        <v>292</v>
      </c>
      <c r="F4" s="304">
        <v>84</v>
      </c>
      <c r="G4" s="304">
        <v>34</v>
      </c>
      <c r="H4" s="304"/>
      <c r="I4" s="1"/>
      <c r="J4" s="1"/>
      <c r="K4" s="1"/>
      <c r="L4" s="1"/>
    </row>
    <row r="5" spans="1:12" s="5" customFormat="1" ht="13.5" customHeight="1" x14ac:dyDescent="0.3">
      <c r="A5" s="723"/>
      <c r="B5" s="430" t="s">
        <v>662</v>
      </c>
      <c r="C5" s="304">
        <v>31</v>
      </c>
      <c r="D5" s="304">
        <v>25</v>
      </c>
      <c r="E5" s="304">
        <v>208</v>
      </c>
      <c r="F5" s="304">
        <v>52</v>
      </c>
      <c r="G5" s="304">
        <v>23</v>
      </c>
      <c r="H5" s="304"/>
      <c r="I5" s="1"/>
      <c r="J5" s="1"/>
      <c r="K5" s="1"/>
      <c r="L5" s="1"/>
    </row>
    <row r="6" spans="1:12" s="5" customFormat="1" x14ac:dyDescent="0.3">
      <c r="A6" s="723" t="s">
        <v>666</v>
      </c>
      <c r="B6" s="430" t="s">
        <v>32</v>
      </c>
      <c r="C6" s="304">
        <v>12</v>
      </c>
      <c r="D6" s="304">
        <v>6</v>
      </c>
      <c r="E6" s="304">
        <v>0</v>
      </c>
      <c r="F6" s="304">
        <v>13</v>
      </c>
      <c r="G6" s="304">
        <v>15</v>
      </c>
      <c r="H6" s="304">
        <v>35</v>
      </c>
      <c r="I6" s="1"/>
      <c r="J6" s="1"/>
      <c r="K6" s="1"/>
      <c r="L6" s="1"/>
    </row>
    <row r="7" spans="1:12" s="5" customFormat="1" x14ac:dyDescent="0.3">
      <c r="A7" s="723"/>
      <c r="B7" s="430" t="s">
        <v>662</v>
      </c>
      <c r="C7" s="304">
        <v>6</v>
      </c>
      <c r="D7" s="304">
        <v>1</v>
      </c>
      <c r="E7" s="304">
        <v>0</v>
      </c>
      <c r="F7" s="304">
        <v>5</v>
      </c>
      <c r="G7" s="304">
        <v>3</v>
      </c>
      <c r="H7" s="304">
        <v>18</v>
      </c>
      <c r="I7" s="1"/>
      <c r="J7" s="1"/>
      <c r="K7" s="1"/>
      <c r="L7" s="1"/>
    </row>
    <row r="8" spans="1:12" x14ac:dyDescent="0.3">
      <c r="A8" s="723" t="s">
        <v>664</v>
      </c>
      <c r="B8" s="430" t="s">
        <v>32</v>
      </c>
      <c r="C8" s="304">
        <v>15</v>
      </c>
      <c r="D8" s="304">
        <v>6</v>
      </c>
      <c r="E8" s="304">
        <v>4</v>
      </c>
      <c r="F8" s="304">
        <v>2</v>
      </c>
      <c r="G8" s="304">
        <v>0</v>
      </c>
      <c r="H8" s="304">
        <v>35</v>
      </c>
    </row>
    <row r="9" spans="1:12" x14ac:dyDescent="0.3">
      <c r="A9" s="723"/>
      <c r="B9" s="430" t="s">
        <v>662</v>
      </c>
      <c r="C9" s="304">
        <v>4</v>
      </c>
      <c r="D9" s="304">
        <v>2</v>
      </c>
      <c r="E9" s="304">
        <v>0</v>
      </c>
      <c r="F9" s="304">
        <v>0</v>
      </c>
      <c r="G9" s="304">
        <v>0</v>
      </c>
      <c r="H9" s="304">
        <v>21</v>
      </c>
    </row>
    <row r="10" spans="1:12" x14ac:dyDescent="0.3">
      <c r="A10" s="723" t="s">
        <v>665</v>
      </c>
      <c r="B10" s="430" t="s">
        <v>32</v>
      </c>
      <c r="C10" s="304">
        <v>14</v>
      </c>
      <c r="D10" s="304">
        <v>4</v>
      </c>
      <c r="E10" s="304">
        <v>45</v>
      </c>
      <c r="F10" s="304"/>
      <c r="G10" s="304"/>
      <c r="H10" s="304">
        <v>65</v>
      </c>
    </row>
    <row r="11" spans="1:12" x14ac:dyDescent="0.3">
      <c r="A11" s="723"/>
      <c r="B11" s="430" t="s">
        <v>662</v>
      </c>
      <c r="C11" s="304">
        <v>7</v>
      </c>
      <c r="D11" s="304">
        <v>3</v>
      </c>
      <c r="E11" s="304">
        <v>34</v>
      </c>
      <c r="F11" s="304"/>
      <c r="G11" s="304"/>
      <c r="H11" s="304">
        <v>29</v>
      </c>
    </row>
    <row r="12" spans="1:12" x14ac:dyDescent="0.3">
      <c r="A12" s="723" t="s">
        <v>679</v>
      </c>
      <c r="B12" s="430" t="s">
        <v>32</v>
      </c>
      <c r="C12" s="304"/>
      <c r="D12" s="304"/>
      <c r="E12" s="304"/>
      <c r="F12" s="304"/>
      <c r="G12" s="304"/>
      <c r="H12" s="304"/>
    </row>
    <row r="13" spans="1:12" x14ac:dyDescent="0.3">
      <c r="A13" s="723"/>
      <c r="B13" s="430" t="s">
        <v>662</v>
      </c>
      <c r="C13" s="304"/>
      <c r="D13" s="304"/>
      <c r="E13" s="304"/>
      <c r="F13" s="304"/>
      <c r="G13" s="304"/>
      <c r="H13" s="304"/>
    </row>
    <row r="14" spans="1:12" x14ac:dyDescent="0.3">
      <c r="A14" s="431" t="s">
        <v>680</v>
      </c>
      <c r="B14" s="432"/>
      <c r="C14" s="433">
        <v>99</v>
      </c>
      <c r="D14" s="433">
        <v>58</v>
      </c>
      <c r="E14" s="433">
        <v>341</v>
      </c>
      <c r="F14" s="433">
        <v>99</v>
      </c>
      <c r="G14" s="433">
        <v>49</v>
      </c>
      <c r="H14" s="433">
        <v>135</v>
      </c>
    </row>
    <row r="15" spans="1:12" x14ac:dyDescent="0.3">
      <c r="A15" s="431" t="s">
        <v>681</v>
      </c>
      <c r="B15" s="432"/>
      <c r="C15" s="434">
        <v>48</v>
      </c>
      <c r="D15" s="434">
        <v>31</v>
      </c>
      <c r="E15" s="434">
        <v>242</v>
      </c>
      <c r="F15" s="434">
        <v>57</v>
      </c>
      <c r="G15" s="434">
        <v>26</v>
      </c>
      <c r="H15" s="434">
        <v>68</v>
      </c>
    </row>
    <row r="16" spans="1:12" x14ac:dyDescent="0.3">
      <c r="A16" s="4"/>
      <c r="B16" s="429"/>
      <c r="C16" s="429"/>
      <c r="D16" s="429"/>
      <c r="E16" s="429"/>
      <c r="F16" s="429"/>
      <c r="G16" s="429"/>
    </row>
    <row r="17" spans="1:7" x14ac:dyDescent="0.3">
      <c r="A17" s="4"/>
      <c r="B17" s="429"/>
      <c r="C17" s="429"/>
      <c r="D17" s="429"/>
      <c r="E17" s="429"/>
      <c r="F17" s="429"/>
      <c r="G17" s="429"/>
    </row>
    <row r="19" spans="1:7" ht="30" customHeight="1" x14ac:dyDescent="0.3">
      <c r="A19" s="571" t="s">
        <v>130</v>
      </c>
      <c r="B19" s="571"/>
      <c r="C19" s="571"/>
      <c r="D19" s="571"/>
      <c r="E19" s="571"/>
      <c r="F19" s="571"/>
      <c r="G19" s="571"/>
    </row>
    <row r="20" spans="1:7" ht="15" customHeight="1" x14ac:dyDescent="0.3">
      <c r="A20" s="583" t="s">
        <v>117</v>
      </c>
      <c r="B20" s="583"/>
      <c r="C20" s="583"/>
      <c r="D20" s="583"/>
      <c r="E20" s="583"/>
      <c r="F20" s="583"/>
      <c r="G20" s="583"/>
    </row>
    <row r="21" spans="1:7" ht="15" customHeight="1" x14ac:dyDescent="0.3">
      <c r="A21" s="583" t="s">
        <v>132</v>
      </c>
      <c r="B21" s="583"/>
      <c r="C21" s="583"/>
      <c r="D21" s="583"/>
      <c r="E21" s="583"/>
      <c r="F21" s="583"/>
      <c r="G21" s="583"/>
    </row>
    <row r="22" spans="1:7" x14ac:dyDescent="0.3">
      <c r="A22" s="1"/>
      <c r="B22" s="1"/>
      <c r="C22" s="1"/>
      <c r="D22" s="1"/>
      <c r="E22" s="1"/>
      <c r="F22" s="1"/>
    </row>
  </sheetData>
  <mergeCells count="12">
    <mergeCell ref="A19:G19"/>
    <mergeCell ref="A20:G20"/>
    <mergeCell ref="A21:G21"/>
    <mergeCell ref="A1:H1"/>
    <mergeCell ref="A10:A11"/>
    <mergeCell ref="A12:A13"/>
    <mergeCell ref="A2:B3"/>
    <mergeCell ref="C2:E2"/>
    <mergeCell ref="F2:H2"/>
    <mergeCell ref="A4:A5"/>
    <mergeCell ref="A6:A7"/>
    <mergeCell ref="A8:A9"/>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7"/>
  <sheetViews>
    <sheetView workbookViewId="0">
      <selection activeCell="G7" sqref="G7"/>
    </sheetView>
  </sheetViews>
  <sheetFormatPr defaultColWidth="9.08984375" defaultRowHeight="13" x14ac:dyDescent="0.3"/>
  <cols>
    <col min="1" max="1" width="40.6328125" style="2" customWidth="1"/>
    <col min="2" max="2" width="17.6328125" style="24" customWidth="1"/>
    <col min="3" max="7" width="10" style="24" customWidth="1"/>
    <col min="8" max="8" width="10" style="1" customWidth="1"/>
    <col min="9" max="16384" width="9.08984375" style="1"/>
  </cols>
  <sheetData>
    <row r="1" spans="1:8" ht="42.75" customHeight="1" x14ac:dyDescent="0.3">
      <c r="A1" s="715" t="s">
        <v>445</v>
      </c>
      <c r="B1" s="725"/>
      <c r="C1" s="726"/>
      <c r="D1" s="726"/>
      <c r="E1" s="726"/>
      <c r="F1" s="726"/>
      <c r="G1" s="726"/>
      <c r="H1" s="727"/>
    </row>
    <row r="2" spans="1:8" s="4" customFormat="1" ht="12.75" customHeight="1" x14ac:dyDescent="0.3">
      <c r="A2" s="719" t="s">
        <v>597</v>
      </c>
      <c r="B2" s="237" t="s">
        <v>682</v>
      </c>
      <c r="C2" s="564" t="s">
        <v>437</v>
      </c>
      <c r="D2" s="565"/>
      <c r="E2" s="565"/>
      <c r="F2" s="565"/>
      <c r="G2" s="565"/>
      <c r="H2" s="566"/>
    </row>
    <row r="3" spans="1:8" s="4" customFormat="1" ht="12.75" customHeight="1" x14ac:dyDescent="0.3">
      <c r="A3" s="728"/>
      <c r="B3" s="237" t="s">
        <v>85</v>
      </c>
      <c r="C3" s="718" t="s">
        <v>0</v>
      </c>
      <c r="D3" s="718"/>
      <c r="E3" s="718" t="s">
        <v>2</v>
      </c>
      <c r="F3" s="718"/>
      <c r="G3" s="718" t="s">
        <v>1</v>
      </c>
      <c r="H3" s="718"/>
    </row>
    <row r="4" spans="1:8" s="4" customFormat="1" ht="39" customHeight="1" x14ac:dyDescent="0.3">
      <c r="A4" s="720"/>
      <c r="B4" s="426" t="s">
        <v>85</v>
      </c>
      <c r="C4" s="425" t="s">
        <v>537</v>
      </c>
      <c r="D4" s="425" t="s">
        <v>538</v>
      </c>
      <c r="E4" s="425" t="s">
        <v>537</v>
      </c>
      <c r="F4" s="425" t="s">
        <v>538</v>
      </c>
      <c r="G4" s="425" t="s">
        <v>537</v>
      </c>
      <c r="H4" s="425" t="s">
        <v>538</v>
      </c>
    </row>
    <row r="5" spans="1:8" s="5" customFormat="1" ht="15.75" customHeight="1" x14ac:dyDescent="0.3">
      <c r="A5" s="437" t="s">
        <v>663</v>
      </c>
      <c r="B5" s="436">
        <v>104</v>
      </c>
      <c r="C5" s="436">
        <v>1640</v>
      </c>
      <c r="D5" s="436"/>
      <c r="E5" s="436">
        <v>556</v>
      </c>
      <c r="F5" s="436"/>
      <c r="G5" s="436">
        <v>459</v>
      </c>
      <c r="H5" s="436"/>
    </row>
    <row r="6" spans="1:8" s="5" customFormat="1" x14ac:dyDescent="0.3">
      <c r="A6" s="435" t="s">
        <v>666</v>
      </c>
      <c r="B6" s="436">
        <v>2</v>
      </c>
      <c r="C6" s="436">
        <v>20</v>
      </c>
      <c r="D6" s="436">
        <v>176</v>
      </c>
      <c r="E6" s="436"/>
      <c r="F6" s="436"/>
      <c r="G6" s="436"/>
      <c r="H6" s="436"/>
    </row>
    <row r="7" spans="1:8" x14ac:dyDescent="0.3">
      <c r="A7" s="435" t="s">
        <v>664</v>
      </c>
      <c r="B7" s="436">
        <v>9</v>
      </c>
      <c r="C7" s="436">
        <v>179</v>
      </c>
      <c r="D7" s="436">
        <v>296</v>
      </c>
      <c r="E7" s="436"/>
      <c r="F7" s="436"/>
      <c r="G7" s="436">
        <v>13</v>
      </c>
      <c r="H7" s="436"/>
    </row>
    <row r="8" spans="1:8" x14ac:dyDescent="0.3">
      <c r="A8" s="435" t="s">
        <v>665</v>
      </c>
      <c r="B8" s="436">
        <v>12</v>
      </c>
      <c r="C8" s="436">
        <v>87</v>
      </c>
      <c r="D8" s="436"/>
      <c r="E8" s="436"/>
      <c r="F8" s="436"/>
      <c r="G8" s="436">
        <v>56</v>
      </c>
      <c r="H8" s="436"/>
    </row>
    <row r="9" spans="1:8" x14ac:dyDescent="0.3">
      <c r="A9" s="438" t="s">
        <v>679</v>
      </c>
      <c r="B9" s="439"/>
      <c r="C9" s="439"/>
      <c r="D9" s="439"/>
      <c r="E9" s="439"/>
      <c r="F9" s="439"/>
      <c r="G9" s="439"/>
      <c r="H9" s="439"/>
    </row>
    <row r="10" spans="1:8" x14ac:dyDescent="0.3">
      <c r="A10" s="244" t="s">
        <v>4</v>
      </c>
      <c r="B10" s="254">
        <v>127</v>
      </c>
      <c r="C10" s="254">
        <v>1926</v>
      </c>
      <c r="D10" s="254">
        <v>472</v>
      </c>
      <c r="E10" s="254">
        <v>556</v>
      </c>
      <c r="F10" s="254">
        <v>0</v>
      </c>
      <c r="G10" s="254">
        <v>528</v>
      </c>
      <c r="H10" s="254">
        <v>0</v>
      </c>
    </row>
    <row r="12" spans="1:8" ht="25.5" customHeight="1" x14ac:dyDescent="0.3">
      <c r="A12" s="632" t="s">
        <v>64</v>
      </c>
      <c r="B12" s="632"/>
      <c r="C12" s="632"/>
      <c r="D12" s="632"/>
      <c r="E12" s="632"/>
      <c r="F12" s="632"/>
      <c r="G12" s="632"/>
      <c r="H12" s="632"/>
    </row>
    <row r="13" spans="1:8" ht="30" customHeight="1" x14ac:dyDescent="0.3">
      <c r="A13" s="583" t="s">
        <v>75</v>
      </c>
      <c r="B13" s="583"/>
      <c r="C13" s="583"/>
      <c r="D13" s="583"/>
      <c r="E13" s="583"/>
      <c r="F13" s="583"/>
      <c r="G13" s="583"/>
      <c r="H13" s="583"/>
    </row>
    <row r="14" spans="1:8" ht="40.5" customHeight="1" x14ac:dyDescent="0.3">
      <c r="A14" s="583" t="s">
        <v>133</v>
      </c>
      <c r="B14" s="583"/>
      <c r="C14" s="583"/>
      <c r="D14" s="583"/>
      <c r="E14" s="583"/>
      <c r="F14" s="583"/>
      <c r="G14" s="583"/>
      <c r="H14" s="583"/>
    </row>
    <row r="15" spans="1:8" ht="12.75" customHeight="1" x14ac:dyDescent="0.3">
      <c r="A15" s="632" t="s">
        <v>446</v>
      </c>
      <c r="B15" s="632"/>
      <c r="C15" s="632"/>
      <c r="D15" s="632"/>
      <c r="E15" s="632"/>
      <c r="F15" s="632"/>
      <c r="G15" s="632"/>
      <c r="H15" s="632"/>
    </row>
    <row r="16" spans="1:8" x14ac:dyDescent="0.3">
      <c r="A16" s="632"/>
      <c r="B16" s="632"/>
      <c r="C16" s="632"/>
      <c r="D16" s="632"/>
      <c r="E16" s="632"/>
      <c r="F16" s="632"/>
      <c r="G16" s="632"/>
      <c r="H16" s="632"/>
    </row>
    <row r="17" spans="1:8" x14ac:dyDescent="0.3">
      <c r="A17" s="61"/>
      <c r="B17" s="61"/>
      <c r="C17" s="61"/>
      <c r="D17" s="61"/>
      <c r="E17" s="61"/>
      <c r="F17" s="61"/>
      <c r="G17" s="61"/>
      <c r="H17" s="61"/>
    </row>
  </sheetData>
  <mergeCells count="10">
    <mergeCell ref="A12:H12"/>
    <mergeCell ref="A13:H13"/>
    <mergeCell ref="A14:H14"/>
    <mergeCell ref="A15:H16"/>
    <mergeCell ref="A1:H1"/>
    <mergeCell ref="C2:H2"/>
    <mergeCell ref="C3:D3"/>
    <mergeCell ref="E3:F3"/>
    <mergeCell ref="G3:H3"/>
    <mergeCell ref="A2:A4"/>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tabSelected="1" workbookViewId="0">
      <selection activeCell="E10" sqref="E10:E11"/>
    </sheetView>
  </sheetViews>
  <sheetFormatPr defaultColWidth="9.08984375" defaultRowHeight="13" x14ac:dyDescent="0.3"/>
  <cols>
    <col min="1" max="1" width="55.453125" style="2" customWidth="1"/>
    <col min="2" max="2" width="17.08984375" style="24" customWidth="1"/>
    <col min="3" max="4" width="18.453125" style="1" customWidth="1"/>
    <col min="5" max="5" width="15.90625" style="1" customWidth="1"/>
    <col min="6" max="9" width="9.08984375" style="1"/>
    <col min="10" max="10" width="13.08984375" style="1" customWidth="1"/>
    <col min="11" max="11" width="15.6328125" style="1" customWidth="1"/>
    <col min="12" max="16384" width="9.08984375" style="1"/>
  </cols>
  <sheetData>
    <row r="1" spans="1:11" ht="42.75" customHeight="1" thickBot="1" x14ac:dyDescent="0.35">
      <c r="A1" s="732" t="s">
        <v>462</v>
      </c>
      <c r="B1" s="733"/>
      <c r="C1" s="733"/>
      <c r="D1" s="733"/>
      <c r="E1" s="734"/>
      <c r="G1" s="735" t="s">
        <v>382</v>
      </c>
      <c r="H1" s="736"/>
      <c r="I1" s="736"/>
      <c r="J1" s="736"/>
      <c r="K1" s="736"/>
    </row>
    <row r="2" spans="1:11" ht="16.5" customHeight="1" x14ac:dyDescent="0.3">
      <c r="A2" s="440" t="s">
        <v>597</v>
      </c>
      <c r="B2" s="730"/>
      <c r="C2" s="730"/>
      <c r="D2" s="730"/>
      <c r="E2" s="731"/>
      <c r="G2" s="737" t="s">
        <v>386</v>
      </c>
      <c r="H2" s="737"/>
      <c r="I2" s="737"/>
      <c r="J2" s="92" t="s">
        <v>383</v>
      </c>
      <c r="K2" s="92" t="s">
        <v>384</v>
      </c>
    </row>
    <row r="3" spans="1:11" ht="18" customHeight="1" x14ac:dyDescent="0.3">
      <c r="A3" s="441"/>
      <c r="B3" s="444" t="s">
        <v>79</v>
      </c>
      <c r="C3" s="445" t="s">
        <v>80</v>
      </c>
      <c r="D3" s="449"/>
      <c r="E3" s="446" t="s">
        <v>381</v>
      </c>
      <c r="G3" s="737"/>
      <c r="H3" s="737"/>
      <c r="I3" s="737"/>
      <c r="J3" s="92">
        <f>SUM(D9:D11)</f>
        <v>0</v>
      </c>
      <c r="K3" s="96">
        <f>SUM(E9:E11)</f>
        <v>42537015.100000001</v>
      </c>
    </row>
    <row r="4" spans="1:11" ht="16.5" customHeight="1" x14ac:dyDescent="0.3">
      <c r="A4" s="443" t="s">
        <v>683</v>
      </c>
      <c r="B4" s="304"/>
      <c r="C4" s="442"/>
      <c r="D4" s="447"/>
      <c r="E4" s="448"/>
      <c r="G4" s="737"/>
      <c r="H4" s="737"/>
      <c r="I4" s="737"/>
      <c r="J4" s="738" t="s">
        <v>385</v>
      </c>
      <c r="K4" s="738"/>
    </row>
    <row r="5" spans="1:11" ht="15.75" customHeight="1" x14ac:dyDescent="0.3">
      <c r="A5" s="443" t="s">
        <v>684</v>
      </c>
      <c r="B5" s="304">
        <v>3</v>
      </c>
      <c r="C5" s="442">
        <v>2</v>
      </c>
      <c r="D5" s="447"/>
      <c r="E5" s="448"/>
      <c r="G5" s="737"/>
      <c r="H5" s="737"/>
      <c r="I5" s="737"/>
      <c r="J5" s="739">
        <v>0</v>
      </c>
      <c r="K5" s="739"/>
    </row>
    <row r="6" spans="1:11" ht="16.5" customHeight="1" x14ac:dyDescent="0.3">
      <c r="A6" s="443" t="s">
        <v>685</v>
      </c>
      <c r="B6" s="304">
        <v>2</v>
      </c>
      <c r="C6" s="442">
        <v>0</v>
      </c>
      <c r="D6" s="447"/>
      <c r="E6" s="448"/>
    </row>
    <row r="7" spans="1:11" ht="17.25" customHeight="1" x14ac:dyDescent="0.3">
      <c r="A7" s="443" t="s">
        <v>686</v>
      </c>
      <c r="B7" s="304">
        <v>5</v>
      </c>
      <c r="C7" s="442">
        <v>0</v>
      </c>
      <c r="D7" s="447"/>
      <c r="E7" s="448"/>
    </row>
    <row r="8" spans="1:11" ht="17.25" customHeight="1" x14ac:dyDescent="0.3">
      <c r="A8" s="443" t="s">
        <v>687</v>
      </c>
      <c r="B8" s="304">
        <v>5</v>
      </c>
      <c r="C8" s="442">
        <v>0</v>
      </c>
      <c r="D8" s="447"/>
      <c r="E8" s="448"/>
    </row>
    <row r="9" spans="1:11" ht="17.25" customHeight="1" x14ac:dyDescent="0.3">
      <c r="A9" s="443" t="s">
        <v>688</v>
      </c>
      <c r="B9" s="304"/>
      <c r="C9" s="442"/>
      <c r="D9" s="447"/>
      <c r="E9" s="448"/>
    </row>
    <row r="10" spans="1:11" ht="17.25" customHeight="1" x14ac:dyDescent="0.3">
      <c r="A10" s="443" t="s">
        <v>689</v>
      </c>
      <c r="B10" s="304">
        <v>12</v>
      </c>
      <c r="C10" s="442"/>
      <c r="D10" s="447"/>
      <c r="E10" s="741">
        <v>41713811</v>
      </c>
    </row>
    <row r="11" spans="1:11" ht="17.25" customHeight="1" x14ac:dyDescent="0.3">
      <c r="A11" s="443" t="s">
        <v>690</v>
      </c>
      <c r="B11" s="304">
        <v>7</v>
      </c>
      <c r="C11" s="442"/>
      <c r="D11" s="447"/>
      <c r="E11" s="741">
        <v>823204.1</v>
      </c>
    </row>
    <row r="12" spans="1:11" ht="17.25" customHeight="1" x14ac:dyDescent="0.3">
      <c r="A12" s="4"/>
      <c r="B12" s="4"/>
      <c r="C12" s="4"/>
      <c r="D12" s="4"/>
      <c r="E12" s="4"/>
    </row>
    <row r="13" spans="1:11" ht="15.75" customHeight="1" x14ac:dyDescent="0.3">
      <c r="A13" s="634" t="s">
        <v>571</v>
      </c>
      <c r="B13" s="634"/>
      <c r="C13" s="634"/>
      <c r="D13" s="634"/>
      <c r="E13" s="634"/>
    </row>
    <row r="14" spans="1:11" ht="15" customHeight="1" x14ac:dyDescent="0.3">
      <c r="A14" s="632" t="s">
        <v>81</v>
      </c>
      <c r="B14" s="632"/>
      <c r="C14" s="632"/>
      <c r="D14" s="632"/>
      <c r="E14" s="632"/>
    </row>
    <row r="15" spans="1:11" ht="30" customHeight="1" x14ac:dyDescent="0.3">
      <c r="A15" s="571" t="s">
        <v>572</v>
      </c>
      <c r="B15" s="571"/>
      <c r="C15" s="571"/>
      <c r="D15" s="571"/>
      <c r="E15" s="571"/>
    </row>
    <row r="16" spans="1:11" ht="75" customHeight="1" x14ac:dyDescent="0.3">
      <c r="A16" s="729" t="s">
        <v>121</v>
      </c>
      <c r="B16" s="729"/>
      <c r="C16" s="729"/>
      <c r="D16" s="729"/>
      <c r="E16" s="729"/>
      <c r="F16" s="93"/>
      <c r="G16" s="93"/>
    </row>
    <row r="17" spans="1:7" ht="75" customHeight="1" x14ac:dyDescent="0.3">
      <c r="A17" s="729" t="s">
        <v>120</v>
      </c>
      <c r="B17" s="729"/>
      <c r="C17" s="729"/>
      <c r="D17" s="729"/>
      <c r="E17" s="729"/>
      <c r="F17" s="93"/>
      <c r="G17" s="93"/>
    </row>
    <row r="18" spans="1:7" ht="75" customHeight="1" x14ac:dyDescent="0.3">
      <c r="A18" s="729" t="s">
        <v>119</v>
      </c>
      <c r="B18" s="729"/>
      <c r="C18" s="729"/>
      <c r="D18" s="729"/>
      <c r="E18" s="729"/>
      <c r="F18" s="93"/>
      <c r="G18" s="93"/>
    </row>
    <row r="19" spans="1:7" ht="60" customHeight="1" x14ac:dyDescent="0.3">
      <c r="A19" s="729" t="s">
        <v>118</v>
      </c>
      <c r="B19" s="729"/>
      <c r="C19" s="729"/>
      <c r="D19" s="729"/>
      <c r="E19" s="729"/>
      <c r="F19" s="93"/>
      <c r="G19" s="93"/>
    </row>
  </sheetData>
  <mergeCells count="13">
    <mergeCell ref="B2:E2"/>
    <mergeCell ref="A1:E1"/>
    <mergeCell ref="G1:K1"/>
    <mergeCell ref="G2:I5"/>
    <mergeCell ref="J4:K4"/>
    <mergeCell ref="J5:K5"/>
    <mergeCell ref="A19:E19"/>
    <mergeCell ref="A14:E14"/>
    <mergeCell ref="A13:E13"/>
    <mergeCell ref="A15:E15"/>
    <mergeCell ref="A16:E16"/>
    <mergeCell ref="A17:E17"/>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I11" sqref="I11"/>
    </sheetView>
  </sheetViews>
  <sheetFormatPr defaultColWidth="9.08984375" defaultRowHeight="13" x14ac:dyDescent="0.3"/>
  <cols>
    <col min="1" max="1" width="31.6328125" style="63" customWidth="1"/>
    <col min="2" max="2" width="15.6328125" style="64" customWidth="1"/>
    <col min="3" max="16384" width="9.08984375" style="65"/>
  </cols>
  <sheetData>
    <row r="1" spans="1:4" ht="42.75" customHeight="1" x14ac:dyDescent="0.3">
      <c r="A1" s="732" t="s">
        <v>555</v>
      </c>
      <c r="B1" s="740"/>
    </row>
    <row r="2" spans="1:4" s="149" customFormat="1" x14ac:dyDescent="0.3">
      <c r="A2" s="212" t="s">
        <v>597</v>
      </c>
      <c r="B2" s="455" t="s">
        <v>32</v>
      </c>
    </row>
    <row r="3" spans="1:4" x14ac:dyDescent="0.3">
      <c r="A3" s="214" t="s">
        <v>691</v>
      </c>
      <c r="B3" s="451">
        <v>869</v>
      </c>
    </row>
    <row r="4" spans="1:4" ht="30" customHeight="1" x14ac:dyDescent="0.3">
      <c r="A4" s="214" t="s">
        <v>35</v>
      </c>
      <c r="B4" s="452">
        <v>0</v>
      </c>
    </row>
    <row r="5" spans="1:4" ht="30" customHeight="1" x14ac:dyDescent="0.3">
      <c r="A5" s="214" t="s">
        <v>692</v>
      </c>
      <c r="B5" s="452">
        <v>1325</v>
      </c>
    </row>
    <row r="6" spans="1:4" ht="39.9" customHeight="1" x14ac:dyDescent="0.3">
      <c r="A6" s="214" t="s">
        <v>693</v>
      </c>
      <c r="B6" s="452">
        <v>836</v>
      </c>
    </row>
    <row r="7" spans="1:4" x14ac:dyDescent="0.3">
      <c r="A7" s="450" t="s">
        <v>694</v>
      </c>
      <c r="B7" s="452">
        <v>224268</v>
      </c>
    </row>
    <row r="8" spans="1:4" ht="30" customHeight="1" x14ac:dyDescent="0.3">
      <c r="A8" s="214" t="s">
        <v>548</v>
      </c>
      <c r="B8" s="452">
        <v>0</v>
      </c>
    </row>
    <row r="9" spans="1:4" ht="30" customHeight="1" x14ac:dyDescent="0.3">
      <c r="A9" s="214" t="s">
        <v>549</v>
      </c>
      <c r="B9" s="452">
        <v>0</v>
      </c>
    </row>
    <row r="10" spans="1:4" ht="30" customHeight="1" x14ac:dyDescent="0.3">
      <c r="A10" s="214" t="s">
        <v>550</v>
      </c>
      <c r="B10" s="452">
        <v>0</v>
      </c>
    </row>
    <row r="11" spans="1:4" ht="30" customHeight="1" x14ac:dyDescent="0.3">
      <c r="A11" s="214" t="s">
        <v>695</v>
      </c>
      <c r="B11" s="452">
        <v>25510</v>
      </c>
    </row>
    <row r="12" spans="1:4" s="63" customFormat="1" ht="42" customHeight="1" x14ac:dyDescent="0.3">
      <c r="A12" s="214" t="s">
        <v>696</v>
      </c>
      <c r="B12" s="453">
        <v>0</v>
      </c>
    </row>
    <row r="13" spans="1:4" ht="30" customHeight="1" thickBot="1" x14ac:dyDescent="0.35">
      <c r="A13" s="362" t="s">
        <v>697</v>
      </c>
      <c r="B13" s="454">
        <v>0</v>
      </c>
    </row>
    <row r="15" spans="1:4" ht="39.65" customHeight="1" x14ac:dyDescent="0.3">
      <c r="A15" s="632" t="s">
        <v>551</v>
      </c>
      <c r="B15" s="632"/>
      <c r="C15" s="148"/>
      <c r="D15" s="148"/>
    </row>
    <row r="16" spans="1:4" ht="93.65" customHeight="1" x14ac:dyDescent="0.3">
      <c r="A16" s="632" t="s">
        <v>552</v>
      </c>
      <c r="B16" s="632"/>
      <c r="C16" s="148"/>
      <c r="D16" s="148"/>
    </row>
    <row r="17" spans="1:2" ht="80.150000000000006" customHeight="1" x14ac:dyDescent="0.3">
      <c r="A17" s="632" t="s">
        <v>593</v>
      </c>
      <c r="B17" s="632"/>
    </row>
  </sheetData>
  <mergeCells count="4">
    <mergeCell ref="A15:B15"/>
    <mergeCell ref="A17:B17"/>
    <mergeCell ref="A16:B16"/>
    <mergeCell ref="A1:B1"/>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G14" sqref="G14"/>
    </sheetView>
  </sheetViews>
  <sheetFormatPr defaultColWidth="9.08984375" defaultRowHeight="13" x14ac:dyDescent="0.3"/>
  <cols>
    <col min="1" max="1" width="38.54296875" style="2" customWidth="1"/>
    <col min="2" max="2" width="14.54296875" style="1" customWidth="1"/>
    <col min="3" max="16384" width="9.08984375" style="1"/>
  </cols>
  <sheetData>
    <row r="1" spans="1:2" ht="42.75" customHeight="1" x14ac:dyDescent="0.3">
      <c r="A1" s="715" t="s">
        <v>390</v>
      </c>
      <c r="B1" s="717"/>
    </row>
    <row r="2" spans="1:2" s="4" customFormat="1" ht="30" customHeight="1" x14ac:dyDescent="0.3">
      <c r="A2" s="457" t="s">
        <v>597</v>
      </c>
      <c r="B2" s="426" t="s">
        <v>32</v>
      </c>
    </row>
    <row r="3" spans="1:2" s="5" customFormat="1" ht="12.75" customHeight="1" x14ac:dyDescent="0.3">
      <c r="A3" s="459" t="s">
        <v>698</v>
      </c>
      <c r="B3" s="458">
        <v>3346</v>
      </c>
    </row>
    <row r="4" spans="1:2" s="5" customFormat="1" ht="12.75" customHeight="1" x14ac:dyDescent="0.3">
      <c r="A4" s="430" t="s">
        <v>699</v>
      </c>
      <c r="B4" s="456">
        <v>3345</v>
      </c>
    </row>
    <row r="5" spans="1:2" s="5" customFormat="1" ht="12.75" customHeight="1" x14ac:dyDescent="0.3">
      <c r="A5" s="430" t="s">
        <v>700</v>
      </c>
      <c r="B5" s="456">
        <v>1</v>
      </c>
    </row>
    <row r="6" spans="1:2" s="5" customFormat="1" ht="12.75" customHeight="1" x14ac:dyDescent="0.3">
      <c r="A6" s="461" t="s">
        <v>701</v>
      </c>
      <c r="B6" s="460">
        <v>245527</v>
      </c>
    </row>
    <row r="7" spans="1:2" s="5" customFormat="1" ht="12.75" customHeight="1" x14ac:dyDescent="0.3">
      <c r="A7" s="430" t="s">
        <v>702</v>
      </c>
      <c r="B7" s="456">
        <v>245010</v>
      </c>
    </row>
    <row r="8" spans="1:2" s="5" customFormat="1" ht="12.75" customHeight="1" x14ac:dyDescent="0.3">
      <c r="A8" s="430" t="s">
        <v>703</v>
      </c>
      <c r="B8" s="456">
        <v>517</v>
      </c>
    </row>
    <row r="9" spans="1:2" s="5" customFormat="1" x14ac:dyDescent="0.3">
      <c r="A9" s="430" t="s">
        <v>704</v>
      </c>
      <c r="B9" s="456">
        <v>84</v>
      </c>
    </row>
    <row r="10" spans="1:2" s="5" customFormat="1" ht="15" customHeight="1" x14ac:dyDescent="0.3">
      <c r="A10" s="430" t="s">
        <v>705</v>
      </c>
      <c r="B10" s="456">
        <v>5</v>
      </c>
    </row>
    <row r="11" spans="1:2" s="5" customFormat="1" ht="15" customHeight="1" x14ac:dyDescent="0.3">
      <c r="A11" s="430" t="s">
        <v>706</v>
      </c>
      <c r="B11" s="456"/>
    </row>
    <row r="13" spans="1:2" ht="56.25" customHeight="1" x14ac:dyDescent="0.3">
      <c r="A13" s="583" t="s">
        <v>60</v>
      </c>
      <c r="B13" s="583"/>
    </row>
    <row r="14" spans="1:2" ht="57" customHeight="1" x14ac:dyDescent="0.3">
      <c r="A14" s="583" t="s">
        <v>122</v>
      </c>
      <c r="B14" s="583"/>
    </row>
    <row r="16" spans="1:2" ht="51.75" customHeight="1" x14ac:dyDescent="0.3">
      <c r="A16" s="583" t="s">
        <v>563</v>
      </c>
      <c r="B16" s="583"/>
    </row>
  </sheetData>
  <mergeCells count="4">
    <mergeCell ref="A13:B13"/>
    <mergeCell ref="A14:B14"/>
    <mergeCell ref="A16:B16"/>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2024-06-03T10:59:02Z</dcterms:modified>
</cp:coreProperties>
</file>