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dokumenty\2022\VZČ2022- sběr\Tabulky VZČ\"/>
    </mc:Choice>
  </mc:AlternateContent>
  <xr:revisionPtr revIDLastSave="0" documentId="13_ncr:1_{BFD68345-63BF-4A1E-84ED-89B81CA8B85D}" xr6:coauthVersionLast="47" xr6:coauthVersionMax="47" xr10:uidLastSave="{00000000-0000-0000-0000-000000000000}"/>
  <bookViews>
    <workbookView xWindow="1020" yWindow="1836" windowWidth="20556" windowHeight="8724" tabRatio="963" xr2:uid="{9EF0343B-6074-479C-9BDD-20D00032CE95}"/>
  </bookViews>
  <sheets>
    <sheet name="Přehled" sheetId="38" r:id="rId1"/>
    <sheet name="2.1" sheetId="2" r:id="rId2"/>
    <sheet name="2.2" sheetId="3" r:id="rId3"/>
    <sheet name="2.3" sheetId="4" r:id="rId4"/>
    <sheet name="2.4" sheetId="5" r:id="rId5"/>
    <sheet name="2.5 prázdná" sheetId="8" r:id="rId6"/>
    <sheet name="2.6" sheetId="9" r:id="rId7"/>
    <sheet name="2.7" sheetId="41" r:id="rId8"/>
    <sheet name="2.8" sheetId="42" r:id="rId9"/>
    <sheet name="3.1" sheetId="10" r:id="rId10"/>
    <sheet name="3.2" sheetId="11" r:id="rId11"/>
    <sheet name="3.3" sheetId="12" r:id="rId12"/>
    <sheet name="3.4" sheetId="13" r:id="rId13"/>
    <sheet name="4.1" sheetId="14" r:id="rId14"/>
    <sheet name="5.1" sheetId="15" r:id="rId15"/>
    <sheet name="6.1" sheetId="16" r:id="rId16"/>
    <sheet name="6.2" sheetId="17" r:id="rId17"/>
    <sheet name="6.3" sheetId="18" r:id="rId18"/>
    <sheet name="6.4" sheetId="19" r:id="rId19"/>
    <sheet name="6.5" sheetId="20" r:id="rId20"/>
    <sheet name="6.6" sheetId="21" r:id="rId21"/>
    <sheet name="7.1" sheetId="22" r:id="rId22"/>
    <sheet name="7.2" sheetId="23" r:id="rId23"/>
    <sheet name="7.3" sheetId="24" r:id="rId24"/>
    <sheet name="8.1" sheetId="26" r:id="rId25"/>
    <sheet name="8.2" sheetId="27" r:id="rId26"/>
    <sheet name="8.3" sheetId="28" r:id="rId27"/>
    <sheet name="8.4" sheetId="29" r:id="rId28"/>
    <sheet name="12.1" sheetId="36" r:id="rId29"/>
    <sheet name="12.2" sheetId="37" r:id="rId3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13" i="15" l="1"/>
  <c r="M213" i="15"/>
  <c r="N213" i="15"/>
  <c r="P213" i="15"/>
  <c r="Q213" i="15"/>
  <c r="L17" i="15"/>
  <c r="M17" i="15"/>
  <c r="N17" i="15"/>
  <c r="P17" i="15"/>
  <c r="Q17" i="15"/>
  <c r="R17" i="15"/>
  <c r="L31" i="15"/>
  <c r="M31" i="15"/>
  <c r="N31" i="15"/>
  <c r="P31" i="15"/>
  <c r="Q31" i="15"/>
  <c r="R31" i="15"/>
  <c r="L45" i="15"/>
  <c r="M45" i="15"/>
  <c r="N45" i="15"/>
  <c r="P45" i="15"/>
  <c r="Q45" i="15"/>
  <c r="R45" i="15"/>
  <c r="L59" i="15"/>
  <c r="M59" i="15"/>
  <c r="N59" i="15"/>
  <c r="P59" i="15"/>
  <c r="Q59" i="15"/>
  <c r="R59" i="15"/>
  <c r="L73" i="15"/>
  <c r="M73" i="15"/>
  <c r="N73" i="15"/>
  <c r="P73" i="15"/>
  <c r="Q73" i="15"/>
  <c r="R73" i="15"/>
  <c r="L87" i="15"/>
  <c r="M87" i="15"/>
  <c r="N87" i="15"/>
  <c r="P87" i="15"/>
  <c r="Q87" i="15"/>
  <c r="R87" i="15"/>
  <c r="L101" i="15"/>
  <c r="M101" i="15"/>
  <c r="N101" i="15"/>
  <c r="P101" i="15"/>
  <c r="Q101" i="15"/>
  <c r="R101" i="15"/>
  <c r="L115" i="15"/>
  <c r="M115" i="15"/>
  <c r="N115" i="15"/>
  <c r="P115" i="15"/>
  <c r="Q115" i="15"/>
  <c r="R115" i="15"/>
  <c r="L129" i="15"/>
  <c r="M129" i="15"/>
  <c r="N129" i="15"/>
  <c r="P129" i="15"/>
  <c r="Q129" i="15"/>
  <c r="R129" i="15"/>
  <c r="L143" i="15"/>
  <c r="M143" i="15"/>
  <c r="N143" i="15"/>
  <c r="P143" i="15"/>
  <c r="Q143" i="15"/>
  <c r="R143" i="15"/>
  <c r="L157" i="15"/>
  <c r="M157" i="15"/>
  <c r="N157" i="15"/>
  <c r="P157" i="15"/>
  <c r="Q157" i="15"/>
  <c r="R157" i="15"/>
  <c r="L171" i="15"/>
  <c r="M171" i="15"/>
  <c r="N171" i="15"/>
  <c r="P171" i="15"/>
  <c r="Q171" i="15"/>
  <c r="R171" i="15"/>
  <c r="L185" i="15"/>
  <c r="M185" i="15"/>
  <c r="N185" i="15"/>
  <c r="P185" i="15"/>
  <c r="Q185" i="15"/>
  <c r="R185" i="15"/>
  <c r="L199" i="15"/>
  <c r="M199" i="15"/>
  <c r="N199" i="15"/>
  <c r="P199" i="15"/>
  <c r="Q199" i="15"/>
  <c r="R199" i="15"/>
  <c r="C289" i="10"/>
  <c r="K17" i="10"/>
  <c r="J5" i="29" l="1"/>
  <c r="K3" i="29"/>
  <c r="J3" i="29"/>
  <c r="H22" i="28" l="1"/>
  <c r="G22" i="28"/>
  <c r="F22" i="28"/>
  <c r="E22" i="28"/>
  <c r="D22" i="28"/>
  <c r="C22" i="28"/>
  <c r="B22" i="28"/>
  <c r="G39" i="27"/>
  <c r="F39" i="27"/>
  <c r="E39" i="27"/>
  <c r="D39" i="27"/>
  <c r="C39" i="27"/>
  <c r="B39" i="27"/>
  <c r="G38" i="27"/>
  <c r="F38" i="27"/>
  <c r="E38" i="27"/>
  <c r="D38" i="27"/>
  <c r="C38" i="27"/>
  <c r="B38" i="27"/>
  <c r="E22" i="26"/>
  <c r="D22" i="26"/>
  <c r="C22" i="26"/>
  <c r="B22" i="26"/>
  <c r="I58" i="24"/>
  <c r="H58" i="24"/>
  <c r="G58" i="24"/>
  <c r="F58" i="24"/>
  <c r="E58" i="24"/>
  <c r="D58" i="24"/>
  <c r="C58" i="24"/>
  <c r="B58" i="24"/>
  <c r="J57" i="24"/>
  <c r="I57" i="24"/>
  <c r="K57" i="24" s="1"/>
  <c r="K54" i="24"/>
  <c r="J54" i="24"/>
  <c r="K51" i="24"/>
  <c r="J51" i="24"/>
  <c r="K48" i="24"/>
  <c r="J48" i="24"/>
  <c r="K45" i="24"/>
  <c r="J45" i="24"/>
  <c r="K42" i="24"/>
  <c r="J42" i="24"/>
  <c r="K39" i="24"/>
  <c r="J39" i="24"/>
  <c r="K36" i="24"/>
  <c r="J36" i="24"/>
  <c r="K33" i="24"/>
  <c r="J33" i="24"/>
  <c r="K30" i="24"/>
  <c r="J30" i="24"/>
  <c r="K27" i="24"/>
  <c r="J27" i="24"/>
  <c r="K24" i="24"/>
  <c r="J24" i="24"/>
  <c r="K21" i="24"/>
  <c r="J21" i="24"/>
  <c r="K18" i="24"/>
  <c r="J18" i="24"/>
  <c r="K15" i="24"/>
  <c r="J15" i="24"/>
  <c r="K12" i="24"/>
  <c r="J12" i="24"/>
  <c r="K9" i="24"/>
  <c r="J9" i="24"/>
  <c r="K6" i="24"/>
  <c r="J6" i="24"/>
  <c r="K261" i="23"/>
  <c r="J261" i="23"/>
  <c r="I261" i="23"/>
  <c r="H261" i="23"/>
  <c r="G261" i="23"/>
  <c r="F261" i="23"/>
  <c r="E261" i="23"/>
  <c r="D261" i="23"/>
  <c r="C261" i="23"/>
  <c r="B261" i="23"/>
  <c r="D93" i="21" l="1"/>
  <c r="C93" i="21"/>
  <c r="B93" i="21"/>
  <c r="D92" i="21"/>
  <c r="C92" i="21"/>
  <c r="B92" i="21"/>
  <c r="D91" i="21"/>
  <c r="C91" i="21"/>
  <c r="B91" i="21"/>
  <c r="D90" i="21"/>
  <c r="C90" i="21"/>
  <c r="B90" i="21"/>
  <c r="K155" i="20"/>
  <c r="J155" i="20"/>
  <c r="I155" i="20"/>
  <c r="H155" i="20"/>
  <c r="G155" i="20"/>
  <c r="F155" i="20"/>
  <c r="E155" i="20"/>
  <c r="D155" i="20"/>
  <c r="C155" i="20"/>
  <c r="B155" i="20"/>
  <c r="K154" i="20"/>
  <c r="J154" i="20"/>
  <c r="I154" i="20"/>
  <c r="H154" i="20"/>
  <c r="G154" i="20"/>
  <c r="F154" i="20"/>
  <c r="E154" i="20"/>
  <c r="D154" i="20"/>
  <c r="C154" i="20"/>
  <c r="B154" i="20"/>
  <c r="K153" i="20"/>
  <c r="J153" i="20"/>
  <c r="I153" i="20"/>
  <c r="H153" i="20"/>
  <c r="G153" i="20"/>
  <c r="F153" i="20"/>
  <c r="E153" i="20"/>
  <c r="D153" i="20"/>
  <c r="C153" i="20"/>
  <c r="B153" i="20"/>
  <c r="K152" i="20"/>
  <c r="J152" i="20"/>
  <c r="I152" i="20"/>
  <c r="H152" i="20"/>
  <c r="G152" i="20"/>
  <c r="F152" i="20"/>
  <c r="E152" i="20"/>
  <c r="D152" i="20"/>
  <c r="C152" i="20"/>
  <c r="B152" i="20"/>
  <c r="K151" i="20"/>
  <c r="J151" i="20"/>
  <c r="I151" i="20"/>
  <c r="H151" i="20"/>
  <c r="G151" i="20"/>
  <c r="F151" i="20"/>
  <c r="E151" i="20"/>
  <c r="D151" i="20"/>
  <c r="C151" i="20"/>
  <c r="B151" i="20"/>
  <c r="K150" i="20"/>
  <c r="J150" i="20"/>
  <c r="I150" i="20"/>
  <c r="H150" i="20"/>
  <c r="G150" i="20"/>
  <c r="F150" i="20"/>
  <c r="E150" i="20"/>
  <c r="D150" i="20"/>
  <c r="C150" i="20"/>
  <c r="B150" i="20"/>
  <c r="K149" i="20"/>
  <c r="J149" i="20"/>
  <c r="I149" i="20"/>
  <c r="H149" i="20"/>
  <c r="G149" i="20"/>
  <c r="F149" i="20"/>
  <c r="E149" i="20"/>
  <c r="D149" i="20"/>
  <c r="C149" i="20"/>
  <c r="B149" i="20"/>
  <c r="K148" i="20"/>
  <c r="J148" i="20"/>
  <c r="I148" i="20"/>
  <c r="H148" i="20"/>
  <c r="G148" i="20"/>
  <c r="F148" i="20"/>
  <c r="E148" i="20"/>
  <c r="D148" i="20"/>
  <c r="C148" i="20"/>
  <c r="B148" i="20"/>
  <c r="K173" i="18" l="1"/>
  <c r="J173" i="18"/>
  <c r="I173" i="18"/>
  <c r="H173" i="18"/>
  <c r="G173" i="18"/>
  <c r="F173" i="18"/>
  <c r="E173" i="18"/>
  <c r="D173" i="18"/>
  <c r="C173" i="18"/>
  <c r="M173" i="18" s="1"/>
  <c r="B173" i="18"/>
  <c r="L173" i="18" s="1"/>
  <c r="M172" i="18"/>
  <c r="L172" i="18"/>
  <c r="M171" i="18"/>
  <c r="L171" i="18"/>
  <c r="M170" i="18"/>
  <c r="L170" i="18"/>
  <c r="M169" i="18"/>
  <c r="L169" i="18"/>
  <c r="M168" i="18"/>
  <c r="L168" i="18"/>
  <c r="M164" i="18"/>
  <c r="K164" i="18"/>
  <c r="J164" i="18"/>
  <c r="I164" i="18"/>
  <c r="H164" i="18"/>
  <c r="G164" i="18"/>
  <c r="F164" i="18"/>
  <c r="E164" i="18"/>
  <c r="D164" i="18"/>
  <c r="C164" i="18"/>
  <c r="B164" i="18"/>
  <c r="L164" i="18" s="1"/>
  <c r="M163" i="18"/>
  <c r="L163" i="18"/>
  <c r="M162" i="18"/>
  <c r="L162" i="18"/>
  <c r="M161" i="18"/>
  <c r="L161" i="18"/>
  <c r="M160" i="18"/>
  <c r="L160" i="18"/>
  <c r="M159" i="18"/>
  <c r="L159" i="18"/>
  <c r="L155" i="18"/>
  <c r="K155" i="18"/>
  <c r="J155" i="18"/>
  <c r="I155" i="18"/>
  <c r="H155" i="18"/>
  <c r="G155" i="18"/>
  <c r="F155" i="18"/>
  <c r="E155" i="18"/>
  <c r="D155" i="18"/>
  <c r="C155" i="18"/>
  <c r="M155" i="18" s="1"/>
  <c r="B155" i="18"/>
  <c r="M154" i="18"/>
  <c r="L154" i="18"/>
  <c r="M153" i="18"/>
  <c r="L153" i="18"/>
  <c r="M152" i="18"/>
  <c r="L152" i="18"/>
  <c r="M151" i="18"/>
  <c r="L151" i="18"/>
  <c r="M150" i="18"/>
  <c r="L150" i="18"/>
  <c r="K146" i="18"/>
  <c r="J146" i="18"/>
  <c r="I146" i="18"/>
  <c r="H146" i="18"/>
  <c r="G146" i="18"/>
  <c r="F146" i="18"/>
  <c r="E146" i="18"/>
  <c r="M146" i="18" s="1"/>
  <c r="D146" i="18"/>
  <c r="C146" i="18"/>
  <c r="B146" i="18"/>
  <c r="L146" i="18" s="1"/>
  <c r="M145" i="18"/>
  <c r="L145" i="18"/>
  <c r="M144" i="18"/>
  <c r="L144" i="18"/>
  <c r="M143" i="18"/>
  <c r="L143" i="18"/>
  <c r="M142" i="18"/>
  <c r="L142" i="18"/>
  <c r="M141" i="18"/>
  <c r="L141" i="18"/>
  <c r="K137" i="18"/>
  <c r="J137" i="18"/>
  <c r="I137" i="18"/>
  <c r="H137" i="18"/>
  <c r="G137" i="18"/>
  <c r="F137" i="18"/>
  <c r="E137" i="18"/>
  <c r="D137" i="18"/>
  <c r="C137" i="18"/>
  <c r="M137" i="18" s="1"/>
  <c r="B137" i="18"/>
  <c r="L137" i="18" s="1"/>
  <c r="M136" i="18"/>
  <c r="L136" i="18"/>
  <c r="M135" i="18"/>
  <c r="L135" i="18"/>
  <c r="M134" i="18"/>
  <c r="L134" i="18"/>
  <c r="M133" i="18"/>
  <c r="L133" i="18"/>
  <c r="M132" i="18"/>
  <c r="L132" i="18"/>
  <c r="K128" i="18"/>
  <c r="J128" i="18"/>
  <c r="I128" i="18"/>
  <c r="H128" i="18"/>
  <c r="G128" i="18"/>
  <c r="F128" i="18"/>
  <c r="E128" i="18"/>
  <c r="M128" i="18" s="1"/>
  <c r="D128" i="18"/>
  <c r="C128" i="18"/>
  <c r="B128" i="18"/>
  <c r="L128" i="18" s="1"/>
  <c r="M127" i="18"/>
  <c r="L127" i="18"/>
  <c r="M126" i="18"/>
  <c r="L126" i="18"/>
  <c r="M125" i="18"/>
  <c r="L125" i="18"/>
  <c r="M124" i="18"/>
  <c r="L124" i="18"/>
  <c r="M123" i="18"/>
  <c r="L123" i="18"/>
  <c r="L119" i="18"/>
  <c r="K119" i="18"/>
  <c r="J119" i="18"/>
  <c r="I119" i="18"/>
  <c r="H119" i="18"/>
  <c r="G119" i="18"/>
  <c r="F119" i="18"/>
  <c r="E119" i="18"/>
  <c r="D119" i="18"/>
  <c r="C119" i="18"/>
  <c r="M119" i="18" s="1"/>
  <c r="B119" i="18"/>
  <c r="M118" i="18"/>
  <c r="L118" i="18"/>
  <c r="M117" i="18"/>
  <c r="L117" i="18"/>
  <c r="M116" i="18"/>
  <c r="L116" i="18"/>
  <c r="M115" i="18"/>
  <c r="L115" i="18"/>
  <c r="M114" i="18"/>
  <c r="L114" i="18"/>
  <c r="K110" i="18"/>
  <c r="J110" i="18"/>
  <c r="I110" i="18"/>
  <c r="M110" i="18" s="1"/>
  <c r="H110" i="18"/>
  <c r="G110" i="18"/>
  <c r="F110" i="18"/>
  <c r="E110" i="18"/>
  <c r="D110" i="18"/>
  <c r="C110" i="18"/>
  <c r="B110" i="18"/>
  <c r="L110" i="18" s="1"/>
  <c r="M109" i="18"/>
  <c r="L109" i="18"/>
  <c r="M108" i="18"/>
  <c r="L108" i="18"/>
  <c r="M107" i="18"/>
  <c r="L107" i="18"/>
  <c r="M106" i="18"/>
  <c r="L106" i="18"/>
  <c r="M105" i="18"/>
  <c r="L105" i="18"/>
  <c r="K101" i="18"/>
  <c r="J101" i="18"/>
  <c r="I101" i="18"/>
  <c r="H101" i="18"/>
  <c r="G101" i="18"/>
  <c r="F101" i="18"/>
  <c r="E101" i="18"/>
  <c r="D101" i="18"/>
  <c r="C101" i="18"/>
  <c r="M101" i="18" s="1"/>
  <c r="B101" i="18"/>
  <c r="L101" i="18" s="1"/>
  <c r="M100" i="18"/>
  <c r="L100" i="18"/>
  <c r="M99" i="18"/>
  <c r="L99" i="18"/>
  <c r="M98" i="18"/>
  <c r="L98" i="18"/>
  <c r="M97" i="18"/>
  <c r="L97" i="18"/>
  <c r="M96" i="18"/>
  <c r="L96" i="18"/>
  <c r="K92" i="18"/>
  <c r="J92" i="18"/>
  <c r="I92" i="18"/>
  <c r="H92" i="18"/>
  <c r="G92" i="18"/>
  <c r="F92" i="18"/>
  <c r="E92" i="18"/>
  <c r="M92" i="18" s="1"/>
  <c r="D92" i="18"/>
  <c r="C92" i="18"/>
  <c r="B92" i="18"/>
  <c r="L92" i="18" s="1"/>
  <c r="M91" i="18"/>
  <c r="L91" i="18"/>
  <c r="M90" i="18"/>
  <c r="L90" i="18"/>
  <c r="M89" i="18"/>
  <c r="L89" i="18"/>
  <c r="M88" i="18"/>
  <c r="L88" i="18"/>
  <c r="M87" i="18"/>
  <c r="L87" i="18"/>
  <c r="K83" i="18"/>
  <c r="J83" i="18"/>
  <c r="I83" i="18"/>
  <c r="H83" i="18"/>
  <c r="G83" i="18"/>
  <c r="F83" i="18"/>
  <c r="E83" i="18"/>
  <c r="D83" i="18"/>
  <c r="L83" i="18" s="1"/>
  <c r="C83" i="18"/>
  <c r="M83" i="18" s="1"/>
  <c r="B83" i="18"/>
  <c r="M82" i="18"/>
  <c r="L82" i="18"/>
  <c r="M81" i="18"/>
  <c r="L81" i="18"/>
  <c r="M80" i="18"/>
  <c r="L80" i="18"/>
  <c r="M79" i="18"/>
  <c r="L79" i="18"/>
  <c r="M78" i="18"/>
  <c r="L78" i="18"/>
  <c r="K74" i="18"/>
  <c r="J74" i="18"/>
  <c r="I74" i="18"/>
  <c r="H74" i="18"/>
  <c r="G74" i="18"/>
  <c r="F74" i="18"/>
  <c r="E74" i="18"/>
  <c r="M74" i="18" s="1"/>
  <c r="D74" i="18"/>
  <c r="C74" i="18"/>
  <c r="B74" i="18"/>
  <c r="L74" i="18" s="1"/>
  <c r="M73" i="18"/>
  <c r="L73" i="18"/>
  <c r="M72" i="18"/>
  <c r="L72" i="18"/>
  <c r="M71" i="18"/>
  <c r="L71" i="18"/>
  <c r="M70" i="18"/>
  <c r="L70" i="18"/>
  <c r="M69" i="18"/>
  <c r="L69" i="18"/>
  <c r="K65" i="18"/>
  <c r="J65" i="18"/>
  <c r="I65" i="18"/>
  <c r="H65" i="18"/>
  <c r="G65" i="18"/>
  <c r="F65" i="18"/>
  <c r="E65" i="18"/>
  <c r="D65" i="18"/>
  <c r="L65" i="18" s="1"/>
  <c r="C65" i="18"/>
  <c r="M65" i="18" s="1"/>
  <c r="B65" i="18"/>
  <c r="M64" i="18"/>
  <c r="L64" i="18"/>
  <c r="M63" i="18"/>
  <c r="L63" i="18"/>
  <c r="M62" i="18"/>
  <c r="L62" i="18"/>
  <c r="M61" i="18"/>
  <c r="L61" i="18"/>
  <c r="M60" i="18"/>
  <c r="L60" i="18"/>
  <c r="M56" i="18"/>
  <c r="K56" i="18"/>
  <c r="J56" i="18"/>
  <c r="I56" i="18"/>
  <c r="H56" i="18"/>
  <c r="G56" i="18"/>
  <c r="F56" i="18"/>
  <c r="E56" i="18"/>
  <c r="D56" i="18"/>
  <c r="C56" i="18"/>
  <c r="B56" i="18"/>
  <c r="L56" i="18" s="1"/>
  <c r="M55" i="18"/>
  <c r="L55" i="18"/>
  <c r="M54" i="18"/>
  <c r="L54" i="18"/>
  <c r="M53" i="18"/>
  <c r="L53" i="18"/>
  <c r="M52" i="18"/>
  <c r="L52" i="18"/>
  <c r="M51" i="18"/>
  <c r="L51" i="18"/>
  <c r="L47" i="18"/>
  <c r="K47" i="18"/>
  <c r="J47" i="18"/>
  <c r="I47" i="18"/>
  <c r="H47" i="18"/>
  <c r="G47" i="18"/>
  <c r="F47" i="18"/>
  <c r="E47" i="18"/>
  <c r="D47" i="18"/>
  <c r="C47" i="18"/>
  <c r="M47" i="18" s="1"/>
  <c r="B47" i="18"/>
  <c r="M46" i="18"/>
  <c r="L46" i="18"/>
  <c r="M45" i="18"/>
  <c r="L45" i="18"/>
  <c r="M44" i="18"/>
  <c r="L44" i="18"/>
  <c r="M43" i="18"/>
  <c r="L43" i="18"/>
  <c r="M42" i="18"/>
  <c r="L42" i="18"/>
  <c r="K38" i="18"/>
  <c r="J38" i="18"/>
  <c r="I38" i="18"/>
  <c r="H38" i="18"/>
  <c r="G38" i="18"/>
  <c r="F38" i="18"/>
  <c r="E38" i="18"/>
  <c r="M38" i="18" s="1"/>
  <c r="D38" i="18"/>
  <c r="C38" i="18"/>
  <c r="B38" i="18"/>
  <c r="L38" i="18" s="1"/>
  <c r="M37" i="18"/>
  <c r="L37" i="18"/>
  <c r="M36" i="18"/>
  <c r="L36" i="18"/>
  <c r="M35" i="18"/>
  <c r="L35" i="18"/>
  <c r="M34" i="18"/>
  <c r="L34" i="18"/>
  <c r="M33" i="18"/>
  <c r="L33" i="18"/>
  <c r="K29" i="18"/>
  <c r="J29" i="18"/>
  <c r="I29" i="18"/>
  <c r="H29" i="18"/>
  <c r="G29" i="18"/>
  <c r="F29" i="18"/>
  <c r="E29" i="18"/>
  <c r="D29" i="18"/>
  <c r="C29" i="18"/>
  <c r="M29" i="18" s="1"/>
  <c r="B29" i="18"/>
  <c r="L29" i="18" s="1"/>
  <c r="M28" i="18"/>
  <c r="L28" i="18"/>
  <c r="M27" i="18"/>
  <c r="L27" i="18"/>
  <c r="M26" i="18"/>
  <c r="L26" i="18"/>
  <c r="M25" i="18"/>
  <c r="L25" i="18"/>
  <c r="M24" i="18"/>
  <c r="L24" i="18"/>
  <c r="M20" i="18"/>
  <c r="K20" i="18"/>
  <c r="J20" i="18"/>
  <c r="I20" i="18"/>
  <c r="H20" i="18"/>
  <c r="G20" i="18"/>
  <c r="F20" i="18"/>
  <c r="E20" i="18"/>
  <c r="D20" i="18"/>
  <c r="C20" i="18"/>
  <c r="B20" i="18"/>
  <c r="L20" i="18" s="1"/>
  <c r="M19" i="18"/>
  <c r="L19" i="18"/>
  <c r="M18" i="18"/>
  <c r="L18" i="18"/>
  <c r="M17" i="18"/>
  <c r="L17" i="18"/>
  <c r="M16" i="18"/>
  <c r="L16" i="18"/>
  <c r="M15" i="18"/>
  <c r="L15" i="18"/>
  <c r="L11" i="18"/>
  <c r="K11" i="18"/>
  <c r="J11" i="18"/>
  <c r="I11" i="18"/>
  <c r="H11" i="18"/>
  <c r="G11" i="18"/>
  <c r="F11" i="18"/>
  <c r="E11" i="18"/>
  <c r="D11" i="18"/>
  <c r="C11" i="18"/>
  <c r="M11" i="18" s="1"/>
  <c r="B11" i="18"/>
  <c r="M10" i="18"/>
  <c r="L10" i="18"/>
  <c r="M9" i="18"/>
  <c r="L9" i="18"/>
  <c r="M8" i="18"/>
  <c r="L8" i="18"/>
  <c r="M7" i="18"/>
  <c r="L7" i="18"/>
  <c r="M6" i="18"/>
  <c r="L6" i="18"/>
  <c r="W11" i="17" l="1"/>
  <c r="V11" i="17"/>
  <c r="U11" i="17"/>
  <c r="T11" i="17"/>
  <c r="S11" i="17"/>
  <c r="R11" i="17"/>
  <c r="Q11" i="17"/>
  <c r="P11" i="17"/>
  <c r="O11" i="17"/>
  <c r="N11" i="17"/>
  <c r="M11" i="17"/>
  <c r="L11" i="17"/>
  <c r="K11" i="17"/>
  <c r="J11" i="17"/>
  <c r="I11" i="17"/>
  <c r="H11" i="17"/>
  <c r="G11" i="17"/>
  <c r="F11" i="17"/>
  <c r="E11" i="17"/>
  <c r="D11" i="17"/>
  <c r="C11" i="17"/>
  <c r="Y11" i="17" s="1"/>
  <c r="B11" i="17"/>
  <c r="X11" i="17" s="1"/>
  <c r="Y10" i="17"/>
  <c r="X10" i="17"/>
  <c r="Y9" i="17"/>
  <c r="X9" i="17"/>
  <c r="Y8" i="17"/>
  <c r="X8" i="17"/>
  <c r="Y7" i="17"/>
  <c r="X7" i="17"/>
  <c r="Y6" i="17"/>
  <c r="X6" i="17"/>
  <c r="Y5" i="17"/>
  <c r="X5" i="17"/>
  <c r="M41" i="16" l="1"/>
  <c r="L41" i="16"/>
  <c r="K41" i="16"/>
  <c r="J41" i="16"/>
  <c r="I41" i="16"/>
  <c r="H41" i="16"/>
  <c r="G41" i="16"/>
  <c r="F41" i="16"/>
  <c r="E41" i="16"/>
  <c r="D41" i="16"/>
  <c r="C41" i="16"/>
  <c r="B41" i="16" s="1"/>
  <c r="N41" i="16" s="1"/>
  <c r="M40" i="16"/>
  <c r="L40" i="16"/>
  <c r="K40" i="16"/>
  <c r="J40" i="16"/>
  <c r="I40" i="16"/>
  <c r="H40" i="16"/>
  <c r="G40" i="16"/>
  <c r="F40" i="16"/>
  <c r="E40" i="16"/>
  <c r="D40" i="16"/>
  <c r="C40" i="16"/>
  <c r="B40" i="16" s="1"/>
  <c r="N40" i="16" s="1"/>
  <c r="B39" i="16"/>
  <c r="N39" i="16" s="1"/>
  <c r="B38" i="16"/>
  <c r="N38" i="16" s="1"/>
  <c r="N37" i="16"/>
  <c r="B37" i="16"/>
  <c r="B36" i="16"/>
  <c r="N36" i="16" s="1"/>
  <c r="B35" i="16"/>
  <c r="N35" i="16" s="1"/>
  <c r="B34" i="16"/>
  <c r="N34" i="16" s="1"/>
  <c r="N33" i="16"/>
  <c r="B33" i="16"/>
  <c r="B32" i="16"/>
  <c r="N32" i="16" s="1"/>
  <c r="N31" i="16"/>
  <c r="B31" i="16"/>
  <c r="B30" i="16"/>
  <c r="N30" i="16" s="1"/>
  <c r="N29" i="16"/>
  <c r="B29" i="16"/>
  <c r="N28" i="16"/>
  <c r="B28" i="16"/>
  <c r="N27" i="16"/>
  <c r="B27" i="16"/>
  <c r="B26" i="16"/>
  <c r="N26" i="16" s="1"/>
  <c r="N25" i="16"/>
  <c r="B25" i="16"/>
  <c r="N24" i="16"/>
  <c r="B24" i="16"/>
  <c r="N23" i="16"/>
  <c r="B23" i="16"/>
  <c r="B22" i="16"/>
  <c r="N22" i="16" s="1"/>
  <c r="N21" i="16"/>
  <c r="B21" i="16"/>
  <c r="N20" i="16"/>
  <c r="B20" i="16"/>
  <c r="N19" i="16"/>
  <c r="B19" i="16"/>
  <c r="B18" i="16"/>
  <c r="N18" i="16" s="1"/>
  <c r="N17" i="16"/>
  <c r="B17" i="16"/>
  <c r="N16" i="16"/>
  <c r="B16" i="16"/>
  <c r="N15" i="16"/>
  <c r="B15" i="16"/>
  <c r="B14" i="16"/>
  <c r="N14" i="16" s="1"/>
  <c r="N13" i="16"/>
  <c r="B13" i="16"/>
  <c r="N12" i="16"/>
  <c r="B12" i="16"/>
  <c r="N11" i="16"/>
  <c r="B11" i="16"/>
  <c r="B10" i="16"/>
  <c r="N10" i="16" s="1"/>
  <c r="N9" i="16"/>
  <c r="B9" i="16"/>
  <c r="N8" i="16"/>
  <c r="B8" i="16"/>
  <c r="N7" i="16"/>
  <c r="B7" i="16"/>
  <c r="B6" i="16"/>
  <c r="N6" i="16" s="1"/>
  <c r="N5" i="16"/>
  <c r="B5" i="16"/>
  <c r="N4" i="16"/>
  <c r="B4" i="16"/>
  <c r="R254" i="15" l="1"/>
  <c r="Q254" i="15"/>
  <c r="P254" i="15"/>
  <c r="N254" i="15"/>
  <c r="M254" i="15"/>
  <c r="L254" i="15"/>
  <c r="J254" i="15"/>
  <c r="I254" i="15"/>
  <c r="H254" i="15"/>
  <c r="F254" i="15"/>
  <c r="E254" i="15"/>
  <c r="D254" i="15"/>
  <c r="R253" i="15"/>
  <c r="Q253" i="15"/>
  <c r="P253" i="15"/>
  <c r="N253" i="15"/>
  <c r="M253" i="15"/>
  <c r="L253" i="15"/>
  <c r="J253" i="15"/>
  <c r="I253" i="15"/>
  <c r="H253" i="15"/>
  <c r="F253" i="15"/>
  <c r="E253" i="15"/>
  <c r="D253" i="15"/>
  <c r="R252" i="15"/>
  <c r="Q252" i="15"/>
  <c r="P252" i="15"/>
  <c r="N252" i="15"/>
  <c r="M252" i="15"/>
  <c r="L252" i="15"/>
  <c r="J252" i="15"/>
  <c r="I252" i="15"/>
  <c r="H252" i="15"/>
  <c r="F252" i="15"/>
  <c r="E252" i="15"/>
  <c r="D252" i="15"/>
  <c r="R251" i="15"/>
  <c r="Q251" i="15"/>
  <c r="P251" i="15"/>
  <c r="N251" i="15"/>
  <c r="M251" i="15"/>
  <c r="L251" i="15"/>
  <c r="J251" i="15"/>
  <c r="I251" i="15"/>
  <c r="H251" i="15"/>
  <c r="F251" i="15"/>
  <c r="E251" i="15"/>
  <c r="D251" i="15"/>
  <c r="R250" i="15"/>
  <c r="Q250" i="15"/>
  <c r="P250" i="15"/>
  <c r="N250" i="15"/>
  <c r="M250" i="15"/>
  <c r="L250" i="15"/>
  <c r="J250" i="15"/>
  <c r="I250" i="15"/>
  <c r="H250" i="15"/>
  <c r="F250" i="15"/>
  <c r="E250" i="15"/>
  <c r="D250" i="15"/>
  <c r="R249" i="15"/>
  <c r="Q249" i="15"/>
  <c r="P249" i="15"/>
  <c r="N249" i="15"/>
  <c r="M249" i="15"/>
  <c r="L249" i="15"/>
  <c r="J249" i="15"/>
  <c r="I249" i="15"/>
  <c r="H249" i="15"/>
  <c r="F249" i="15"/>
  <c r="E249" i="15"/>
  <c r="D249" i="15"/>
  <c r="R248" i="15"/>
  <c r="Q248" i="15"/>
  <c r="P248" i="15"/>
  <c r="N248" i="15"/>
  <c r="M248" i="15"/>
  <c r="L248" i="15"/>
  <c r="J248" i="15"/>
  <c r="I248" i="15"/>
  <c r="H248" i="15"/>
  <c r="F248" i="15"/>
  <c r="E248" i="15"/>
  <c r="D248" i="15"/>
  <c r="R247" i="15"/>
  <c r="Q247" i="15"/>
  <c r="P247" i="15"/>
  <c r="N247" i="15"/>
  <c r="M247" i="15"/>
  <c r="L247" i="15"/>
  <c r="J247" i="15"/>
  <c r="I247" i="15"/>
  <c r="H247" i="15"/>
  <c r="F247" i="15"/>
  <c r="E247" i="15"/>
  <c r="D247" i="15"/>
  <c r="R246" i="15"/>
  <c r="Q246" i="15"/>
  <c r="P246" i="15"/>
  <c r="N246" i="15"/>
  <c r="M246" i="15"/>
  <c r="L246" i="15"/>
  <c r="J246" i="15"/>
  <c r="I246" i="15"/>
  <c r="H246" i="15"/>
  <c r="F246" i="15"/>
  <c r="E246" i="15"/>
  <c r="D246" i="15"/>
  <c r="R245" i="15"/>
  <c r="Q245" i="15"/>
  <c r="P245" i="15"/>
  <c r="N245" i="15"/>
  <c r="M245" i="15"/>
  <c r="L245" i="15"/>
  <c r="J245" i="15"/>
  <c r="J255" i="15" s="1"/>
  <c r="I245" i="15"/>
  <c r="H245" i="15"/>
  <c r="F245" i="15"/>
  <c r="E245" i="15"/>
  <c r="D245" i="15"/>
  <c r="R244" i="15"/>
  <c r="R255" i="15" s="1"/>
  <c r="Q244" i="15"/>
  <c r="Q255" i="15" s="1"/>
  <c r="P244" i="15"/>
  <c r="P255" i="15" s="1"/>
  <c r="N244" i="15"/>
  <c r="N255" i="15" s="1"/>
  <c r="M244" i="15"/>
  <c r="M255" i="15" s="1"/>
  <c r="L244" i="15"/>
  <c r="L255" i="15" s="1"/>
  <c r="J244" i="15"/>
  <c r="I244" i="15"/>
  <c r="I255" i="15" s="1"/>
  <c r="H244" i="15"/>
  <c r="H255" i="15" s="1"/>
  <c r="F244" i="15"/>
  <c r="F255" i="15" s="1"/>
  <c r="E244" i="15"/>
  <c r="E255" i="15" s="1"/>
  <c r="D244" i="15"/>
  <c r="D255" i="15" s="1"/>
  <c r="R241" i="15"/>
  <c r="Q241" i="15"/>
  <c r="P241" i="15"/>
  <c r="N241" i="15"/>
  <c r="M241" i="15"/>
  <c r="L241" i="15"/>
  <c r="J241" i="15"/>
  <c r="I241" i="15"/>
  <c r="H241" i="15"/>
  <c r="F241" i="15"/>
  <c r="E241" i="15"/>
  <c r="D241" i="15"/>
  <c r="R227" i="15"/>
  <c r="Q227" i="15"/>
  <c r="P227" i="15"/>
  <c r="N227" i="15"/>
  <c r="M227" i="15"/>
  <c r="L227" i="15"/>
  <c r="J227" i="15"/>
  <c r="I227" i="15"/>
  <c r="H227" i="15"/>
  <c r="F227" i="15"/>
  <c r="E227" i="15"/>
  <c r="D227" i="15"/>
  <c r="R213" i="15"/>
  <c r="J213" i="15"/>
  <c r="I213" i="15"/>
  <c r="H213" i="15"/>
  <c r="F213" i="15"/>
  <c r="E213" i="15"/>
  <c r="D213" i="15"/>
  <c r="J199" i="15"/>
  <c r="I199" i="15"/>
  <c r="H199" i="15"/>
  <c r="F199" i="15"/>
  <c r="E199" i="15"/>
  <c r="D199" i="15"/>
  <c r="J185" i="15"/>
  <c r="I185" i="15"/>
  <c r="H185" i="15"/>
  <c r="F185" i="15"/>
  <c r="E185" i="15"/>
  <c r="D185" i="15"/>
  <c r="J171" i="15"/>
  <c r="I171" i="15"/>
  <c r="H171" i="15"/>
  <c r="F171" i="15"/>
  <c r="E171" i="15"/>
  <c r="D171" i="15"/>
  <c r="J157" i="15"/>
  <c r="I157" i="15"/>
  <c r="H157" i="15"/>
  <c r="F157" i="15"/>
  <c r="E157" i="15"/>
  <c r="D157" i="15"/>
  <c r="J143" i="15"/>
  <c r="I143" i="15"/>
  <c r="H143" i="15"/>
  <c r="F143" i="15"/>
  <c r="E143" i="15"/>
  <c r="D143" i="15"/>
  <c r="J129" i="15"/>
  <c r="I129" i="15"/>
  <c r="H129" i="15"/>
  <c r="F129" i="15"/>
  <c r="E129" i="15"/>
  <c r="D129" i="15"/>
  <c r="J115" i="15"/>
  <c r="I115" i="15"/>
  <c r="H115" i="15"/>
  <c r="F115" i="15"/>
  <c r="E115" i="15"/>
  <c r="D115" i="15"/>
  <c r="J101" i="15"/>
  <c r="I101" i="15"/>
  <c r="H101" i="15"/>
  <c r="F101" i="15"/>
  <c r="E101" i="15"/>
  <c r="D101" i="15"/>
  <c r="J87" i="15"/>
  <c r="I87" i="15"/>
  <c r="H87" i="15"/>
  <c r="F87" i="15"/>
  <c r="E87" i="15"/>
  <c r="D87" i="15"/>
  <c r="J73" i="15"/>
  <c r="I73" i="15"/>
  <c r="H73" i="15"/>
  <c r="F73" i="15"/>
  <c r="E73" i="15"/>
  <c r="D73" i="15"/>
  <c r="J59" i="15"/>
  <c r="I59" i="15"/>
  <c r="H59" i="15"/>
  <c r="F59" i="15"/>
  <c r="E59" i="15"/>
  <c r="D59" i="15"/>
  <c r="J45" i="15"/>
  <c r="I45" i="15"/>
  <c r="H45" i="15"/>
  <c r="F45" i="15"/>
  <c r="E45" i="15"/>
  <c r="D45" i="15"/>
  <c r="J31" i="15"/>
  <c r="I31" i="15"/>
  <c r="H31" i="15"/>
  <c r="F31" i="15"/>
  <c r="E31" i="15"/>
  <c r="D31" i="15"/>
  <c r="J17" i="15"/>
  <c r="I17" i="15"/>
  <c r="H17" i="15"/>
  <c r="F17" i="15"/>
  <c r="E17" i="15"/>
  <c r="D17" i="15"/>
  <c r="J291" i="14" l="1"/>
  <c r="I291" i="14"/>
  <c r="H291" i="14"/>
  <c r="G291" i="14"/>
  <c r="F291" i="14"/>
  <c r="E291" i="14"/>
  <c r="D291" i="14"/>
  <c r="C291" i="14"/>
  <c r="K291" i="14" s="1"/>
  <c r="J290" i="14"/>
  <c r="I290" i="14"/>
  <c r="H290" i="14"/>
  <c r="G290" i="14"/>
  <c r="F290" i="14"/>
  <c r="E290" i="14"/>
  <c r="D290" i="14"/>
  <c r="C290" i="14"/>
  <c r="K290" i="14" s="1"/>
  <c r="J288" i="14"/>
  <c r="I288" i="14"/>
  <c r="H288" i="14"/>
  <c r="G288" i="14"/>
  <c r="F288" i="14"/>
  <c r="E288" i="14"/>
  <c r="D288" i="14"/>
  <c r="C288" i="14"/>
  <c r="K288" i="14" s="1"/>
  <c r="J287" i="14"/>
  <c r="I287" i="14"/>
  <c r="H287" i="14"/>
  <c r="G287" i="14"/>
  <c r="F287" i="14"/>
  <c r="E287" i="14"/>
  <c r="D287" i="14"/>
  <c r="C287" i="14"/>
  <c r="K287" i="14" s="1"/>
  <c r="J286" i="14"/>
  <c r="I286" i="14"/>
  <c r="H286" i="14"/>
  <c r="G286" i="14"/>
  <c r="F286" i="14"/>
  <c r="E286" i="14"/>
  <c r="D286" i="14"/>
  <c r="C286" i="14"/>
  <c r="K286" i="14" s="1"/>
  <c r="K285" i="14"/>
  <c r="J285" i="14"/>
  <c r="I285" i="14"/>
  <c r="H285" i="14"/>
  <c r="G285" i="14"/>
  <c r="F285" i="14"/>
  <c r="E285" i="14"/>
  <c r="D285" i="14"/>
  <c r="C285" i="14"/>
  <c r="J284" i="14"/>
  <c r="I284" i="14"/>
  <c r="H284" i="14"/>
  <c r="G284" i="14"/>
  <c r="F284" i="14"/>
  <c r="E284" i="14"/>
  <c r="D284" i="14"/>
  <c r="C284" i="14"/>
  <c r="K284" i="14" s="1"/>
  <c r="J283" i="14"/>
  <c r="I283" i="14"/>
  <c r="H283" i="14"/>
  <c r="G283" i="14"/>
  <c r="F283" i="14"/>
  <c r="E283" i="14"/>
  <c r="D283" i="14"/>
  <c r="C283" i="14"/>
  <c r="K283" i="14" s="1"/>
  <c r="J282" i="14"/>
  <c r="I282" i="14"/>
  <c r="H282" i="14"/>
  <c r="G282" i="14"/>
  <c r="F282" i="14"/>
  <c r="E282" i="14"/>
  <c r="D282" i="14"/>
  <c r="C282" i="14"/>
  <c r="K282" i="14" s="1"/>
  <c r="J281" i="14"/>
  <c r="I281" i="14"/>
  <c r="H281" i="14"/>
  <c r="G281" i="14"/>
  <c r="F281" i="14"/>
  <c r="E281" i="14"/>
  <c r="D281" i="14"/>
  <c r="C281" i="14"/>
  <c r="K281" i="14" s="1"/>
  <c r="J280" i="14"/>
  <c r="I280" i="14"/>
  <c r="H280" i="14"/>
  <c r="G280" i="14"/>
  <c r="F280" i="14"/>
  <c r="E280" i="14"/>
  <c r="D280" i="14"/>
  <c r="C280" i="14"/>
  <c r="K280" i="14" s="1"/>
  <c r="J279" i="14"/>
  <c r="I279" i="14"/>
  <c r="H279" i="14"/>
  <c r="G279" i="14"/>
  <c r="F279" i="14"/>
  <c r="E279" i="14"/>
  <c r="D279" i="14"/>
  <c r="C279" i="14"/>
  <c r="K279" i="14" s="1"/>
  <c r="J278" i="14"/>
  <c r="I278" i="14"/>
  <c r="H278" i="14"/>
  <c r="G278" i="14"/>
  <c r="F278" i="14"/>
  <c r="E278" i="14"/>
  <c r="D278" i="14"/>
  <c r="C278" i="14"/>
  <c r="K278" i="14" s="1"/>
  <c r="K275" i="14"/>
  <c r="K274" i="14"/>
  <c r="J273" i="14"/>
  <c r="I273" i="14"/>
  <c r="H273" i="14"/>
  <c r="G273" i="14"/>
  <c r="F273" i="14"/>
  <c r="E273" i="14"/>
  <c r="D273" i="14"/>
  <c r="C273" i="14"/>
  <c r="K272" i="14"/>
  <c r="K271" i="14"/>
  <c r="K270" i="14"/>
  <c r="K269" i="14"/>
  <c r="K268" i="14"/>
  <c r="K267" i="14"/>
  <c r="K266" i="14"/>
  <c r="K265" i="14"/>
  <c r="K264" i="14"/>
  <c r="K263" i="14"/>
  <c r="K262" i="14"/>
  <c r="K273" i="14" s="1"/>
  <c r="K259" i="14"/>
  <c r="K258" i="14"/>
  <c r="J257" i="14"/>
  <c r="I257" i="14"/>
  <c r="H257" i="14"/>
  <c r="G257" i="14"/>
  <c r="F257" i="14"/>
  <c r="E257" i="14"/>
  <c r="D257" i="14"/>
  <c r="C257" i="14"/>
  <c r="K256" i="14"/>
  <c r="K255" i="14"/>
  <c r="K254" i="14"/>
  <c r="K253" i="14"/>
  <c r="K252" i="14"/>
  <c r="K251" i="14"/>
  <c r="K250" i="14"/>
  <c r="K249" i="14"/>
  <c r="K257" i="14" s="1"/>
  <c r="K248" i="14"/>
  <c r="K247" i="14"/>
  <c r="K246" i="14"/>
  <c r="K243" i="14"/>
  <c r="K242" i="14"/>
  <c r="J241" i="14"/>
  <c r="I241" i="14"/>
  <c r="H241" i="14"/>
  <c r="G241" i="14"/>
  <c r="F241" i="14"/>
  <c r="E241" i="14"/>
  <c r="D241" i="14"/>
  <c r="C241" i="14"/>
  <c r="K240" i="14"/>
  <c r="K239" i="14"/>
  <c r="K238" i="14"/>
  <c r="K237" i="14"/>
  <c r="K236" i="14"/>
  <c r="K235" i="14"/>
  <c r="K234" i="14"/>
  <c r="K233" i="14"/>
  <c r="K232" i="14"/>
  <c r="K231" i="14"/>
  <c r="K230" i="14"/>
  <c r="K241" i="14" s="1"/>
  <c r="K227" i="14"/>
  <c r="K226" i="14"/>
  <c r="J225" i="14"/>
  <c r="I225" i="14"/>
  <c r="H225" i="14"/>
  <c r="G225" i="14"/>
  <c r="F225" i="14"/>
  <c r="E225" i="14"/>
  <c r="D225" i="14"/>
  <c r="C225" i="14"/>
  <c r="K224" i="14"/>
  <c r="K223" i="14"/>
  <c r="K222" i="14"/>
  <c r="K221" i="14"/>
  <c r="K220" i="14"/>
  <c r="K219" i="14"/>
  <c r="K218" i="14"/>
  <c r="K217" i="14"/>
  <c r="K225" i="14" s="1"/>
  <c r="K216" i="14"/>
  <c r="K215" i="14"/>
  <c r="K214" i="14"/>
  <c r="K211" i="14"/>
  <c r="K210" i="14"/>
  <c r="J209" i="14"/>
  <c r="I209" i="14"/>
  <c r="H209" i="14"/>
  <c r="G209" i="14"/>
  <c r="F209" i="14"/>
  <c r="E209" i="14"/>
  <c r="D209" i="14"/>
  <c r="C209" i="14"/>
  <c r="K208" i="14"/>
  <c r="K207" i="14"/>
  <c r="K206" i="14"/>
  <c r="K205" i="14"/>
  <c r="K204" i="14"/>
  <c r="K203" i="14"/>
  <c r="K202" i="14"/>
  <c r="K201" i="14"/>
  <c r="K200" i="14"/>
  <c r="K199" i="14"/>
  <c r="K198" i="14"/>
  <c r="K209" i="14" s="1"/>
  <c r="K195" i="14"/>
  <c r="K194" i="14"/>
  <c r="J193" i="14"/>
  <c r="I193" i="14"/>
  <c r="H193" i="14"/>
  <c r="G193" i="14"/>
  <c r="F193" i="14"/>
  <c r="E193" i="14"/>
  <c r="D193" i="14"/>
  <c r="C193" i="14"/>
  <c r="K192" i="14"/>
  <c r="K191" i="14"/>
  <c r="K190" i="14"/>
  <c r="K189" i="14"/>
  <c r="K188" i="14"/>
  <c r="K187" i="14"/>
  <c r="K186" i="14"/>
  <c r="K185" i="14"/>
  <c r="K193" i="14" s="1"/>
  <c r="K184" i="14"/>
  <c r="K183" i="14"/>
  <c r="K182" i="14"/>
  <c r="K179" i="14"/>
  <c r="K178" i="14"/>
  <c r="J177" i="14"/>
  <c r="I177" i="14"/>
  <c r="H177" i="14"/>
  <c r="G177" i="14"/>
  <c r="F177" i="14"/>
  <c r="E177" i="14"/>
  <c r="D177" i="14"/>
  <c r="C177" i="14"/>
  <c r="K176" i="14"/>
  <c r="K175" i="14"/>
  <c r="K174" i="14"/>
  <c r="K173" i="14"/>
  <c r="K172" i="14"/>
  <c r="K171" i="14"/>
  <c r="K170" i="14"/>
  <c r="K169" i="14"/>
  <c r="K168" i="14"/>
  <c r="K167" i="14"/>
  <c r="K166" i="14"/>
  <c r="K177" i="14" s="1"/>
  <c r="K163" i="14"/>
  <c r="K162" i="14"/>
  <c r="J161" i="14"/>
  <c r="I161" i="14"/>
  <c r="H161" i="14"/>
  <c r="G161" i="14"/>
  <c r="F161" i="14"/>
  <c r="E161" i="14"/>
  <c r="D161" i="14"/>
  <c r="C161" i="14"/>
  <c r="K160" i="14"/>
  <c r="K159" i="14"/>
  <c r="K158" i="14"/>
  <c r="K157" i="14"/>
  <c r="K156" i="14"/>
  <c r="K155" i="14"/>
  <c r="K154" i="14"/>
  <c r="K153" i="14"/>
  <c r="K161" i="14" s="1"/>
  <c r="K152" i="14"/>
  <c r="K151" i="14"/>
  <c r="K150" i="14"/>
  <c r="K147" i="14"/>
  <c r="K146" i="14"/>
  <c r="J145" i="14"/>
  <c r="I145" i="14"/>
  <c r="H145" i="14"/>
  <c r="G145" i="14"/>
  <c r="F145" i="14"/>
  <c r="E145" i="14"/>
  <c r="D145" i="14"/>
  <c r="C145" i="14"/>
  <c r="K144" i="14"/>
  <c r="K143" i="14"/>
  <c r="K142" i="14"/>
  <c r="K141" i="14"/>
  <c r="K140" i="14"/>
  <c r="K139" i="14"/>
  <c r="K138" i="14"/>
  <c r="K137" i="14"/>
  <c r="K136" i="14"/>
  <c r="K135" i="14"/>
  <c r="K134" i="14"/>
  <c r="K145" i="14" s="1"/>
  <c r="K131" i="14"/>
  <c r="K130" i="14"/>
  <c r="J129" i="14"/>
  <c r="I129" i="14"/>
  <c r="H129" i="14"/>
  <c r="G129" i="14"/>
  <c r="F129" i="14"/>
  <c r="E129" i="14"/>
  <c r="D129" i="14"/>
  <c r="C129" i="14"/>
  <c r="K128" i="14"/>
  <c r="K127" i="14"/>
  <c r="K126" i="14"/>
  <c r="K125" i="14"/>
  <c r="K124" i="14"/>
  <c r="K123" i="14"/>
  <c r="K122" i="14"/>
  <c r="K121" i="14"/>
  <c r="K129" i="14" s="1"/>
  <c r="K120" i="14"/>
  <c r="K119" i="14"/>
  <c r="K118" i="14"/>
  <c r="K115" i="14"/>
  <c r="K114" i="14"/>
  <c r="J113" i="14"/>
  <c r="I113" i="14"/>
  <c r="H113" i="14"/>
  <c r="G113" i="14"/>
  <c r="F113" i="14"/>
  <c r="E113" i="14"/>
  <c r="D113" i="14"/>
  <c r="C113" i="14"/>
  <c r="K112" i="14"/>
  <c r="K111" i="14"/>
  <c r="K110" i="14"/>
  <c r="K109" i="14"/>
  <c r="K108" i="14"/>
  <c r="K107" i="14"/>
  <c r="K106" i="14"/>
  <c r="K105" i="14"/>
  <c r="K104" i="14"/>
  <c r="K103" i="14"/>
  <c r="K102" i="14"/>
  <c r="K113" i="14" s="1"/>
  <c r="K99" i="14"/>
  <c r="K98" i="14"/>
  <c r="J97" i="14"/>
  <c r="I97" i="14"/>
  <c r="H97" i="14"/>
  <c r="G97" i="14"/>
  <c r="F97" i="14"/>
  <c r="E97" i="14"/>
  <c r="D97" i="14"/>
  <c r="C97" i="14"/>
  <c r="K96" i="14"/>
  <c r="K95" i="14"/>
  <c r="K94" i="14"/>
  <c r="K93" i="14"/>
  <c r="K92" i="14"/>
  <c r="K91" i="14"/>
  <c r="K90" i="14"/>
  <c r="K89" i="14"/>
  <c r="K97" i="14" s="1"/>
  <c r="K88" i="14"/>
  <c r="K87" i="14"/>
  <c r="K86" i="14"/>
  <c r="K83" i="14"/>
  <c r="K82" i="14"/>
  <c r="J81" i="14"/>
  <c r="I81" i="14"/>
  <c r="H81" i="14"/>
  <c r="G81" i="14"/>
  <c r="F81" i="14"/>
  <c r="E81" i="14"/>
  <c r="D81" i="14"/>
  <c r="C81" i="14"/>
  <c r="K80" i="14"/>
  <c r="K79" i="14"/>
  <c r="K78" i="14"/>
  <c r="K77" i="14"/>
  <c r="K76" i="14"/>
  <c r="K75" i="14"/>
  <c r="K74" i="14"/>
  <c r="K73" i="14"/>
  <c r="K72" i="14"/>
  <c r="K71" i="14"/>
  <c r="K70" i="14"/>
  <c r="K81" i="14" s="1"/>
  <c r="K67" i="14"/>
  <c r="K66" i="14"/>
  <c r="J65" i="14"/>
  <c r="I65" i="14"/>
  <c r="H65" i="14"/>
  <c r="G65" i="14"/>
  <c r="F65" i="14"/>
  <c r="E65" i="14"/>
  <c r="D65" i="14"/>
  <c r="C65" i="14"/>
  <c r="K64" i="14"/>
  <c r="K63" i="14"/>
  <c r="K62" i="14"/>
  <c r="K61" i="14"/>
  <c r="K60" i="14"/>
  <c r="K59" i="14"/>
  <c r="K58" i="14"/>
  <c r="K57" i="14"/>
  <c r="K65" i="14" s="1"/>
  <c r="K56" i="14"/>
  <c r="K55" i="14"/>
  <c r="K54" i="14"/>
  <c r="K51" i="14"/>
  <c r="K50" i="14"/>
  <c r="J49" i="14"/>
  <c r="I49" i="14"/>
  <c r="H49" i="14"/>
  <c r="G49" i="14"/>
  <c r="F49" i="14"/>
  <c r="E49" i="14"/>
  <c r="D49" i="14"/>
  <c r="C49" i="14"/>
  <c r="K48" i="14"/>
  <c r="K47" i="14"/>
  <c r="K46" i="14"/>
  <c r="K45" i="14"/>
  <c r="K44" i="14"/>
  <c r="K43" i="14"/>
  <c r="K42" i="14"/>
  <c r="K41" i="14"/>
  <c r="K40" i="14"/>
  <c r="K39" i="14"/>
  <c r="K38" i="14"/>
  <c r="K49" i="14" s="1"/>
  <c r="K35" i="14"/>
  <c r="K34" i="14"/>
  <c r="J33" i="14"/>
  <c r="I33" i="14"/>
  <c r="H33" i="14"/>
  <c r="G33" i="14"/>
  <c r="G289" i="14" s="1"/>
  <c r="F33" i="14"/>
  <c r="E33" i="14"/>
  <c r="D33" i="14"/>
  <c r="C33" i="14"/>
  <c r="K32" i="14"/>
  <c r="K31" i="14"/>
  <c r="K30" i="14"/>
  <c r="K29" i="14"/>
  <c r="K28" i="14"/>
  <c r="K27" i="14"/>
  <c r="K26" i="14"/>
  <c r="K25" i="14"/>
  <c r="K33" i="14" s="1"/>
  <c r="K24" i="14"/>
  <c r="K23" i="14"/>
  <c r="K22" i="14"/>
  <c r="K19" i="14"/>
  <c r="K18" i="14"/>
  <c r="J17" i="14"/>
  <c r="J289" i="14" s="1"/>
  <c r="I17" i="14"/>
  <c r="I289" i="14" s="1"/>
  <c r="H17" i="14"/>
  <c r="H289" i="14" s="1"/>
  <c r="G17" i="14"/>
  <c r="F17" i="14"/>
  <c r="F289" i="14" s="1"/>
  <c r="E17" i="14"/>
  <c r="E289" i="14" s="1"/>
  <c r="D17" i="14"/>
  <c r="D289" i="14" s="1"/>
  <c r="C17" i="14"/>
  <c r="C289" i="14" s="1"/>
  <c r="K16" i="14"/>
  <c r="K15" i="14"/>
  <c r="K14" i="14"/>
  <c r="K13" i="14"/>
  <c r="K12" i="14"/>
  <c r="K11" i="14"/>
  <c r="K10" i="14"/>
  <c r="K9" i="14"/>
  <c r="K8" i="14"/>
  <c r="K7" i="14"/>
  <c r="K6" i="14"/>
  <c r="K17" i="14" s="1"/>
  <c r="K289" i="14" l="1"/>
  <c r="B15" i="13"/>
  <c r="C15" i="13" s="1"/>
  <c r="J254" i="11"/>
  <c r="I254" i="11"/>
  <c r="H254" i="11"/>
  <c r="G254" i="11"/>
  <c r="F254" i="11"/>
  <c r="E254" i="11"/>
  <c r="D254" i="11"/>
  <c r="C254" i="11"/>
  <c r="K254" i="11" s="1"/>
  <c r="J253" i="11"/>
  <c r="I253" i="11"/>
  <c r="H253" i="11"/>
  <c r="G253" i="11"/>
  <c r="F253" i="11"/>
  <c r="E253" i="11"/>
  <c r="D253" i="11"/>
  <c r="C253" i="11"/>
  <c r="K253" i="11" s="1"/>
  <c r="J252" i="11"/>
  <c r="I252" i="11"/>
  <c r="H252" i="11"/>
  <c r="G252" i="11"/>
  <c r="F252" i="11"/>
  <c r="E252" i="11"/>
  <c r="D252" i="11"/>
  <c r="C252" i="11"/>
  <c r="K252" i="11" s="1"/>
  <c r="J251" i="11"/>
  <c r="I251" i="11"/>
  <c r="H251" i="11"/>
  <c r="G251" i="11"/>
  <c r="F251" i="11"/>
  <c r="E251" i="11"/>
  <c r="D251" i="11"/>
  <c r="C251" i="11"/>
  <c r="K251" i="11" s="1"/>
  <c r="J250" i="11"/>
  <c r="I250" i="11"/>
  <c r="H250" i="11"/>
  <c r="G250" i="11"/>
  <c r="F250" i="11"/>
  <c r="E250" i="11"/>
  <c r="D250" i="11"/>
  <c r="C250" i="11"/>
  <c r="K250" i="11" s="1"/>
  <c r="J249" i="11"/>
  <c r="I249" i="11"/>
  <c r="H249" i="11"/>
  <c r="G249" i="11"/>
  <c r="F249" i="11"/>
  <c r="E249" i="11"/>
  <c r="D249" i="11"/>
  <c r="C249" i="11"/>
  <c r="K249" i="11" s="1"/>
  <c r="J248" i="11"/>
  <c r="I248" i="11"/>
  <c r="H248" i="11"/>
  <c r="G248" i="11"/>
  <c r="F248" i="11"/>
  <c r="E248" i="11"/>
  <c r="D248" i="11"/>
  <c r="C248" i="11"/>
  <c r="K248" i="11" s="1"/>
  <c r="J247" i="11"/>
  <c r="I247" i="11"/>
  <c r="H247" i="11"/>
  <c r="G247" i="11"/>
  <c r="F247" i="11"/>
  <c r="E247" i="11"/>
  <c r="D247" i="11"/>
  <c r="C247" i="11"/>
  <c r="K247" i="11" s="1"/>
  <c r="J246" i="11"/>
  <c r="I246" i="11"/>
  <c r="H246" i="11"/>
  <c r="G246" i="11"/>
  <c r="F246" i="11"/>
  <c r="E246" i="11"/>
  <c r="D246" i="11"/>
  <c r="C246" i="11"/>
  <c r="K246" i="11" s="1"/>
  <c r="J245" i="11"/>
  <c r="I245" i="11"/>
  <c r="H245" i="11"/>
  <c r="G245" i="11"/>
  <c r="F245" i="11"/>
  <c r="E245" i="11"/>
  <c r="D245" i="11"/>
  <c r="C245" i="11"/>
  <c r="K245" i="11" s="1"/>
  <c r="J244" i="11"/>
  <c r="I244" i="11"/>
  <c r="H244" i="11"/>
  <c r="G244" i="11"/>
  <c r="F244" i="11"/>
  <c r="E244" i="11"/>
  <c r="D244" i="11"/>
  <c r="C244" i="11"/>
  <c r="K244" i="11" s="1"/>
  <c r="J241" i="11"/>
  <c r="I241" i="11"/>
  <c r="H241" i="11"/>
  <c r="G241" i="11"/>
  <c r="F241" i="11"/>
  <c r="E241" i="11"/>
  <c r="D241" i="11"/>
  <c r="C241" i="11"/>
  <c r="K240" i="11"/>
  <c r="K239" i="11"/>
  <c r="K238" i="11"/>
  <c r="K237" i="11"/>
  <c r="K236" i="11"/>
  <c r="K235" i="11"/>
  <c r="K234" i="11"/>
  <c r="K233" i="11"/>
  <c r="K232" i="11"/>
  <c r="K231" i="11"/>
  <c r="K230" i="11"/>
  <c r="K241" i="11" s="1"/>
  <c r="J227" i="11"/>
  <c r="I227" i="11"/>
  <c r="H227" i="11"/>
  <c r="G227" i="11"/>
  <c r="F227" i="11"/>
  <c r="E227" i="11"/>
  <c r="D227" i="11"/>
  <c r="C227" i="11"/>
  <c r="K226" i="11"/>
  <c r="K225" i="11"/>
  <c r="K224" i="11"/>
  <c r="K223" i="11"/>
  <c r="K222" i="11"/>
  <c r="K221" i="11"/>
  <c r="K220" i="11"/>
  <c r="K219" i="11"/>
  <c r="K218" i="11"/>
  <c r="K217" i="11"/>
  <c r="K216" i="11"/>
  <c r="K227" i="11" s="1"/>
  <c r="J213" i="11"/>
  <c r="I213" i="11"/>
  <c r="H213" i="11"/>
  <c r="G213" i="11"/>
  <c r="F213" i="11"/>
  <c r="E213" i="11"/>
  <c r="D213" i="11"/>
  <c r="C213" i="11"/>
  <c r="K212" i="11"/>
  <c r="K211" i="11"/>
  <c r="K210" i="11"/>
  <c r="K209" i="11"/>
  <c r="K208" i="11"/>
  <c r="K207" i="11"/>
  <c r="K206" i="11"/>
  <c r="K205" i="11"/>
  <c r="K204" i="11"/>
  <c r="K203" i="11"/>
  <c r="K202" i="11"/>
  <c r="K213" i="11" s="1"/>
  <c r="J199" i="11"/>
  <c r="I199" i="11"/>
  <c r="H199" i="11"/>
  <c r="G199" i="11"/>
  <c r="F199" i="11"/>
  <c r="E199" i="11"/>
  <c r="D199" i="11"/>
  <c r="C199" i="11"/>
  <c r="K198" i="11"/>
  <c r="K197" i="11"/>
  <c r="K196" i="11"/>
  <c r="K195" i="11"/>
  <c r="K194" i="11"/>
  <c r="K193" i="11"/>
  <c r="K192" i="11"/>
  <c r="K191" i="11"/>
  <c r="K190" i="11"/>
  <c r="K189" i="11"/>
  <c r="K188" i="11"/>
  <c r="K199" i="11" s="1"/>
  <c r="J185" i="11"/>
  <c r="I185" i="11"/>
  <c r="H185" i="11"/>
  <c r="G185" i="11"/>
  <c r="F185" i="11"/>
  <c r="E185" i="11"/>
  <c r="D185" i="11"/>
  <c r="C185" i="11"/>
  <c r="K184" i="11"/>
  <c r="K183" i="11"/>
  <c r="K182" i="11"/>
  <c r="K181" i="11"/>
  <c r="K180" i="11"/>
  <c r="K179" i="11"/>
  <c r="K178" i="11"/>
  <c r="K177" i="11"/>
  <c r="K176" i="11"/>
  <c r="K175" i="11"/>
  <c r="K174" i="11"/>
  <c r="K185" i="11" s="1"/>
  <c r="J171" i="11"/>
  <c r="I171" i="11"/>
  <c r="H171" i="11"/>
  <c r="G171" i="11"/>
  <c r="F171" i="11"/>
  <c r="E171" i="11"/>
  <c r="D171" i="11"/>
  <c r="C171" i="11"/>
  <c r="K170" i="11"/>
  <c r="K169" i="11"/>
  <c r="K168" i="11"/>
  <c r="K167" i="11"/>
  <c r="K166" i="11"/>
  <c r="K165" i="11"/>
  <c r="K164" i="11"/>
  <c r="K163" i="11"/>
  <c r="K162" i="11"/>
  <c r="K161" i="11"/>
  <c r="K160" i="11"/>
  <c r="K171" i="11" s="1"/>
  <c r="J157" i="11"/>
  <c r="I157" i="11"/>
  <c r="H157" i="11"/>
  <c r="G157" i="11"/>
  <c r="F157" i="11"/>
  <c r="E157" i="11"/>
  <c r="D157" i="11"/>
  <c r="C157" i="11"/>
  <c r="K156" i="11"/>
  <c r="K155" i="11"/>
  <c r="K154" i="11"/>
  <c r="K153" i="11"/>
  <c r="K152" i="11"/>
  <c r="K151" i="11"/>
  <c r="K150" i="11"/>
  <c r="K149" i="11"/>
  <c r="K148" i="11"/>
  <c r="K147" i="11"/>
  <c r="K146" i="11"/>
  <c r="K157" i="11" s="1"/>
  <c r="J143" i="11"/>
  <c r="I143" i="11"/>
  <c r="H143" i="11"/>
  <c r="G143" i="11"/>
  <c r="F143" i="11"/>
  <c r="E143" i="11"/>
  <c r="D143" i="11"/>
  <c r="C143" i="11"/>
  <c r="K142" i="11"/>
  <c r="K141" i="11"/>
  <c r="K140" i="11"/>
  <c r="K139" i="11"/>
  <c r="K138" i="11"/>
  <c r="K137" i="11"/>
  <c r="K136" i="11"/>
  <c r="K135" i="11"/>
  <c r="K134" i="11"/>
  <c r="K133" i="11"/>
  <c r="K132" i="11"/>
  <c r="K143" i="11" s="1"/>
  <c r="J129" i="11"/>
  <c r="I129" i="11"/>
  <c r="H129" i="11"/>
  <c r="G129" i="11"/>
  <c r="F129" i="11"/>
  <c r="E129" i="11"/>
  <c r="D129" i="11"/>
  <c r="C129" i="11"/>
  <c r="K128" i="11"/>
  <c r="K127" i="11"/>
  <c r="K126" i="11"/>
  <c r="K125" i="11"/>
  <c r="K124" i="11"/>
  <c r="K123" i="11"/>
  <c r="K122" i="11"/>
  <c r="K121" i="11"/>
  <c r="K120" i="11"/>
  <c r="K119" i="11"/>
  <c r="K118" i="11"/>
  <c r="K129" i="11" s="1"/>
  <c r="J115" i="11"/>
  <c r="I115" i="11"/>
  <c r="H115" i="11"/>
  <c r="G115" i="11"/>
  <c r="F115" i="11"/>
  <c r="E115" i="11"/>
  <c r="D115" i="11"/>
  <c r="C115" i="11"/>
  <c r="K114" i="11"/>
  <c r="K113" i="11"/>
  <c r="K112" i="11"/>
  <c r="K111" i="11"/>
  <c r="K110" i="11"/>
  <c r="K109" i="11"/>
  <c r="K108" i="11"/>
  <c r="K107" i="11"/>
  <c r="K106" i="11"/>
  <c r="K105" i="11"/>
  <c r="K104" i="11"/>
  <c r="K115" i="11" s="1"/>
  <c r="J101" i="11"/>
  <c r="I101" i="11"/>
  <c r="H101" i="11"/>
  <c r="G101" i="11"/>
  <c r="F101" i="11"/>
  <c r="E101" i="11"/>
  <c r="D101" i="11"/>
  <c r="C101" i="11"/>
  <c r="K100" i="11"/>
  <c r="K99" i="11"/>
  <c r="K98" i="11"/>
  <c r="K97" i="11"/>
  <c r="K96" i="11"/>
  <c r="K95" i="11"/>
  <c r="K94" i="11"/>
  <c r="K93" i="11"/>
  <c r="K92" i="11"/>
  <c r="K91" i="11"/>
  <c r="K90" i="11"/>
  <c r="K101" i="11" s="1"/>
  <c r="J87" i="11"/>
  <c r="I87" i="11"/>
  <c r="H87" i="11"/>
  <c r="G87" i="11"/>
  <c r="F87" i="11"/>
  <c r="E87" i="11"/>
  <c r="D87" i="11"/>
  <c r="C87" i="11"/>
  <c r="K86" i="11"/>
  <c r="K85" i="11"/>
  <c r="K84" i="11"/>
  <c r="K83" i="11"/>
  <c r="K82" i="11"/>
  <c r="K81" i="11"/>
  <c r="K80" i="11"/>
  <c r="K79" i="11"/>
  <c r="K78" i="11"/>
  <c r="K77" i="11"/>
  <c r="K76" i="11"/>
  <c r="K87" i="11" s="1"/>
  <c r="J73" i="11"/>
  <c r="I73" i="11"/>
  <c r="H73" i="11"/>
  <c r="G73" i="11"/>
  <c r="F73" i="11"/>
  <c r="E73" i="11"/>
  <c r="D73" i="11"/>
  <c r="C73" i="11"/>
  <c r="K72" i="11"/>
  <c r="K71" i="11"/>
  <c r="K70" i="11"/>
  <c r="K69" i="11"/>
  <c r="K68" i="11"/>
  <c r="K67" i="11"/>
  <c r="K66" i="11"/>
  <c r="K65" i="11"/>
  <c r="K64" i="11"/>
  <c r="K63" i="11"/>
  <c r="K62" i="11"/>
  <c r="K73" i="11" s="1"/>
  <c r="J59" i="11"/>
  <c r="I59" i="11"/>
  <c r="H59" i="11"/>
  <c r="G59" i="11"/>
  <c r="F59" i="11"/>
  <c r="E59" i="11"/>
  <c r="D59" i="11"/>
  <c r="C59" i="11"/>
  <c r="K58" i="11"/>
  <c r="K57" i="11"/>
  <c r="K56" i="11"/>
  <c r="K55" i="11"/>
  <c r="K54" i="11"/>
  <c r="K53" i="11"/>
  <c r="K52" i="11"/>
  <c r="K51" i="11"/>
  <c r="K50" i="11"/>
  <c r="K49" i="11"/>
  <c r="K48" i="11"/>
  <c r="K59" i="11" s="1"/>
  <c r="J45" i="11"/>
  <c r="I45" i="11"/>
  <c r="H45" i="11"/>
  <c r="G45" i="11"/>
  <c r="F45" i="11"/>
  <c r="E45" i="11"/>
  <c r="D45" i="11"/>
  <c r="C45" i="11"/>
  <c r="K44" i="11"/>
  <c r="K43" i="11"/>
  <c r="K42" i="11"/>
  <c r="K41" i="11"/>
  <c r="K40" i="11"/>
  <c r="K39" i="11"/>
  <c r="K38" i="11"/>
  <c r="K37" i="11"/>
  <c r="K36" i="11"/>
  <c r="K35" i="11"/>
  <c r="K34" i="11"/>
  <c r="K45" i="11" s="1"/>
  <c r="J31" i="11"/>
  <c r="I31" i="11"/>
  <c r="H31" i="11"/>
  <c r="H255" i="11" s="1"/>
  <c r="G31" i="11"/>
  <c r="F31" i="11"/>
  <c r="E31" i="11"/>
  <c r="D31" i="11"/>
  <c r="C31" i="11"/>
  <c r="K30" i="11"/>
  <c r="K29" i="11"/>
  <c r="K28" i="11"/>
  <c r="K27" i="11"/>
  <c r="K26" i="11"/>
  <c r="K25" i="11"/>
  <c r="K24" i="11"/>
  <c r="K23" i="11"/>
  <c r="K22" i="11"/>
  <c r="K21" i="11"/>
  <c r="K20" i="11"/>
  <c r="K31" i="11" s="1"/>
  <c r="J17" i="11"/>
  <c r="J255" i="11" s="1"/>
  <c r="I17" i="11"/>
  <c r="I255" i="11" s="1"/>
  <c r="H17" i="11"/>
  <c r="G17" i="11"/>
  <c r="G255" i="11" s="1"/>
  <c r="F17" i="11"/>
  <c r="F255" i="11" s="1"/>
  <c r="E17" i="11"/>
  <c r="E255" i="11" s="1"/>
  <c r="D17" i="11"/>
  <c r="D255" i="11" s="1"/>
  <c r="C17" i="11"/>
  <c r="C255" i="11" s="1"/>
  <c r="K16" i="11"/>
  <c r="K15" i="11"/>
  <c r="K14" i="11"/>
  <c r="K13" i="11"/>
  <c r="K12" i="11"/>
  <c r="K11" i="11"/>
  <c r="K10" i="11"/>
  <c r="K9" i="11"/>
  <c r="K8" i="11"/>
  <c r="K7" i="11"/>
  <c r="K6" i="11"/>
  <c r="K17" i="11" s="1"/>
  <c r="K255" i="11" l="1"/>
  <c r="J291" i="10"/>
  <c r="I291" i="10"/>
  <c r="H291" i="10"/>
  <c r="G291" i="10"/>
  <c r="F291" i="10"/>
  <c r="E291" i="10"/>
  <c r="D291" i="10"/>
  <c r="C291" i="10"/>
  <c r="K291" i="10" s="1"/>
  <c r="J290" i="10"/>
  <c r="I290" i="10"/>
  <c r="H290" i="10"/>
  <c r="G290" i="10"/>
  <c r="F290" i="10"/>
  <c r="E290" i="10"/>
  <c r="D290" i="10"/>
  <c r="C290" i="10"/>
  <c r="K290" i="10" s="1"/>
  <c r="J288" i="10"/>
  <c r="I288" i="10"/>
  <c r="H288" i="10"/>
  <c r="G288" i="10"/>
  <c r="F288" i="10"/>
  <c r="E288" i="10"/>
  <c r="D288" i="10"/>
  <c r="C288" i="10"/>
  <c r="K288" i="10" s="1"/>
  <c r="J287" i="10"/>
  <c r="I287" i="10"/>
  <c r="H287" i="10"/>
  <c r="G287" i="10"/>
  <c r="F287" i="10"/>
  <c r="E287" i="10"/>
  <c r="D287" i="10"/>
  <c r="C287" i="10"/>
  <c r="K287" i="10" s="1"/>
  <c r="J286" i="10"/>
  <c r="I286" i="10"/>
  <c r="H286" i="10"/>
  <c r="G286" i="10"/>
  <c r="F286" i="10"/>
  <c r="E286" i="10"/>
  <c r="D286" i="10"/>
  <c r="C286" i="10"/>
  <c r="K286" i="10" s="1"/>
  <c r="J285" i="10"/>
  <c r="I285" i="10"/>
  <c r="H285" i="10"/>
  <c r="G285" i="10"/>
  <c r="F285" i="10"/>
  <c r="E285" i="10"/>
  <c r="D285" i="10"/>
  <c r="C285" i="10"/>
  <c r="K285" i="10" s="1"/>
  <c r="J284" i="10"/>
  <c r="I284" i="10"/>
  <c r="H284" i="10"/>
  <c r="G284" i="10"/>
  <c r="F284" i="10"/>
  <c r="E284" i="10"/>
  <c r="D284" i="10"/>
  <c r="C284" i="10"/>
  <c r="K284" i="10" s="1"/>
  <c r="J283" i="10"/>
  <c r="I283" i="10"/>
  <c r="H283" i="10"/>
  <c r="G283" i="10"/>
  <c r="F283" i="10"/>
  <c r="E283" i="10"/>
  <c r="D283" i="10"/>
  <c r="C283" i="10"/>
  <c r="K283" i="10" s="1"/>
  <c r="J282" i="10"/>
  <c r="I282" i="10"/>
  <c r="H282" i="10"/>
  <c r="G282" i="10"/>
  <c r="F282" i="10"/>
  <c r="E282" i="10"/>
  <c r="D282" i="10"/>
  <c r="C282" i="10"/>
  <c r="K282" i="10" s="1"/>
  <c r="J281" i="10"/>
  <c r="I281" i="10"/>
  <c r="H281" i="10"/>
  <c r="G281" i="10"/>
  <c r="F281" i="10"/>
  <c r="E281" i="10"/>
  <c r="D281" i="10"/>
  <c r="C281" i="10"/>
  <c r="K281" i="10" s="1"/>
  <c r="J280" i="10"/>
  <c r="I280" i="10"/>
  <c r="H280" i="10"/>
  <c r="G280" i="10"/>
  <c r="F280" i="10"/>
  <c r="E280" i="10"/>
  <c r="D280" i="10"/>
  <c r="C280" i="10"/>
  <c r="K280" i="10" s="1"/>
  <c r="J279" i="10"/>
  <c r="I279" i="10"/>
  <c r="H279" i="10"/>
  <c r="G279" i="10"/>
  <c r="F279" i="10"/>
  <c r="E279" i="10"/>
  <c r="D279" i="10"/>
  <c r="C279" i="10"/>
  <c r="K279" i="10" s="1"/>
  <c r="J278" i="10"/>
  <c r="I278" i="10"/>
  <c r="H278" i="10"/>
  <c r="G278" i="10"/>
  <c r="F278" i="10"/>
  <c r="E278" i="10"/>
  <c r="D278" i="10"/>
  <c r="C278" i="10"/>
  <c r="K278" i="10" s="1"/>
  <c r="K289" i="10" s="1"/>
  <c r="J273" i="10"/>
  <c r="I273" i="10"/>
  <c r="H273" i="10"/>
  <c r="G273" i="10"/>
  <c r="F273" i="10"/>
  <c r="E273" i="10"/>
  <c r="D273" i="10"/>
  <c r="C273" i="10"/>
  <c r="K272" i="10"/>
  <c r="K271" i="10"/>
  <c r="K270" i="10"/>
  <c r="K269" i="10"/>
  <c r="K268" i="10"/>
  <c r="K267" i="10"/>
  <c r="K266" i="10"/>
  <c r="K265" i="10"/>
  <c r="K264" i="10"/>
  <c r="K263" i="10"/>
  <c r="K262" i="10"/>
  <c r="K273" i="10" s="1"/>
  <c r="J257" i="10"/>
  <c r="I257" i="10"/>
  <c r="H257" i="10"/>
  <c r="G257" i="10"/>
  <c r="F257" i="10"/>
  <c r="E257" i="10"/>
  <c r="D257" i="10"/>
  <c r="C257" i="10"/>
  <c r="K256" i="10"/>
  <c r="K255" i="10"/>
  <c r="K254" i="10"/>
  <c r="K253" i="10"/>
  <c r="K252" i="10"/>
  <c r="K251" i="10"/>
  <c r="K250" i="10"/>
  <c r="K249" i="10"/>
  <c r="K248" i="10"/>
  <c r="K247" i="10"/>
  <c r="K246" i="10"/>
  <c r="K257" i="10" s="1"/>
  <c r="K243" i="10"/>
  <c r="K242" i="10"/>
  <c r="J241" i="10"/>
  <c r="I241" i="10"/>
  <c r="H241" i="10"/>
  <c r="G241" i="10"/>
  <c r="F241" i="10"/>
  <c r="E241" i="10"/>
  <c r="D241" i="10"/>
  <c r="C241" i="10"/>
  <c r="K240" i="10"/>
  <c r="K239" i="10"/>
  <c r="K238" i="10"/>
  <c r="K237" i="10"/>
  <c r="K236" i="10"/>
  <c r="K235" i="10"/>
  <c r="K234" i="10"/>
  <c r="K233" i="10"/>
  <c r="K232" i="10"/>
  <c r="K231" i="10"/>
  <c r="K230" i="10"/>
  <c r="K241" i="10" s="1"/>
  <c r="K227" i="10"/>
  <c r="K226" i="10"/>
  <c r="J225" i="10"/>
  <c r="I225" i="10"/>
  <c r="H225" i="10"/>
  <c r="G225" i="10"/>
  <c r="F225" i="10"/>
  <c r="E225" i="10"/>
  <c r="D225" i="10"/>
  <c r="C225" i="10"/>
  <c r="K224" i="10"/>
  <c r="K223" i="10"/>
  <c r="K222" i="10"/>
  <c r="K221" i="10"/>
  <c r="K220" i="10"/>
  <c r="K219" i="10"/>
  <c r="K218" i="10"/>
  <c r="K217" i="10"/>
  <c r="K216" i="10"/>
  <c r="K215" i="10"/>
  <c r="K214" i="10"/>
  <c r="K225" i="10" s="1"/>
  <c r="K211" i="10"/>
  <c r="K210" i="10"/>
  <c r="J209" i="10"/>
  <c r="I209" i="10"/>
  <c r="H209" i="10"/>
  <c r="G209" i="10"/>
  <c r="F209" i="10"/>
  <c r="E209" i="10"/>
  <c r="D209" i="10"/>
  <c r="C209" i="10"/>
  <c r="K208" i="10"/>
  <c r="K207" i="10"/>
  <c r="K206" i="10"/>
  <c r="K205" i="10"/>
  <c r="K204" i="10"/>
  <c r="K203" i="10"/>
  <c r="K202" i="10"/>
  <c r="K201" i="10"/>
  <c r="K200" i="10"/>
  <c r="K199" i="10"/>
  <c r="K198" i="10"/>
  <c r="K209" i="10" s="1"/>
  <c r="K195" i="10"/>
  <c r="K194" i="10"/>
  <c r="J193" i="10"/>
  <c r="I193" i="10"/>
  <c r="H193" i="10"/>
  <c r="G193" i="10"/>
  <c r="F193" i="10"/>
  <c r="E193" i="10"/>
  <c r="D193" i="10"/>
  <c r="C193" i="10"/>
  <c r="K192" i="10"/>
  <c r="K191" i="10"/>
  <c r="K190" i="10"/>
  <c r="K189" i="10"/>
  <c r="K188" i="10"/>
  <c r="K187" i="10"/>
  <c r="K186" i="10"/>
  <c r="K185" i="10"/>
  <c r="K184" i="10"/>
  <c r="K183" i="10"/>
  <c r="K182" i="10"/>
  <c r="K193" i="10" s="1"/>
  <c r="K179" i="10"/>
  <c r="K178" i="10"/>
  <c r="J177" i="10"/>
  <c r="I177" i="10"/>
  <c r="H177" i="10"/>
  <c r="G177" i="10"/>
  <c r="F177" i="10"/>
  <c r="E177" i="10"/>
  <c r="D177" i="10"/>
  <c r="C177" i="10"/>
  <c r="K176" i="10"/>
  <c r="K175" i="10"/>
  <c r="K174" i="10"/>
  <c r="K173" i="10"/>
  <c r="K172" i="10"/>
  <c r="K171" i="10"/>
  <c r="K170" i="10"/>
  <c r="K169" i="10"/>
  <c r="K168" i="10"/>
  <c r="K167" i="10"/>
  <c r="K166" i="10"/>
  <c r="K177" i="10" s="1"/>
  <c r="K163" i="10"/>
  <c r="K162" i="10"/>
  <c r="J161" i="10"/>
  <c r="I161" i="10"/>
  <c r="H161" i="10"/>
  <c r="G161" i="10"/>
  <c r="F161" i="10"/>
  <c r="E161" i="10"/>
  <c r="D161" i="10"/>
  <c r="C161" i="10"/>
  <c r="K160" i="10"/>
  <c r="K159" i="10"/>
  <c r="K158" i="10"/>
  <c r="K157" i="10"/>
  <c r="K156" i="10"/>
  <c r="K155" i="10"/>
  <c r="K154" i="10"/>
  <c r="K153" i="10"/>
  <c r="K152" i="10"/>
  <c r="K151" i="10"/>
  <c r="K150" i="10"/>
  <c r="K161" i="10" s="1"/>
  <c r="J145" i="10"/>
  <c r="I145" i="10"/>
  <c r="H145" i="10"/>
  <c r="G145" i="10"/>
  <c r="F145" i="10"/>
  <c r="E145" i="10"/>
  <c r="D145" i="10"/>
  <c r="C145" i="10"/>
  <c r="K144" i="10"/>
  <c r="K143" i="10"/>
  <c r="K142" i="10"/>
  <c r="K141" i="10"/>
  <c r="K140" i="10"/>
  <c r="K139" i="10"/>
  <c r="K138" i="10"/>
  <c r="K137" i="10"/>
  <c r="K136" i="10"/>
  <c r="K135" i="10"/>
  <c r="K134" i="10"/>
  <c r="K145" i="10" s="1"/>
  <c r="K131" i="10"/>
  <c r="K130" i="10"/>
  <c r="J129" i="10"/>
  <c r="I129" i="10"/>
  <c r="H129" i="10"/>
  <c r="G129" i="10"/>
  <c r="F129" i="10"/>
  <c r="E129" i="10"/>
  <c r="D129" i="10"/>
  <c r="C129" i="10"/>
  <c r="K128" i="10"/>
  <c r="K127" i="10"/>
  <c r="K126" i="10"/>
  <c r="K125" i="10"/>
  <c r="K124" i="10"/>
  <c r="K123" i="10"/>
  <c r="K122" i="10"/>
  <c r="K121" i="10"/>
  <c r="K120" i="10"/>
  <c r="K119" i="10"/>
  <c r="K118" i="10"/>
  <c r="K129" i="10" s="1"/>
  <c r="K115" i="10"/>
  <c r="K114" i="10"/>
  <c r="J113" i="10"/>
  <c r="I113" i="10"/>
  <c r="H113" i="10"/>
  <c r="G113" i="10"/>
  <c r="F113" i="10"/>
  <c r="E113" i="10"/>
  <c r="D113" i="10"/>
  <c r="C113" i="10"/>
  <c r="K112" i="10"/>
  <c r="K111" i="10"/>
  <c r="K110" i="10"/>
  <c r="K109" i="10"/>
  <c r="K108" i="10"/>
  <c r="K107" i="10"/>
  <c r="K106" i="10"/>
  <c r="K105" i="10"/>
  <c r="K104" i="10"/>
  <c r="K103" i="10"/>
  <c r="K102" i="10"/>
  <c r="K113" i="10" s="1"/>
  <c r="K99" i="10"/>
  <c r="K98" i="10"/>
  <c r="J97" i="10"/>
  <c r="I97" i="10"/>
  <c r="H97" i="10"/>
  <c r="G97" i="10"/>
  <c r="F97" i="10"/>
  <c r="E97" i="10"/>
  <c r="D97" i="10"/>
  <c r="C97" i="10"/>
  <c r="K96" i="10"/>
  <c r="K95" i="10"/>
  <c r="K94" i="10"/>
  <c r="K93" i="10"/>
  <c r="K92" i="10"/>
  <c r="K91" i="10"/>
  <c r="K90" i="10"/>
  <c r="K89" i="10"/>
  <c r="K88" i="10"/>
  <c r="K87" i="10"/>
  <c r="K86" i="10"/>
  <c r="K97" i="10" s="1"/>
  <c r="K83" i="10"/>
  <c r="K82" i="10"/>
  <c r="J81" i="10"/>
  <c r="I81" i="10"/>
  <c r="H81" i="10"/>
  <c r="G81" i="10"/>
  <c r="F81" i="10"/>
  <c r="E81" i="10"/>
  <c r="D81" i="10"/>
  <c r="C81" i="10"/>
  <c r="K80" i="10"/>
  <c r="K79" i="10"/>
  <c r="K78" i="10"/>
  <c r="K77" i="10"/>
  <c r="K76" i="10"/>
  <c r="K75" i="10"/>
  <c r="K74" i="10"/>
  <c r="K73" i="10"/>
  <c r="K72" i="10"/>
  <c r="K71" i="10"/>
  <c r="K70" i="10"/>
  <c r="K81" i="10" s="1"/>
  <c r="K67" i="10"/>
  <c r="K66" i="10"/>
  <c r="J65" i="10"/>
  <c r="I65" i="10"/>
  <c r="H65" i="10"/>
  <c r="G65" i="10"/>
  <c r="F65" i="10"/>
  <c r="E65" i="10"/>
  <c r="D65" i="10"/>
  <c r="C65" i="10"/>
  <c r="K64" i="10"/>
  <c r="K63" i="10"/>
  <c r="K62" i="10"/>
  <c r="K61" i="10"/>
  <c r="K60" i="10"/>
  <c r="K59" i="10"/>
  <c r="K58" i="10"/>
  <c r="K57" i="10"/>
  <c r="K56" i="10"/>
  <c r="K55" i="10"/>
  <c r="K54" i="10"/>
  <c r="K65" i="10" s="1"/>
  <c r="K51" i="10"/>
  <c r="K50" i="10"/>
  <c r="J49" i="10"/>
  <c r="I49" i="10"/>
  <c r="H49" i="10"/>
  <c r="G49" i="10"/>
  <c r="F49" i="10"/>
  <c r="E49" i="10"/>
  <c r="D49" i="10"/>
  <c r="C49" i="10"/>
  <c r="K48" i="10"/>
  <c r="K47" i="10"/>
  <c r="K46" i="10"/>
  <c r="K45" i="10"/>
  <c r="K44" i="10"/>
  <c r="K43" i="10"/>
  <c r="K42" i="10"/>
  <c r="K41" i="10"/>
  <c r="K40" i="10"/>
  <c r="K39" i="10"/>
  <c r="K38" i="10"/>
  <c r="K49" i="10" s="1"/>
  <c r="K35" i="10"/>
  <c r="K34" i="10"/>
  <c r="J33" i="10"/>
  <c r="I33" i="10"/>
  <c r="H33" i="10"/>
  <c r="G33" i="10"/>
  <c r="F33" i="10"/>
  <c r="E33" i="10"/>
  <c r="D33" i="10"/>
  <c r="C33" i="10"/>
  <c r="K32" i="10"/>
  <c r="K31" i="10"/>
  <c r="K30" i="10"/>
  <c r="K29" i="10"/>
  <c r="K28" i="10"/>
  <c r="K27" i="10"/>
  <c r="K26" i="10"/>
  <c r="K25" i="10"/>
  <c r="K24" i="10"/>
  <c r="K23" i="10"/>
  <c r="K22" i="10"/>
  <c r="K33" i="10" s="1"/>
  <c r="K19" i="10"/>
  <c r="K18" i="10"/>
  <c r="J17" i="10"/>
  <c r="J289" i="10" s="1"/>
  <c r="I17" i="10"/>
  <c r="I289" i="10" s="1"/>
  <c r="H17" i="10"/>
  <c r="H289" i="10" s="1"/>
  <c r="G17" i="10"/>
  <c r="G289" i="10" s="1"/>
  <c r="F17" i="10"/>
  <c r="F289" i="10" s="1"/>
  <c r="E17" i="10"/>
  <c r="E289" i="10" s="1"/>
  <c r="D17" i="10"/>
  <c r="D289" i="10" s="1"/>
  <c r="C17" i="10"/>
  <c r="K16" i="10"/>
  <c r="K15" i="10"/>
  <c r="K14" i="10"/>
  <c r="K13" i="10"/>
  <c r="K12" i="10"/>
  <c r="K11" i="10"/>
  <c r="K10" i="10"/>
  <c r="K9" i="10"/>
  <c r="K8" i="10"/>
  <c r="K7" i="10"/>
  <c r="K6" i="10"/>
  <c r="I16" i="9" l="1"/>
  <c r="H16" i="9"/>
  <c r="G16" i="9"/>
  <c r="F16" i="9"/>
  <c r="E16" i="9"/>
  <c r="D16" i="9"/>
  <c r="C16" i="9"/>
  <c r="J15" i="9"/>
  <c r="J14" i="9"/>
  <c r="J13" i="9"/>
  <c r="J12" i="9"/>
  <c r="J11" i="9"/>
  <c r="J10" i="9"/>
  <c r="J9" i="9"/>
  <c r="J8" i="9"/>
  <c r="J7" i="9"/>
  <c r="J6" i="9"/>
  <c r="J5" i="9"/>
  <c r="J16" i="9" s="1"/>
  <c r="I4" i="8" l="1"/>
  <c r="I3" i="8"/>
  <c r="I4" i="5"/>
  <c r="I3" i="5"/>
  <c r="J254" i="3"/>
  <c r="I254" i="3"/>
  <c r="H254" i="3"/>
  <c r="G254" i="3"/>
  <c r="F254" i="3"/>
  <c r="E254" i="3"/>
  <c r="D254" i="3"/>
  <c r="C254" i="3"/>
  <c r="K254" i="3" s="1"/>
  <c r="J253" i="3"/>
  <c r="I253" i="3"/>
  <c r="H253" i="3"/>
  <c r="G253" i="3"/>
  <c r="F253" i="3"/>
  <c r="E253" i="3"/>
  <c r="D253" i="3"/>
  <c r="C253" i="3"/>
  <c r="K253" i="3" s="1"/>
  <c r="J252" i="3"/>
  <c r="I252" i="3"/>
  <c r="H252" i="3"/>
  <c r="G252" i="3"/>
  <c r="F252" i="3"/>
  <c r="E252" i="3"/>
  <c r="D252" i="3"/>
  <c r="C252" i="3"/>
  <c r="K252" i="3" s="1"/>
  <c r="J251" i="3"/>
  <c r="I251" i="3"/>
  <c r="H251" i="3"/>
  <c r="G251" i="3"/>
  <c r="F251" i="3"/>
  <c r="E251" i="3"/>
  <c r="D251" i="3"/>
  <c r="C251" i="3"/>
  <c r="K251" i="3" s="1"/>
  <c r="J250" i="3"/>
  <c r="I250" i="3"/>
  <c r="H250" i="3"/>
  <c r="G250" i="3"/>
  <c r="F250" i="3"/>
  <c r="E250" i="3"/>
  <c r="D250" i="3"/>
  <c r="C250" i="3"/>
  <c r="K250" i="3" s="1"/>
  <c r="J249" i="3"/>
  <c r="I249" i="3"/>
  <c r="H249" i="3"/>
  <c r="G249" i="3"/>
  <c r="F249" i="3"/>
  <c r="E249" i="3"/>
  <c r="D249" i="3"/>
  <c r="C249" i="3"/>
  <c r="K249" i="3" s="1"/>
  <c r="J248" i="3"/>
  <c r="I248" i="3"/>
  <c r="H248" i="3"/>
  <c r="G248" i="3"/>
  <c r="F248" i="3"/>
  <c r="E248" i="3"/>
  <c r="D248" i="3"/>
  <c r="C248" i="3"/>
  <c r="K248" i="3" s="1"/>
  <c r="J247" i="3"/>
  <c r="I247" i="3"/>
  <c r="H247" i="3"/>
  <c r="G247" i="3"/>
  <c r="F247" i="3"/>
  <c r="E247" i="3"/>
  <c r="D247" i="3"/>
  <c r="C247" i="3"/>
  <c r="K247" i="3" s="1"/>
  <c r="J246" i="3"/>
  <c r="I246" i="3"/>
  <c r="H246" i="3"/>
  <c r="G246" i="3"/>
  <c r="F246" i="3"/>
  <c r="E246" i="3"/>
  <c r="D246" i="3"/>
  <c r="C246" i="3"/>
  <c r="K246" i="3" s="1"/>
  <c r="J245" i="3"/>
  <c r="I245" i="3"/>
  <c r="H245" i="3"/>
  <c r="G245" i="3"/>
  <c r="F245" i="3"/>
  <c r="E245" i="3"/>
  <c r="D245" i="3"/>
  <c r="C245" i="3"/>
  <c r="K245" i="3" s="1"/>
  <c r="J244" i="3"/>
  <c r="I244" i="3"/>
  <c r="H244" i="3"/>
  <c r="G244" i="3"/>
  <c r="F244" i="3"/>
  <c r="E244" i="3"/>
  <c r="D244" i="3"/>
  <c r="C244" i="3"/>
  <c r="K244" i="3" s="1"/>
  <c r="K255" i="3" s="1"/>
  <c r="J241" i="3"/>
  <c r="I241" i="3"/>
  <c r="H241" i="3"/>
  <c r="G241" i="3"/>
  <c r="F241" i="3"/>
  <c r="E241" i="3"/>
  <c r="D241" i="3"/>
  <c r="C241" i="3"/>
  <c r="K240" i="3"/>
  <c r="K239" i="3"/>
  <c r="K238" i="3"/>
  <c r="K237" i="3"/>
  <c r="K236" i="3"/>
  <c r="K235" i="3"/>
  <c r="K234" i="3"/>
  <c r="K233" i="3"/>
  <c r="K232" i="3"/>
  <c r="K231" i="3"/>
  <c r="K230" i="3"/>
  <c r="K241" i="3" s="1"/>
  <c r="J227" i="3"/>
  <c r="I227" i="3"/>
  <c r="H227" i="3"/>
  <c r="G227" i="3"/>
  <c r="F227" i="3"/>
  <c r="E227" i="3"/>
  <c r="D227" i="3"/>
  <c r="C227" i="3"/>
  <c r="K226" i="3"/>
  <c r="K225" i="3"/>
  <c r="K224" i="3"/>
  <c r="K223" i="3"/>
  <c r="K222" i="3"/>
  <c r="K221" i="3"/>
  <c r="K220" i="3"/>
  <c r="K219" i="3"/>
  <c r="K218" i="3"/>
  <c r="K217" i="3"/>
  <c r="K216" i="3"/>
  <c r="K227" i="3" s="1"/>
  <c r="J213" i="3"/>
  <c r="I213" i="3"/>
  <c r="H213" i="3"/>
  <c r="G213" i="3"/>
  <c r="F213" i="3"/>
  <c r="E213" i="3"/>
  <c r="D213" i="3"/>
  <c r="C213" i="3"/>
  <c r="K212" i="3"/>
  <c r="K211" i="3"/>
  <c r="K210" i="3"/>
  <c r="K209" i="3"/>
  <c r="K208" i="3"/>
  <c r="K207" i="3"/>
  <c r="K206" i="3"/>
  <c r="K205" i="3"/>
  <c r="K204" i="3"/>
  <c r="K203" i="3"/>
  <c r="K202" i="3"/>
  <c r="K213" i="3" s="1"/>
  <c r="J199" i="3"/>
  <c r="I199" i="3"/>
  <c r="H199" i="3"/>
  <c r="G199" i="3"/>
  <c r="F199" i="3"/>
  <c r="E199" i="3"/>
  <c r="D199" i="3"/>
  <c r="C199" i="3"/>
  <c r="K198" i="3"/>
  <c r="K197" i="3"/>
  <c r="K196" i="3"/>
  <c r="K195" i="3"/>
  <c r="K194" i="3"/>
  <c r="K193" i="3"/>
  <c r="K192" i="3"/>
  <c r="K191" i="3"/>
  <c r="K190" i="3"/>
  <c r="K189" i="3"/>
  <c r="K188" i="3"/>
  <c r="K199" i="3" s="1"/>
  <c r="J185" i="3"/>
  <c r="I185" i="3"/>
  <c r="H185" i="3"/>
  <c r="G185" i="3"/>
  <c r="F185" i="3"/>
  <c r="E185" i="3"/>
  <c r="D185" i="3"/>
  <c r="C185" i="3"/>
  <c r="K184" i="3"/>
  <c r="K183" i="3"/>
  <c r="K182" i="3"/>
  <c r="K181" i="3"/>
  <c r="K180" i="3"/>
  <c r="K179" i="3"/>
  <c r="K178" i="3"/>
  <c r="K177" i="3"/>
  <c r="K176" i="3"/>
  <c r="K175" i="3"/>
  <c r="K174" i="3"/>
  <c r="K185" i="3" s="1"/>
  <c r="J171" i="3"/>
  <c r="I171" i="3"/>
  <c r="H171" i="3"/>
  <c r="G171" i="3"/>
  <c r="F171" i="3"/>
  <c r="E171" i="3"/>
  <c r="D171" i="3"/>
  <c r="C171" i="3"/>
  <c r="K170" i="3"/>
  <c r="K169" i="3"/>
  <c r="K168" i="3"/>
  <c r="K167" i="3"/>
  <c r="K166" i="3"/>
  <c r="K165" i="3"/>
  <c r="K164" i="3"/>
  <c r="K163" i="3"/>
  <c r="K162" i="3"/>
  <c r="K161" i="3"/>
  <c r="K160" i="3"/>
  <c r="K171" i="3" s="1"/>
  <c r="J157" i="3"/>
  <c r="I157" i="3"/>
  <c r="H157" i="3"/>
  <c r="G157" i="3"/>
  <c r="F157" i="3"/>
  <c r="E157" i="3"/>
  <c r="D157" i="3"/>
  <c r="C157" i="3"/>
  <c r="K156" i="3"/>
  <c r="K155" i="3"/>
  <c r="K154" i="3"/>
  <c r="K153" i="3"/>
  <c r="K152" i="3"/>
  <c r="K151" i="3"/>
  <c r="K150" i="3"/>
  <c r="K149" i="3"/>
  <c r="K148" i="3"/>
  <c r="K147" i="3"/>
  <c r="K146" i="3"/>
  <c r="K157" i="3" s="1"/>
  <c r="J143" i="3"/>
  <c r="I143" i="3"/>
  <c r="H143" i="3"/>
  <c r="G143" i="3"/>
  <c r="F143" i="3"/>
  <c r="E143" i="3"/>
  <c r="D143" i="3"/>
  <c r="C143" i="3"/>
  <c r="K142" i="3"/>
  <c r="K141" i="3"/>
  <c r="K140" i="3"/>
  <c r="K139" i="3"/>
  <c r="K138" i="3"/>
  <c r="K137" i="3"/>
  <c r="K136" i="3"/>
  <c r="K135" i="3"/>
  <c r="K134" i="3"/>
  <c r="K133" i="3"/>
  <c r="K132" i="3"/>
  <c r="K143" i="3" s="1"/>
  <c r="J129" i="3"/>
  <c r="I129" i="3"/>
  <c r="H129" i="3"/>
  <c r="G129" i="3"/>
  <c r="F129" i="3"/>
  <c r="E129" i="3"/>
  <c r="D129" i="3"/>
  <c r="C129" i="3"/>
  <c r="K128" i="3"/>
  <c r="K127" i="3"/>
  <c r="K126" i="3"/>
  <c r="K125" i="3"/>
  <c r="K124" i="3"/>
  <c r="K123" i="3"/>
  <c r="K122" i="3"/>
  <c r="K121" i="3"/>
  <c r="K120" i="3"/>
  <c r="K119" i="3"/>
  <c r="K118" i="3"/>
  <c r="K129" i="3" s="1"/>
  <c r="J115" i="3"/>
  <c r="I115" i="3"/>
  <c r="H115" i="3"/>
  <c r="G115" i="3"/>
  <c r="F115" i="3"/>
  <c r="E115" i="3"/>
  <c r="D115" i="3"/>
  <c r="C115" i="3"/>
  <c r="K114" i="3"/>
  <c r="K113" i="3"/>
  <c r="K112" i="3"/>
  <c r="K111" i="3"/>
  <c r="K110" i="3"/>
  <c r="K109" i="3"/>
  <c r="K108" i="3"/>
  <c r="K107" i="3"/>
  <c r="K106" i="3"/>
  <c r="K105" i="3"/>
  <c r="K104" i="3"/>
  <c r="K115" i="3" s="1"/>
  <c r="J101" i="3"/>
  <c r="I101" i="3"/>
  <c r="H101" i="3"/>
  <c r="G101" i="3"/>
  <c r="F101" i="3"/>
  <c r="E101" i="3"/>
  <c r="D101" i="3"/>
  <c r="C101" i="3"/>
  <c r="K100" i="3"/>
  <c r="K99" i="3"/>
  <c r="K98" i="3"/>
  <c r="K97" i="3"/>
  <c r="K96" i="3"/>
  <c r="K95" i="3"/>
  <c r="K94" i="3"/>
  <c r="K93" i="3"/>
  <c r="K92" i="3"/>
  <c r="K91" i="3"/>
  <c r="K90" i="3"/>
  <c r="K101" i="3" s="1"/>
  <c r="J87" i="3"/>
  <c r="I87" i="3"/>
  <c r="H87" i="3"/>
  <c r="G87" i="3"/>
  <c r="F87" i="3"/>
  <c r="E87" i="3"/>
  <c r="D87" i="3"/>
  <c r="C87" i="3"/>
  <c r="K86" i="3"/>
  <c r="K85" i="3"/>
  <c r="K84" i="3"/>
  <c r="K83" i="3"/>
  <c r="K82" i="3"/>
  <c r="K81" i="3"/>
  <c r="K80" i="3"/>
  <c r="K79" i="3"/>
  <c r="K78" i="3"/>
  <c r="K77" i="3"/>
  <c r="K76" i="3"/>
  <c r="K87" i="3" s="1"/>
  <c r="J73" i="3"/>
  <c r="I73" i="3"/>
  <c r="H73" i="3"/>
  <c r="G73" i="3"/>
  <c r="F73" i="3"/>
  <c r="E73" i="3"/>
  <c r="D73" i="3"/>
  <c r="C73" i="3"/>
  <c r="K72" i="3"/>
  <c r="K71" i="3"/>
  <c r="K70" i="3"/>
  <c r="K69" i="3"/>
  <c r="K68" i="3"/>
  <c r="K67" i="3"/>
  <c r="K66" i="3"/>
  <c r="K65" i="3"/>
  <c r="K64" i="3"/>
  <c r="K63" i="3"/>
  <c r="K62" i="3"/>
  <c r="K73" i="3" s="1"/>
  <c r="J59" i="3"/>
  <c r="I59" i="3"/>
  <c r="H59" i="3"/>
  <c r="G59" i="3"/>
  <c r="F59" i="3"/>
  <c r="E59" i="3"/>
  <c r="D59" i="3"/>
  <c r="C59" i="3"/>
  <c r="K58" i="3"/>
  <c r="K57" i="3"/>
  <c r="K56" i="3"/>
  <c r="K55" i="3"/>
  <c r="K54" i="3"/>
  <c r="K53" i="3"/>
  <c r="K52" i="3"/>
  <c r="K51" i="3"/>
  <c r="K50" i="3"/>
  <c r="K49" i="3"/>
  <c r="K48" i="3"/>
  <c r="K59" i="3" s="1"/>
  <c r="J45" i="3"/>
  <c r="I45" i="3"/>
  <c r="H45" i="3"/>
  <c r="G45" i="3"/>
  <c r="F45" i="3"/>
  <c r="E45" i="3"/>
  <c r="D45" i="3"/>
  <c r="C45" i="3"/>
  <c r="K44" i="3"/>
  <c r="K43" i="3"/>
  <c r="K42" i="3"/>
  <c r="K41" i="3"/>
  <c r="K40" i="3"/>
  <c r="K39" i="3"/>
  <c r="K38" i="3"/>
  <c r="K37" i="3"/>
  <c r="K36" i="3"/>
  <c r="K35" i="3"/>
  <c r="K34" i="3"/>
  <c r="K45" i="3" s="1"/>
  <c r="J31" i="3"/>
  <c r="I31" i="3"/>
  <c r="I255" i="3" s="1"/>
  <c r="H31" i="3"/>
  <c r="G31" i="3"/>
  <c r="F31" i="3"/>
  <c r="E31" i="3"/>
  <c r="D31" i="3"/>
  <c r="C31" i="3"/>
  <c r="K30" i="3"/>
  <c r="K29" i="3"/>
  <c r="K28" i="3"/>
  <c r="K27" i="3"/>
  <c r="K26" i="3"/>
  <c r="K25" i="3"/>
  <c r="K24" i="3"/>
  <c r="K23" i="3"/>
  <c r="K22" i="3"/>
  <c r="K21" i="3"/>
  <c r="K20" i="3"/>
  <c r="K31" i="3" s="1"/>
  <c r="J17" i="3"/>
  <c r="J255" i="3" s="1"/>
  <c r="I17" i="3"/>
  <c r="H17" i="3"/>
  <c r="H255" i="3" s="1"/>
  <c r="G17" i="3"/>
  <c r="G255" i="3" s="1"/>
  <c r="F17" i="3"/>
  <c r="F255" i="3" s="1"/>
  <c r="E17" i="3"/>
  <c r="E255" i="3" s="1"/>
  <c r="D17" i="3"/>
  <c r="D255" i="3" s="1"/>
  <c r="C17" i="3"/>
  <c r="C255" i="3" s="1"/>
  <c r="K16" i="3"/>
  <c r="K15" i="3"/>
  <c r="K14" i="3"/>
  <c r="K13" i="3"/>
  <c r="K12" i="3"/>
  <c r="K11" i="3"/>
  <c r="K10" i="3"/>
  <c r="K9" i="3"/>
  <c r="K8" i="3"/>
  <c r="K7" i="3"/>
  <c r="K6" i="3"/>
  <c r="K17" i="3" s="1"/>
  <c r="J254" i="2" l="1"/>
  <c r="I254" i="2"/>
  <c r="H254" i="2"/>
  <c r="G254" i="2"/>
  <c r="F254" i="2"/>
  <c r="E254" i="2"/>
  <c r="D254" i="2"/>
  <c r="C254" i="2"/>
  <c r="K254" i="2" s="1"/>
  <c r="J253" i="2"/>
  <c r="I253" i="2"/>
  <c r="H253" i="2"/>
  <c r="G253" i="2"/>
  <c r="F253" i="2"/>
  <c r="E253" i="2"/>
  <c r="D253" i="2"/>
  <c r="C253" i="2"/>
  <c r="K253" i="2" s="1"/>
  <c r="J252" i="2"/>
  <c r="I252" i="2"/>
  <c r="H252" i="2"/>
  <c r="G252" i="2"/>
  <c r="F252" i="2"/>
  <c r="E252" i="2"/>
  <c r="D252" i="2"/>
  <c r="C252" i="2"/>
  <c r="K252" i="2" s="1"/>
  <c r="J251" i="2"/>
  <c r="I251" i="2"/>
  <c r="H251" i="2"/>
  <c r="G251" i="2"/>
  <c r="F251" i="2"/>
  <c r="E251" i="2"/>
  <c r="D251" i="2"/>
  <c r="C251" i="2"/>
  <c r="K251" i="2" s="1"/>
  <c r="J250" i="2"/>
  <c r="I250" i="2"/>
  <c r="H250" i="2"/>
  <c r="G250" i="2"/>
  <c r="F250" i="2"/>
  <c r="E250" i="2"/>
  <c r="D250" i="2"/>
  <c r="C250" i="2"/>
  <c r="K250" i="2" s="1"/>
  <c r="J249" i="2"/>
  <c r="I249" i="2"/>
  <c r="H249" i="2"/>
  <c r="G249" i="2"/>
  <c r="F249" i="2"/>
  <c r="E249" i="2"/>
  <c r="D249" i="2"/>
  <c r="C249" i="2"/>
  <c r="K249" i="2" s="1"/>
  <c r="J248" i="2"/>
  <c r="I248" i="2"/>
  <c r="H248" i="2"/>
  <c r="G248" i="2"/>
  <c r="F248" i="2"/>
  <c r="E248" i="2"/>
  <c r="D248" i="2"/>
  <c r="C248" i="2"/>
  <c r="K248" i="2" s="1"/>
  <c r="J247" i="2"/>
  <c r="I247" i="2"/>
  <c r="H247" i="2"/>
  <c r="G247" i="2"/>
  <c r="F247" i="2"/>
  <c r="E247" i="2"/>
  <c r="D247" i="2"/>
  <c r="C247" i="2"/>
  <c r="K247" i="2" s="1"/>
  <c r="J246" i="2"/>
  <c r="I246" i="2"/>
  <c r="H246" i="2"/>
  <c r="G246" i="2"/>
  <c r="F246" i="2"/>
  <c r="E246" i="2"/>
  <c r="D246" i="2"/>
  <c r="C246" i="2"/>
  <c r="K246" i="2" s="1"/>
  <c r="J245" i="2"/>
  <c r="I245" i="2"/>
  <c r="H245" i="2"/>
  <c r="G245" i="2"/>
  <c r="F245" i="2"/>
  <c r="E245" i="2"/>
  <c r="D245" i="2"/>
  <c r="C245" i="2"/>
  <c r="K245" i="2" s="1"/>
  <c r="J244" i="2"/>
  <c r="I244" i="2"/>
  <c r="H244" i="2"/>
  <c r="G244" i="2"/>
  <c r="F244" i="2"/>
  <c r="E244" i="2"/>
  <c r="D244" i="2"/>
  <c r="C244" i="2"/>
  <c r="K244" i="2" s="1"/>
  <c r="K255" i="2" s="1"/>
  <c r="J241" i="2"/>
  <c r="I241" i="2"/>
  <c r="H241" i="2"/>
  <c r="G241" i="2"/>
  <c r="F241" i="2"/>
  <c r="E241" i="2"/>
  <c r="D241" i="2"/>
  <c r="C241" i="2"/>
  <c r="K240" i="2"/>
  <c r="K239" i="2"/>
  <c r="K238" i="2"/>
  <c r="K237" i="2"/>
  <c r="K236" i="2"/>
  <c r="K235" i="2"/>
  <c r="K234" i="2"/>
  <c r="K233" i="2"/>
  <c r="K232" i="2"/>
  <c r="K231" i="2"/>
  <c r="K230" i="2"/>
  <c r="K241" i="2" s="1"/>
  <c r="J227" i="2"/>
  <c r="I227" i="2"/>
  <c r="H227" i="2"/>
  <c r="G227" i="2"/>
  <c r="F227" i="2"/>
  <c r="E227" i="2"/>
  <c r="D227" i="2"/>
  <c r="C227" i="2"/>
  <c r="K226" i="2"/>
  <c r="K225" i="2"/>
  <c r="K224" i="2"/>
  <c r="K223" i="2"/>
  <c r="K222" i="2"/>
  <c r="K221" i="2"/>
  <c r="K220" i="2"/>
  <c r="K219" i="2"/>
  <c r="K218" i="2"/>
  <c r="K217" i="2"/>
  <c r="K216" i="2"/>
  <c r="K227" i="2" s="1"/>
  <c r="J213" i="2"/>
  <c r="I213" i="2"/>
  <c r="H213" i="2"/>
  <c r="G213" i="2"/>
  <c r="F213" i="2"/>
  <c r="E213" i="2"/>
  <c r="D213" i="2"/>
  <c r="C213" i="2"/>
  <c r="K212" i="2"/>
  <c r="K211" i="2"/>
  <c r="K210" i="2"/>
  <c r="K209" i="2"/>
  <c r="K208" i="2"/>
  <c r="K207" i="2"/>
  <c r="K206" i="2"/>
  <c r="K205" i="2"/>
  <c r="K204" i="2"/>
  <c r="K203" i="2"/>
  <c r="K202" i="2"/>
  <c r="K213" i="2" s="1"/>
  <c r="J199" i="2"/>
  <c r="I199" i="2"/>
  <c r="H199" i="2"/>
  <c r="G199" i="2"/>
  <c r="F199" i="2"/>
  <c r="E199" i="2"/>
  <c r="D199" i="2"/>
  <c r="C199" i="2"/>
  <c r="K198" i="2"/>
  <c r="K197" i="2"/>
  <c r="K196" i="2"/>
  <c r="K195" i="2"/>
  <c r="K194" i="2"/>
  <c r="K193" i="2"/>
  <c r="K192" i="2"/>
  <c r="K191" i="2"/>
  <c r="K190" i="2"/>
  <c r="K189" i="2"/>
  <c r="K188" i="2"/>
  <c r="K199" i="2" s="1"/>
  <c r="J185" i="2"/>
  <c r="I185" i="2"/>
  <c r="H185" i="2"/>
  <c r="G185" i="2"/>
  <c r="F185" i="2"/>
  <c r="E185" i="2"/>
  <c r="D185" i="2"/>
  <c r="C185" i="2"/>
  <c r="K184" i="2"/>
  <c r="K183" i="2"/>
  <c r="K182" i="2"/>
  <c r="K181" i="2"/>
  <c r="K180" i="2"/>
  <c r="K179" i="2"/>
  <c r="K178" i="2"/>
  <c r="K177" i="2"/>
  <c r="K176" i="2"/>
  <c r="K175" i="2"/>
  <c r="K174" i="2"/>
  <c r="K185" i="2" s="1"/>
  <c r="J171" i="2"/>
  <c r="I171" i="2"/>
  <c r="H171" i="2"/>
  <c r="G171" i="2"/>
  <c r="F171" i="2"/>
  <c r="E171" i="2"/>
  <c r="D171" i="2"/>
  <c r="C171" i="2"/>
  <c r="K170" i="2"/>
  <c r="K169" i="2"/>
  <c r="K168" i="2"/>
  <c r="K167" i="2"/>
  <c r="K166" i="2"/>
  <c r="K165" i="2"/>
  <c r="K164" i="2"/>
  <c r="K163" i="2"/>
  <c r="K162" i="2"/>
  <c r="K161" i="2"/>
  <c r="K160" i="2"/>
  <c r="K171" i="2" s="1"/>
  <c r="J157" i="2"/>
  <c r="I157" i="2"/>
  <c r="H157" i="2"/>
  <c r="G157" i="2"/>
  <c r="F157" i="2"/>
  <c r="E157" i="2"/>
  <c r="D157" i="2"/>
  <c r="C157" i="2"/>
  <c r="K156" i="2"/>
  <c r="K155" i="2"/>
  <c r="K154" i="2"/>
  <c r="K153" i="2"/>
  <c r="K152" i="2"/>
  <c r="K151" i="2"/>
  <c r="K150" i="2"/>
  <c r="K149" i="2"/>
  <c r="K148" i="2"/>
  <c r="K147" i="2"/>
  <c r="K146" i="2"/>
  <c r="K157" i="2" s="1"/>
  <c r="J143" i="2"/>
  <c r="I143" i="2"/>
  <c r="H143" i="2"/>
  <c r="G143" i="2"/>
  <c r="F143" i="2"/>
  <c r="E143" i="2"/>
  <c r="D143" i="2"/>
  <c r="C143" i="2"/>
  <c r="K142" i="2"/>
  <c r="K141" i="2"/>
  <c r="K140" i="2"/>
  <c r="K139" i="2"/>
  <c r="K138" i="2"/>
  <c r="K137" i="2"/>
  <c r="K136" i="2"/>
  <c r="K135" i="2"/>
  <c r="K134" i="2"/>
  <c r="K133" i="2"/>
  <c r="K132" i="2"/>
  <c r="K143" i="2" s="1"/>
  <c r="J129" i="2"/>
  <c r="I129" i="2"/>
  <c r="H129" i="2"/>
  <c r="G129" i="2"/>
  <c r="F129" i="2"/>
  <c r="E129" i="2"/>
  <c r="D129" i="2"/>
  <c r="C129" i="2"/>
  <c r="K128" i="2"/>
  <c r="K127" i="2"/>
  <c r="K126" i="2"/>
  <c r="K125" i="2"/>
  <c r="K124" i="2"/>
  <c r="K123" i="2"/>
  <c r="K122" i="2"/>
  <c r="K121" i="2"/>
  <c r="K120" i="2"/>
  <c r="K119" i="2"/>
  <c r="K118" i="2"/>
  <c r="K129" i="2" s="1"/>
  <c r="J115" i="2"/>
  <c r="I115" i="2"/>
  <c r="H115" i="2"/>
  <c r="G115" i="2"/>
  <c r="F115" i="2"/>
  <c r="E115" i="2"/>
  <c r="D115" i="2"/>
  <c r="C115" i="2"/>
  <c r="K114" i="2"/>
  <c r="K113" i="2"/>
  <c r="K112" i="2"/>
  <c r="K111" i="2"/>
  <c r="K110" i="2"/>
  <c r="K109" i="2"/>
  <c r="K108" i="2"/>
  <c r="K107" i="2"/>
  <c r="K106" i="2"/>
  <c r="K105" i="2"/>
  <c r="K104" i="2"/>
  <c r="K115" i="2" s="1"/>
  <c r="J101" i="2"/>
  <c r="I101" i="2"/>
  <c r="H101" i="2"/>
  <c r="G101" i="2"/>
  <c r="F101" i="2"/>
  <c r="E101" i="2"/>
  <c r="D101" i="2"/>
  <c r="C101" i="2"/>
  <c r="K100" i="2"/>
  <c r="K99" i="2"/>
  <c r="K98" i="2"/>
  <c r="K97" i="2"/>
  <c r="K96" i="2"/>
  <c r="K95" i="2"/>
  <c r="K94" i="2"/>
  <c r="K93" i="2"/>
  <c r="K92" i="2"/>
  <c r="K91" i="2"/>
  <c r="K90" i="2"/>
  <c r="K101" i="2" s="1"/>
  <c r="J87" i="2"/>
  <c r="I87" i="2"/>
  <c r="H87" i="2"/>
  <c r="G87" i="2"/>
  <c r="F87" i="2"/>
  <c r="E87" i="2"/>
  <c r="D87" i="2"/>
  <c r="C87" i="2"/>
  <c r="K86" i="2"/>
  <c r="K85" i="2"/>
  <c r="K84" i="2"/>
  <c r="K83" i="2"/>
  <c r="K82" i="2"/>
  <c r="K81" i="2"/>
  <c r="K80" i="2"/>
  <c r="K79" i="2"/>
  <c r="K78" i="2"/>
  <c r="K77" i="2"/>
  <c r="K76" i="2"/>
  <c r="K87" i="2" s="1"/>
  <c r="J73" i="2"/>
  <c r="I73" i="2"/>
  <c r="H73" i="2"/>
  <c r="G73" i="2"/>
  <c r="F73" i="2"/>
  <c r="E73" i="2"/>
  <c r="D73" i="2"/>
  <c r="C73" i="2"/>
  <c r="K72" i="2"/>
  <c r="K71" i="2"/>
  <c r="K70" i="2"/>
  <c r="K69" i="2"/>
  <c r="K68" i="2"/>
  <c r="K67" i="2"/>
  <c r="K66" i="2"/>
  <c r="K65" i="2"/>
  <c r="K64" i="2"/>
  <c r="K63" i="2"/>
  <c r="K62" i="2"/>
  <c r="K73" i="2" s="1"/>
  <c r="J59" i="2"/>
  <c r="I59" i="2"/>
  <c r="H59" i="2"/>
  <c r="G59" i="2"/>
  <c r="F59" i="2"/>
  <c r="E59" i="2"/>
  <c r="D59" i="2"/>
  <c r="C59" i="2"/>
  <c r="K58" i="2"/>
  <c r="K57" i="2"/>
  <c r="K56" i="2"/>
  <c r="K55" i="2"/>
  <c r="K54" i="2"/>
  <c r="K53" i="2"/>
  <c r="K52" i="2"/>
  <c r="K51" i="2"/>
  <c r="K50" i="2"/>
  <c r="K49" i="2"/>
  <c r="K48" i="2"/>
  <c r="K59" i="2" s="1"/>
  <c r="J45" i="2"/>
  <c r="I45" i="2"/>
  <c r="H45" i="2"/>
  <c r="G45" i="2"/>
  <c r="F45" i="2"/>
  <c r="E45" i="2"/>
  <c r="D45" i="2"/>
  <c r="C45" i="2"/>
  <c r="K44" i="2"/>
  <c r="K43" i="2"/>
  <c r="K42" i="2"/>
  <c r="K41" i="2"/>
  <c r="K40" i="2"/>
  <c r="K39" i="2"/>
  <c r="K38" i="2"/>
  <c r="K37" i="2"/>
  <c r="K36" i="2"/>
  <c r="K35" i="2"/>
  <c r="K34" i="2"/>
  <c r="K45" i="2" s="1"/>
  <c r="J31" i="2"/>
  <c r="I31" i="2"/>
  <c r="H31" i="2"/>
  <c r="G31" i="2"/>
  <c r="F31" i="2"/>
  <c r="E31" i="2"/>
  <c r="E255" i="2" s="1"/>
  <c r="D31" i="2"/>
  <c r="C31" i="2"/>
  <c r="K30" i="2"/>
  <c r="K29" i="2"/>
  <c r="K28" i="2"/>
  <c r="K27" i="2"/>
  <c r="K26" i="2"/>
  <c r="K25" i="2"/>
  <c r="K24" i="2"/>
  <c r="K23" i="2"/>
  <c r="K22" i="2"/>
  <c r="K21" i="2"/>
  <c r="K20" i="2"/>
  <c r="K31" i="2" s="1"/>
  <c r="J17" i="2"/>
  <c r="J255" i="2" s="1"/>
  <c r="I17" i="2"/>
  <c r="I255" i="2" s="1"/>
  <c r="H17" i="2"/>
  <c r="H255" i="2" s="1"/>
  <c r="G17" i="2"/>
  <c r="G255" i="2" s="1"/>
  <c r="F17" i="2"/>
  <c r="F255" i="2" s="1"/>
  <c r="E17" i="2"/>
  <c r="D17" i="2"/>
  <c r="D255" i="2" s="1"/>
  <c r="C17" i="2"/>
  <c r="C255" i="2" s="1"/>
  <c r="K16" i="2"/>
  <c r="K15" i="2"/>
  <c r="K14" i="2"/>
  <c r="K13" i="2"/>
  <c r="K12" i="2"/>
  <c r="K11" i="2"/>
  <c r="K10" i="2"/>
  <c r="K9" i="2"/>
  <c r="K8" i="2"/>
  <c r="K7" i="2"/>
  <c r="K6" i="2"/>
  <c r="K1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4F1E8138-8F42-495E-A6CD-DBB329D10477}">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<sst xmlns="http://schemas.openxmlformats.org/spreadsheetml/2006/main" count="6173" uniqueCount="1063">
  <si>
    <r>
      <rPr>
        <b/>
        <sz val="12"/>
        <color indexed="9"/>
        <rFont val="Calibri"/>
        <family val="2"/>
        <charset val="238"/>
      </rPr>
      <t>Tab. 2.1:</t>
    </r>
    <r>
      <rPr>
        <b/>
        <sz val="14"/>
        <color indexed="9"/>
        <rFont val="Calibri"/>
        <family val="2"/>
        <charset val="238"/>
      </rPr>
      <t xml:space="preserve"> Akreditované studijní programy (počty)</t>
    </r>
  </si>
  <si>
    <t>Univerzita Karlova</t>
  </si>
  <si>
    <t>Bakalářské studium</t>
  </si>
  <si>
    <t>Magisterské studium</t>
  </si>
  <si>
    <t>Navazující magisterské studium</t>
  </si>
  <si>
    <t>Doktorské studium</t>
  </si>
  <si>
    <t>CELKEM</t>
  </si>
  <si>
    <t>P</t>
  </si>
  <si>
    <t>K/D</t>
  </si>
  <si>
    <t>Katolická teologická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</si>
  <si>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</si>
  <si>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</si>
  <si>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</si>
  <si>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</si>
  <si>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</si>
  <si>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</si>
  <si>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</si>
  <si>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</si>
  <si>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</si>
  <si>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</si>
  <si>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</si>
  <si>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</si>
  <si>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</si>
  <si>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</si>
  <si>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</si>
  <si>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</si>
  <si>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</si>
  <si>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</si>
  <si>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</si>
  <si>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</si>
  <si>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</si>
  <si>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</si>
  <si>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</si>
  <si>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</si>
  <si>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</si>
  <si>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</si>
  <si>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Evangelická teologická fakulta</t>
  </si>
  <si>
    <t>Husitská teologická fakulta</t>
  </si>
  <si>
    <t>Právnická fakulta</t>
  </si>
  <si>
    <t>1. lékařská fakulta</t>
  </si>
  <si>
    <t>2. lékařská fakulta</t>
  </si>
  <si>
    <t>3. lékařská fakulta</t>
  </si>
  <si>
    <t>Lékařská fakulta v Plzni</t>
  </si>
  <si>
    <t>Lékařská fakulta v Hradci Králové</t>
  </si>
  <si>
    <t>Farmaceutická fakulta v Hradci Králové</t>
  </si>
  <si>
    <t>Filozofická fakulta</t>
  </si>
  <si>
    <t>Přírodovědecká fakulta</t>
  </si>
  <si>
    <t>Matematicko-fyzikální fakulta</t>
  </si>
  <si>
    <t>Pedagogická fakulta</t>
  </si>
  <si>
    <t>Fakulta sociálních věd</t>
  </si>
  <si>
    <t>Fakulta tělesné výchovy a sportu</t>
  </si>
  <si>
    <t>Fakulta humanitních studií</t>
  </si>
  <si>
    <t>Univerzita Karlova CELKEM</t>
  </si>
  <si>
    <t>P = prezenční</t>
  </si>
  <si>
    <t>K/D = kombinované / distanční</t>
  </si>
  <si>
    <t>Pozn.: * = Fakulta nebo jiná součást vysoké školy uskutečňující akreditovaný studijní program</t>
  </si>
  <si>
    <r>
      <rPr>
        <b/>
        <sz val="12"/>
        <color rgb="FFFFFFFF"/>
        <rFont val="Calibri"/>
        <family val="2"/>
        <charset val="238"/>
      </rPr>
      <t xml:space="preserve">Tab. 2.2: </t>
    </r>
    <r>
      <rPr>
        <b/>
        <sz val="14"/>
        <color rgb="FFFFFFFF"/>
        <rFont val="Calibri"/>
        <family val="2"/>
        <charset val="238"/>
      </rPr>
      <t>Studijní programy v cizím jazyce (počty)</t>
    </r>
  </si>
  <si>
    <r>
      <t xml:space="preserve">Tab. 2.3: </t>
    </r>
    <r>
      <rPr>
        <b/>
        <sz val="14"/>
        <color rgb="FFFFFFFF"/>
        <rFont val="Calibri"/>
        <family val="2"/>
        <charset val="238"/>
      </rPr>
      <t>Joint/Double/Multiple Degree studijní programy realizované se zahraniční VŠ</t>
    </r>
  </si>
  <si>
    <t>Souhrnné informace k tab. 2.3</t>
  </si>
  <si>
    <t>Celkem</t>
  </si>
  <si>
    <t>Název programu 1</t>
  </si>
  <si>
    <t>Text and Event in Early Modern Europe</t>
  </si>
  <si>
    <t>Počet studijních programů</t>
  </si>
  <si>
    <t>Partnerské organizace</t>
  </si>
  <si>
    <t xml:space="preserve">University of Kent, Velká Británie;                                                    Free University Berlin, Německo;                                                 University of Porto, Portugalsko;                                                  </t>
  </si>
  <si>
    <t>Počet aktivních studií v těchto programech</t>
  </si>
  <si>
    <t>Přidružené organizace</t>
  </si>
  <si>
    <t>n/a</t>
  </si>
  <si>
    <t>Druh programu (Joint/Double/Multiple Degree)</t>
  </si>
  <si>
    <t>Typ programu (bakalářský, navazující magisterský, magisterský, doktorský)</t>
  </si>
  <si>
    <t>doktorský</t>
  </si>
  <si>
    <t>Počet aktivních studií k 31. 12.</t>
  </si>
  <si>
    <t>Název programu 2</t>
  </si>
  <si>
    <t>European Joint Doctorate Migration and Modernity: Historical and Cultural Challenges (EJD MOVES)</t>
  </si>
  <si>
    <t>Universidade do Porto, Portugalsko;
Université Paul-Valéry-Montpellier, Francie;
Freie Universität Berlin, Německo;
University of Kent, Spojené království;</t>
  </si>
  <si>
    <t>Název programu 3</t>
  </si>
  <si>
    <t>Deutsch und Slawistik</t>
  </si>
  <si>
    <t>Università degli Studi di Roma 'La Sapienza', Itálie</t>
  </si>
  <si>
    <t>společný SP - oddělené diplomy</t>
  </si>
  <si>
    <t>Název programu 4</t>
  </si>
  <si>
    <t>International Masters in Economy, State and Society</t>
  </si>
  <si>
    <t>University College London, Velká Británie;                              Corvinus University of Budapest, Maďarsko;                       University of Helsinki, Finsko;                                              Jagiellonian University, Krakov, Polsko;                                 University of Belgrade, Bělehrad, Srbsko;                             University of Tartu, Estonsko;                                                 University – Higher School  of Economics, Moskva, Rusko</t>
  </si>
  <si>
    <t>navazující magisterský</t>
  </si>
  <si>
    <t>Název programu 5</t>
  </si>
  <si>
    <t>Philosophies allemande et française dans ľespace européen (EuroPhilosophie)</t>
  </si>
  <si>
    <t xml:space="preserve">Université Toulouse - Jean Jaurès, Francie;                          Université Catholique de Louvain-la-Neuve,  Belgie;           Bergische Universität Wuppertal, Německo;                  Universidade de Coimbra, Portugalsko; 
Universitat autonòma de Barcelona, Španělsko;                                                                            University of Memphis, USA;                                                  Universidade Federal de São Carlos, Brazílie; </t>
  </si>
  <si>
    <t>Název programu 6</t>
  </si>
  <si>
    <t>Computer Science - Language Technologies and Computational Linguistics</t>
  </si>
  <si>
    <t>Universität des Saarlandes, Saarbrücken, Německo;                      Università degli studi di Trento, Itálie;                                   Università ta' Malta;                                                                  Université de Lorraine, Francie;                                                 Rijksuniversiteit Groningen, Nizozemí;                                         Euskal Herriko Unibertsitatea, Španělsko;                                                      Shanghai Jiao Tong University, Čína;                                      University of Melbourne, Austrálie</t>
  </si>
  <si>
    <t>Název programu 7</t>
  </si>
  <si>
    <t>Corporate Strategy and Finance in Europe</t>
  </si>
  <si>
    <t>Université de Strasbourg, Štrasburk, Francie</t>
  </si>
  <si>
    <t>Název programu 8</t>
  </si>
  <si>
    <t>Česko-německá studia</t>
  </si>
  <si>
    <t>Universität Regensburg, Řezno, Německo</t>
  </si>
  <si>
    <t>bakalářský</t>
  </si>
  <si>
    <t>Název programu 9</t>
  </si>
  <si>
    <t>Journalism, Media and Globalisation</t>
  </si>
  <si>
    <t>Aarhus Universitet, Dánsko;
Danmarks Medie- og Journalisthøjskole, Dánsko;
City University London, Spojené království;
Swansea University, Spojené království;
Universiteit van Amsterdam, Nizozemsko;
Ludwig-Maximilians-Universität München, Německo;
University of California at Berkeley, USA;
University of Technology Sydney; Austrálie;
Pontificia Universidad Católica de Chile, Chile</t>
  </si>
  <si>
    <t>neuvedeny</t>
  </si>
  <si>
    <t>společný SP - společný diplom</t>
  </si>
  <si>
    <t>Název programu 10</t>
  </si>
  <si>
    <t>Německá a středoevropská studia / Deutsche und mitteleuropäische Studien</t>
  </si>
  <si>
    <t>Uniwersytet Pedagogiczny im. Komisji Edukacji Narodowej w Krakowie, Polsko</t>
  </si>
  <si>
    <t>Název programu 11</t>
  </si>
  <si>
    <t>Master of Arts in Sports Ethics and Integrity</t>
  </si>
  <si>
    <t>Katholieke Universiteit Leuven;
Swansea University, Wales, Velká Británie;                         
Universitat Pompeu Fabra, Barcelona, Španělsko;
University of Peloponnisos, Nafplio, Řecko;
Johannes Gutenberg Universität Mainz, Německo</t>
  </si>
  <si>
    <t>Název programu 12</t>
  </si>
  <si>
    <t>International Master in Security, Intelligence and Strategic Studies (IMSISS)</t>
  </si>
  <si>
    <t>University of Glasgow; Skotsko, Velká Británie
Dublin City University, Irsko</t>
  </si>
  <si>
    <t>Název programu 13</t>
  </si>
  <si>
    <t>Deutsche Sprache und Literatur in Mitteleuropa</t>
  </si>
  <si>
    <t>Universität zu Köln, Německo</t>
  </si>
  <si>
    <t>Název programu 14</t>
  </si>
  <si>
    <t>Mezikulturní komunikace čeština - němčina / Interkulturelle Kommunikation und Translation Tschechisch - Deutsch</t>
  </si>
  <si>
    <t>Leipzig University, Německo</t>
  </si>
  <si>
    <t>Název programu 15</t>
  </si>
  <si>
    <t>European Politics and Society: Vaclav Havel Joint Master Programme</t>
  </si>
  <si>
    <t>Leiden University, Nizozemsko;
Jagellonian University in Krakow, Polsko;
Pompeu Fabra University, Barcelona, Španělsko</t>
  </si>
  <si>
    <t>Název programu 16</t>
  </si>
  <si>
    <t>Geopolitical Studies</t>
  </si>
  <si>
    <t xml:space="preserve">National Taiwan University                                         </t>
  </si>
  <si>
    <t>Název programu 17</t>
  </si>
  <si>
    <t xml:space="preserve">TEMA+ European Societies: Heritage and Development / Sociétés européennes: patrimoine et développement </t>
  </si>
  <si>
    <t xml:space="preserve">Eötvös  Loránd Tudományegyetem, Budapešť, Maďarsko;         École des hautes études en sciences sociales, Paříž, Francie; Università degli studi di Catania, Itálie;
Université Laval, Kanada                     </t>
  </si>
  <si>
    <t>Název programu 18</t>
  </si>
  <si>
    <t>Social Services Focused on Diaconia and Christian Social Practice</t>
  </si>
  <si>
    <t>Diaconia University of Applied Sciences (Diak), Finsko</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</si>
  <si>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</si>
  <si>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</si>
  <si>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</si>
  <si>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Didaktika fyziky a obecné otázky fyziky</t>
  </si>
  <si>
    <t>Široce vymezený obor ISCED-F</t>
  </si>
  <si>
    <t>Partnerská vysoká škola/ instituce*</t>
  </si>
  <si>
    <t>Astronomický ústav AV ČR</t>
  </si>
  <si>
    <t>doktorské</t>
  </si>
  <si>
    <t>Název studijního programu 2</t>
  </si>
  <si>
    <t>Physics Education and General Problems of Physics</t>
  </si>
  <si>
    <t>Název studijního programu 3</t>
  </si>
  <si>
    <t>Philosophy of Education</t>
  </si>
  <si>
    <t>Filosofický ústav AV ČR</t>
  </si>
  <si>
    <t>Pozn.: *= Jedná se například o akreditované studijní programy uskutečňované společně s AV ČR či s jinými veřejnými výzkumnými institucemi se sídlem v ČR.</t>
  </si>
  <si>
    <t>Název studijního programu 4</t>
  </si>
  <si>
    <t>Filozofie výchovy a vzdělávání</t>
  </si>
  <si>
    <t>Název studijního programu 5</t>
  </si>
  <si>
    <t>Dějiny výtvarného umění</t>
  </si>
  <si>
    <t>Ústav dějin umění AV ČR</t>
  </si>
  <si>
    <t>Název studijního programu 6</t>
  </si>
  <si>
    <t>History of Visual Arts</t>
  </si>
  <si>
    <t>Název studijního programu 7</t>
  </si>
  <si>
    <t>Blízkovýchodní studia</t>
  </si>
  <si>
    <t>Orientální ústav AV ČR</t>
  </si>
  <si>
    <t>Název studijního programu 8</t>
  </si>
  <si>
    <t>Middle Eastern Studies</t>
  </si>
  <si>
    <t>Název studijního programu 9</t>
  </si>
  <si>
    <t>Europäische Kulturzeitgeschichte</t>
  </si>
  <si>
    <t>Ústav pro soudobé dějiny AV ČR</t>
  </si>
  <si>
    <t>Název studijního programu 10</t>
  </si>
  <si>
    <t>Soudobé evropské kulturní dějiny</t>
  </si>
  <si>
    <t>Název studijního programu 11</t>
  </si>
  <si>
    <t>Contemporary European Cultural History</t>
  </si>
  <si>
    <t>Název studijního programu 12</t>
  </si>
  <si>
    <t>Modern history</t>
  </si>
  <si>
    <t>Název studijního programu 13</t>
  </si>
  <si>
    <t>Moderní dějiny</t>
  </si>
  <si>
    <t>Název studijního programu 14</t>
  </si>
  <si>
    <t>Archeologie pravěku a středověku</t>
  </si>
  <si>
    <t>Archeologický ústav AV ČR</t>
  </si>
  <si>
    <t>Název studijního programu 15</t>
  </si>
  <si>
    <t>Archaeology of Prehistory and Middle Ages</t>
  </si>
  <si>
    <t>Název studijního programu 16</t>
  </si>
  <si>
    <t>Církevní a obecné dějiny</t>
  </si>
  <si>
    <t>Historický ústav AV ČR</t>
  </si>
  <si>
    <t>Název studijního programu 17</t>
  </si>
  <si>
    <t xml:space="preserve">Church and General History </t>
  </si>
  <si>
    <t>Název studijního programu 18</t>
  </si>
  <si>
    <t xml:space="preserve">Kirchen und Allgemeine Geschichte </t>
  </si>
  <si>
    <t>Název studijního programu 19</t>
  </si>
  <si>
    <t>Filozofie náboženství</t>
  </si>
  <si>
    <t>Název studijního programu 20</t>
  </si>
  <si>
    <t>Philosophy of Religion</t>
  </si>
  <si>
    <t>Název studijního programu 21</t>
  </si>
  <si>
    <t>Filozofie</t>
  </si>
  <si>
    <t>Název studijního programu 22</t>
  </si>
  <si>
    <t>Philosophy</t>
  </si>
  <si>
    <t>Název studijního programu 23</t>
  </si>
  <si>
    <t>Obecná lingvistika</t>
  </si>
  <si>
    <t>Ústav pro jazyk český AV ČR</t>
  </si>
  <si>
    <t>Název studijního programu 24</t>
  </si>
  <si>
    <t>General Linguistics</t>
  </si>
  <si>
    <t>Název studijního programu 25</t>
  </si>
  <si>
    <t>Latinská medievistika a novolatinská studia</t>
  </si>
  <si>
    <t>Název studijního programu 26</t>
  </si>
  <si>
    <t>Medieval and Neo-Latin Studies</t>
  </si>
  <si>
    <t>Název studijního programu 27</t>
  </si>
  <si>
    <t>Slovanské filologie</t>
  </si>
  <si>
    <t>Slovanský ústav AV ČR</t>
  </si>
  <si>
    <t>Název studijního programu 28</t>
  </si>
  <si>
    <t>Славянские филологии</t>
  </si>
  <si>
    <t>Název studijního programu 29</t>
  </si>
  <si>
    <t>Dějiny a kultury Asie</t>
  </si>
  <si>
    <t>Název studijního programu 30</t>
  </si>
  <si>
    <t>Asian History and Culture</t>
  </si>
  <si>
    <t>Název studijního programu 31</t>
  </si>
  <si>
    <t xml:space="preserve">Židovská studia </t>
  </si>
  <si>
    <t>Název studijního programu 32</t>
  </si>
  <si>
    <t>Jewish Studies</t>
  </si>
  <si>
    <t>Název studijního programu 33</t>
  </si>
  <si>
    <t>Ekonomie a ekonometrie</t>
  </si>
  <si>
    <t>Národohospodářský ústav AV ČR</t>
  </si>
  <si>
    <t>Název studijního programu 34</t>
  </si>
  <si>
    <t>Economics and Econometrics</t>
  </si>
  <si>
    <t>Název studijního programu 35</t>
  </si>
  <si>
    <t>Veřejná a sociální politika</t>
  </si>
  <si>
    <t>Sociologický ústav AV ČR</t>
  </si>
  <si>
    <t>Název studijního programu 36</t>
  </si>
  <si>
    <t>Public and Social Policy</t>
  </si>
  <si>
    <t>Název studijního programu 37</t>
  </si>
  <si>
    <t>Obecná antropologie</t>
  </si>
  <si>
    <t>Etnologický ústav AV ČR</t>
  </si>
  <si>
    <t>Název studijního programu 38</t>
  </si>
  <si>
    <t>General Antropology</t>
  </si>
  <si>
    <t>Název studijního programu 39</t>
  </si>
  <si>
    <t>Sociology</t>
  </si>
  <si>
    <t>Název studijního programu 40</t>
  </si>
  <si>
    <t>Sociologie</t>
  </si>
  <si>
    <t>Název studijního programu 41</t>
  </si>
  <si>
    <t xml:space="preserve">Sociologie </t>
  </si>
  <si>
    <t>Název studijního programu 42</t>
  </si>
  <si>
    <t>Název studijního programu 43</t>
  </si>
  <si>
    <t>Botany</t>
  </si>
  <si>
    <t>Botanický ústav AV ČR</t>
  </si>
  <si>
    <t>Název studijního programu 44</t>
  </si>
  <si>
    <t>Botanika</t>
  </si>
  <si>
    <t>Název studijního programu 45</t>
  </si>
  <si>
    <t>Mikrobiologie</t>
  </si>
  <si>
    <t>Fyzikální ústav AV ČR; Fyziologický ústav AV ČR; Mikrobiologický ústav AV ČR; Ústav organické chemie a biochemie AV ČR; Ústav živočišné fyziologie a genetiky AV ČR</t>
  </si>
  <si>
    <t>Název studijního programu 46</t>
  </si>
  <si>
    <t xml:space="preserve">Microbiology </t>
  </si>
  <si>
    <t>Název studijního programu 47</t>
  </si>
  <si>
    <t>Fyziologie živočichů</t>
  </si>
  <si>
    <t>Fyziologický ústav AV ČR; Ústav experimentální medicíny AV ČR</t>
  </si>
  <si>
    <t>Název studijního programu 48</t>
  </si>
  <si>
    <t xml:space="preserve">Animal Physiology </t>
  </si>
  <si>
    <t>Název studijního programu 49</t>
  </si>
  <si>
    <t>Experimentální biologie rostlin</t>
  </si>
  <si>
    <t>Ústav experimentální botaniky AV ČR</t>
  </si>
  <si>
    <t>Název studijního programu 50</t>
  </si>
  <si>
    <t>Experimental Plant Biology</t>
  </si>
  <si>
    <t>Název studijního programu 51</t>
  </si>
  <si>
    <t>Molekulární a buněčná biologie, genetika a virologie</t>
  </si>
  <si>
    <t>Biotechnologický ústav AV ČR
Fyziologický ústav AV ČR
Mikrobiologický ústav AV ČR
Ústav experimentální botaniky AV ČR
Ústav experimentální medicíny AV ČR
Ústav molekulární genetiky AV ČR
Ústav organické chemie a biochemie AV ČR
Ústav živočišné fyziologie a genetiky AV ČR</t>
  </si>
  <si>
    <t>Název studijního programu 52</t>
  </si>
  <si>
    <t>Molecular and Cellular Biology, Genetics and Virology</t>
  </si>
  <si>
    <t>Název studijního programu 53</t>
  </si>
  <si>
    <t>Immunology</t>
  </si>
  <si>
    <t>Biotechnologický ústav AV ČR
Fyziologický ústav AV ČR
Mikrobiologický ústav AV ČR
Ústav experimentální medicíny AV ČR
Ústav fyzikální chemie J. Heyrovského AV ČR
Ústav molekulární genetiky AV ČR
Ústav organické chemie a biochemie AV ČR
Ústav živočišné fyziologie a genetiky AV ČR</t>
  </si>
  <si>
    <t>Název studijního programu 54</t>
  </si>
  <si>
    <t>Imunologie</t>
  </si>
  <si>
    <t>Název studijního programu 55</t>
  </si>
  <si>
    <t>Vývojová a buněčná biologie</t>
  </si>
  <si>
    <t>Název studijního programu 56</t>
  </si>
  <si>
    <t>Developmental and Cell Biology</t>
  </si>
  <si>
    <t>Název studijního programu 57</t>
  </si>
  <si>
    <t>Cell Biology and Pathology</t>
  </si>
  <si>
    <t>Fyziologický ústav AV ČR
Mikrobiologický ústav AV ČR
Ústav experimentální medicíny AV ČR
Ústav molekulární genetiky AV ČR</t>
  </si>
  <si>
    <t>Název studijního programu 58</t>
  </si>
  <si>
    <t>Biologie a patologie buňky</t>
  </si>
  <si>
    <t>Název studijního programu 59</t>
  </si>
  <si>
    <t>Biochemie a patobiochemie</t>
  </si>
  <si>
    <t>Fyziologický ústav AV ČR
Ústav molekulární genetiky AV ČR
Ústav organické chemie a biochemie AV ČR</t>
  </si>
  <si>
    <t>Název studijního programu 60</t>
  </si>
  <si>
    <t xml:space="preserve">Biochemistry and Pathobiochemistry </t>
  </si>
  <si>
    <t>Název studijního programu 61</t>
  </si>
  <si>
    <t>Environmentální vědy</t>
  </si>
  <si>
    <t>Mikrobiologický ústav AV ČR
Ústav pro hydrodynamiku AV ČR</t>
  </si>
  <si>
    <t>Název studijního programu 62</t>
  </si>
  <si>
    <t>Environmental Science</t>
  </si>
  <si>
    <t>Název studijního programu 63</t>
  </si>
  <si>
    <t>Organická chemie</t>
  </si>
  <si>
    <t>Ústav organické chemie a biochemie AV ČR</t>
  </si>
  <si>
    <t>Název studijního programu 64</t>
  </si>
  <si>
    <t>Organic Chemistry</t>
  </si>
  <si>
    <t>Název studijního programu 65</t>
  </si>
  <si>
    <t>Analytická chemie</t>
  </si>
  <si>
    <t>Mikrobiologický ústav AV ČR
Ústav analytické chemie AV ČR
Ústav fyzikální chemie J. Heyrovského AV ČR
Ústav makromolekulární chemie AV ČR
Ústav organické chemie a biochemie AV ČR</t>
  </si>
  <si>
    <t>Název studijního programu 66</t>
  </si>
  <si>
    <t>Analytical Chemistry</t>
  </si>
  <si>
    <t>Název studijního programu 67</t>
  </si>
  <si>
    <t>Physical Chemistry</t>
  </si>
  <si>
    <t>Biotechnologický ústav AV ČR
Fyziologický ústav AV ČR
Ústav chemických procesů AV ČR
Ústav fyzikální chemie J. Heyrovského AV ČR
Ústav makromolekulární chemie AV ČR
Ústav organické chemie a biochemie AV ČR</t>
  </si>
  <si>
    <t>Název studijního programu 68</t>
  </si>
  <si>
    <t>Fyzikální chemie</t>
  </si>
  <si>
    <t>Název studijního programu 69</t>
  </si>
  <si>
    <t>Makromolekulární chemie</t>
  </si>
  <si>
    <t>Ústav makromolekulární chemie AV ČR</t>
  </si>
  <si>
    <t>Název studijního programu 70</t>
  </si>
  <si>
    <t>Macromolecular Chemistry</t>
  </si>
  <si>
    <t>Název studijního programu 71</t>
  </si>
  <si>
    <t>Modelování chemických vlastností nano- a biostruktur</t>
  </si>
  <si>
    <t>Ústav fyzikální chemie J. Heyrovského AV ČR
Ústav organické chemie a biochemie AV ČR</t>
  </si>
  <si>
    <t>Název studijního programu 72</t>
  </si>
  <si>
    <t>Modelling of Chemical Properties on Nano- and Biostructures</t>
  </si>
  <si>
    <t>Název studijního programu 73</t>
  </si>
  <si>
    <t>Fyzika atmosféry, meteorologie a klimatologie</t>
  </si>
  <si>
    <t>Ústav chemických procesů AV ČR
Ústav fyziky atmosféry AV ČR
Ústav informatiky AV ČR
Ústav termomechaniky AV ČR
Ústav výzkumu globální změny AV ČR</t>
  </si>
  <si>
    <t>Název studijního programu 74</t>
  </si>
  <si>
    <t>Atmospheric physics, meteorology and climatology</t>
  </si>
  <si>
    <t>Název studijního programu 75</t>
  </si>
  <si>
    <t>Fyzika Země a planet</t>
  </si>
  <si>
    <t>Geofyzikální ústav AV ČR
Ústav struktury a mechaniky hornin AV ČR</t>
  </si>
  <si>
    <t>Název studijního programu 76</t>
  </si>
  <si>
    <t>Physics of the Earth and Planets</t>
  </si>
  <si>
    <t>Název studijního programu 77</t>
  </si>
  <si>
    <t>Physics of Plasmas and Ionized Media</t>
  </si>
  <si>
    <t>Astronomický ústav AV ČR
Fyzikální ústav AV ČR
Ústav fyzikální chemie J. Heyrovského AV ČR
Ústav fyziky atmosféry AV ČR
Ústav fyziky plazmatu AV ČR</t>
  </si>
  <si>
    <t>Název studijního programu 78</t>
  </si>
  <si>
    <t>Fyzika plazmatu a ionizovaných prostředí</t>
  </si>
  <si>
    <t>Název studijního programu 79</t>
  </si>
  <si>
    <t>Fyzika povrchů a rozhraní</t>
  </si>
  <si>
    <t>Fyzikální ústav AV ČR
Ústav fotoniky a elektroniky AV ČR
Ústav fyzikální chemie J. Heyrovského AV ČR</t>
  </si>
  <si>
    <t>Název studijního programu 80</t>
  </si>
  <si>
    <t>Physics of Surfaces and Interfaces</t>
  </si>
  <si>
    <t>Název studijního programu 81</t>
  </si>
  <si>
    <t>Kvantová optika a optoelektronika</t>
  </si>
  <si>
    <t>Fyzikální ústav AV ČR
Ústav fotoniky a elektroniky AV ČR</t>
  </si>
  <si>
    <t>Název studijního programu 82</t>
  </si>
  <si>
    <t xml:space="preserve">Quantum Optics and Optoelectronics </t>
  </si>
  <si>
    <t>Název studijního programu 83</t>
  </si>
  <si>
    <t>Teoretická fyzika, astronomie a astrofyzika</t>
  </si>
  <si>
    <t>Astronomický ústav AV ČR
Fyzikální ústav AV ČR
Matematický ústav AV ČR
Ústav fyzikální chemie J. Heyrovského AV ČR
Ústav jaderné fyziky AV ČR</t>
  </si>
  <si>
    <t>Název studijního programu 84</t>
  </si>
  <si>
    <t xml:space="preserve">Theoretical Physics, Astronomy and Astrophysics </t>
  </si>
  <si>
    <t>Název studijního programu 85</t>
  </si>
  <si>
    <t>Particle and Nuclear Physics</t>
  </si>
  <si>
    <t>Fyzikální ústav AV ČR
Ústav jaderné fyziky AV ČR</t>
  </si>
  <si>
    <t>Název studijního programu 86</t>
  </si>
  <si>
    <t>Částicová a jaderná fyzika</t>
  </si>
  <si>
    <t>Název studijního programu 87</t>
  </si>
  <si>
    <t>Biofyzika, chemická a makromolekulární fyzika</t>
  </si>
  <si>
    <t>Fyzikální ústav AV ČR
Fyziologický ústav AV ČR
Mikrobiologický ústav AV ČR
Ústav fotoniky a elektroniky AV ČR
Ústav fyzikální chemie J. Heyrovského AV ČR
Ústav makromolekulární chemie AV ČR
Ústav organické chemie a biochemie AV ČR</t>
  </si>
  <si>
    <t>Název studijního programu 88</t>
  </si>
  <si>
    <t xml:space="preserve">Biophysics, chemical and macromolecular physics </t>
  </si>
  <si>
    <t>Název studijního programu 89</t>
  </si>
  <si>
    <t>Fyzika nanostruktur a nanomateriálů</t>
  </si>
  <si>
    <t>Název studijního programu 90</t>
  </si>
  <si>
    <t>Physics of nanostructures and nanomaterials</t>
  </si>
  <si>
    <t>Název studijního programu 91</t>
  </si>
  <si>
    <t>Physics of Condensed Matter and Materials Research</t>
  </si>
  <si>
    <t>Fyzikální ústav AV ČR
Ústav fotoniky a elektroniky AV ČR
Ústav jaderné fyziky AV ČR
Ústav makromolekulární chemie AV ČR
Ústav termomechaniky AV ČR</t>
  </si>
  <si>
    <t>Název studijního programu 92</t>
  </si>
  <si>
    <t>Fyzika kondenzovaných látek a materiálový výzkum</t>
  </si>
  <si>
    <t>Název studijního programu 93</t>
  </si>
  <si>
    <t>Computational mathematics</t>
  </si>
  <si>
    <t>Matematický ústav AV ČR
Ústav informatiky AV ČR
Ústav teorie informace a automatizace AV ČR
Ústav termomechaniky AV ČR</t>
  </si>
  <si>
    <t>Název studijního programu 94</t>
  </si>
  <si>
    <t>Numerická a výpočtová matematika</t>
  </si>
  <si>
    <t>Název studijního programu 95</t>
  </si>
  <si>
    <t xml:space="preserve">Mathematical and computer modeling </t>
  </si>
  <si>
    <t>Matematický ústav AV ČR
Ústav termomechaniky AV ČR</t>
  </si>
  <si>
    <t>Název studijního programu 96</t>
  </si>
  <si>
    <t>Matematické a počítačové modelování</t>
  </si>
  <si>
    <t>Název studijního programu 97</t>
  </si>
  <si>
    <t>Matematická analýza</t>
  </si>
  <si>
    <t>Matematický ústav AV ČR</t>
  </si>
  <si>
    <t>Název studijního programu 98</t>
  </si>
  <si>
    <t>Mathematical Analysis</t>
  </si>
  <si>
    <t>Název studijního programu 99</t>
  </si>
  <si>
    <t xml:space="preserve">Geometrie, topologie, a globální analýza </t>
  </si>
  <si>
    <t>Název studijního programu 100</t>
  </si>
  <si>
    <t xml:space="preserve">Geometry, topology, and global analysis </t>
  </si>
  <si>
    <t>Název studijního programu 101</t>
  </si>
  <si>
    <t>Algebra, teorie čísel a matematická logika</t>
  </si>
  <si>
    <t>Matematický ústav AV ČR
Ústav informatiky AV ČR</t>
  </si>
  <si>
    <t>Název studijního programu 102</t>
  </si>
  <si>
    <t>Algebra, number theory, and mathematical logic</t>
  </si>
  <si>
    <t>Název studijního programu 103</t>
  </si>
  <si>
    <t>Pravděpodobnost a statistika, ekonometrie a finanční matematika</t>
  </si>
  <si>
    <t>Ústav teorie informace a automatizace AV ČR</t>
  </si>
  <si>
    <t>Název studijního programu 104</t>
  </si>
  <si>
    <t xml:space="preserve">Probability and statistics, econometrics and financial mathematics </t>
  </si>
  <si>
    <t>Název studijního programu 105</t>
  </si>
  <si>
    <t>Informatika - teorie, diskrétní modely a optimalizace</t>
  </si>
  <si>
    <t>Název studijního programu 106</t>
  </si>
  <si>
    <t>Computer Science - Theory of Computing, Discrete Models and Optimization</t>
  </si>
  <si>
    <t>Název studijního programu 107</t>
  </si>
  <si>
    <t>Computer Science - Visual computing and computer games</t>
  </si>
  <si>
    <t>Název studijního programu 108</t>
  </si>
  <si>
    <t>Informatika - Vizuální výpočty a počítačové hry</t>
  </si>
  <si>
    <t>Název studijního programu 109</t>
  </si>
  <si>
    <t>Teoretická informatika a umělá inteligence</t>
  </si>
  <si>
    <t>Matematický ústav AV ČR
Ústav informatiky AV ČR
Ústav teorie informace a automatizace AV ČR</t>
  </si>
  <si>
    <t>Název studijního programu 110</t>
  </si>
  <si>
    <t>Theoretical Computer Science and Artificial Intelligence</t>
  </si>
  <si>
    <t>Název studijního programu 111</t>
  </si>
  <si>
    <t>Lékařská biofyzika</t>
  </si>
  <si>
    <t>Fyziologický ústav AV ČR</t>
  </si>
  <si>
    <t>Název studijního programu 112</t>
  </si>
  <si>
    <t>Medical Biophysics</t>
  </si>
  <si>
    <t>Název studijního programu 113</t>
  </si>
  <si>
    <t>Experimentální chirurgie</t>
  </si>
  <si>
    <t>Název studijního programu 114</t>
  </si>
  <si>
    <t>Experimental Surgery</t>
  </si>
  <si>
    <t>Název studijního programu 115</t>
  </si>
  <si>
    <t>Fyziologie a patofyziologie člověka</t>
  </si>
  <si>
    <t>Název studijního programu 116</t>
  </si>
  <si>
    <t>Human Physiology and Pathophysiology</t>
  </si>
  <si>
    <t>Název studijního programu 117</t>
  </si>
  <si>
    <t>Neurovědy</t>
  </si>
  <si>
    <t>Fyziologický ústav AV ČR
Ústav experimentální medicíny AV ČR</t>
  </si>
  <si>
    <t>Název studijního programu 118</t>
  </si>
  <si>
    <t>Neurosciences</t>
  </si>
  <si>
    <t>Název studijního programu 119</t>
  </si>
  <si>
    <t>Nutriční a metabolické vědy</t>
  </si>
  <si>
    <t>Název studijního programu 120</t>
  </si>
  <si>
    <t>Nutritional and Metabolic Sciences</t>
  </si>
  <si>
    <t>Název studijního programu 121</t>
  </si>
  <si>
    <t>Farmakologie a toxikologie</t>
  </si>
  <si>
    <t>Fyziologický ústav AV ČR
Ústav experimentální medicíny AV ČR
Ústav organické chemie a biochemie AV ČR</t>
  </si>
  <si>
    <t>Název studijního programu 122</t>
  </si>
  <si>
    <t>Pharmacology and Toxicology</t>
  </si>
  <si>
    <t>Název studijního programu 123</t>
  </si>
  <si>
    <t>Biomedicínská informatika</t>
  </si>
  <si>
    <t>Ústav informatiky AV ČR</t>
  </si>
  <si>
    <t>Název studijního programu 124</t>
  </si>
  <si>
    <t>Biomedical Informatics</t>
  </si>
  <si>
    <t>Název studijního programu 125</t>
  </si>
  <si>
    <t>Didaktika biologie</t>
  </si>
  <si>
    <t>Pedagogická fakulta Jihočeské univerzity v Českých Budějovicích</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</si>
  <si>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</si>
  <si>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</si>
  <si>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</si>
  <si>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</si>
  <si>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</si>
  <si>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</si>
  <si>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</si>
  <si>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</si>
  <si>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</si>
  <si>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</si>
  <si>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</si>
  <si>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</si>
  <si>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Katolické teologické fakultě</t>
  </si>
  <si>
    <t>Z toho počet cizinců na Katolické teologické fakultě</t>
  </si>
  <si>
    <t>Z toho počet žen na Evangelické teologické fakultě</t>
  </si>
  <si>
    <t>Z toho počet cizinců na Evangelické teologické fakultě</t>
  </si>
  <si>
    <t>Z toho počet žen na Husitské teologické fakultě</t>
  </si>
  <si>
    <t>Z toho počet cizinců na Husitské teologické fakultě</t>
  </si>
  <si>
    <t>Z toho počet žen na Právnické fakultě</t>
  </si>
  <si>
    <t>Z toho počet cizinců na Právnické fakultě</t>
  </si>
  <si>
    <t>Z toho počet žen na 1. lékařské fakultě</t>
  </si>
  <si>
    <t>Z toho počet cizinců na 1. lékařské fakultě</t>
  </si>
  <si>
    <t>Z toho počet žen na 2. lékařské fakultě</t>
  </si>
  <si>
    <t>Z toho počet cizinců na 2. lékařské fakultě</t>
  </si>
  <si>
    <t>Z toho počet žen na 3. lékařské fakultě</t>
  </si>
  <si>
    <t>Z toho počet cizinců na 3. lékařské fakultě</t>
  </si>
  <si>
    <t>Z toho počet žen na Lékařské fakultě v Plzni</t>
  </si>
  <si>
    <t>Z toho počet cizinců na Lékařské fakultě v Plzni</t>
  </si>
  <si>
    <t>Z toho počet žen na Lékařské fakultě v Hradci Králové</t>
  </si>
  <si>
    <t>Z toho počet cizinců na Lékařské fakultě v Hradci Králové</t>
  </si>
  <si>
    <t>Z toho počet žen na Farmaceutické fakultě v Hradci Králové</t>
  </si>
  <si>
    <t>Z toho počet cizinců na Farmaceutické fakultě v Hradci Králové</t>
  </si>
  <si>
    <t>Z toho počet žen na Filozofické fakultě</t>
  </si>
  <si>
    <t>Z toho počet cizinců na Filozofické fakultě</t>
  </si>
  <si>
    <t>Z toho počet žen na Přírodovědecké fakultě</t>
  </si>
  <si>
    <t>Z toho počet cizinců na Přírodovědecké fakultě</t>
  </si>
  <si>
    <t>Z toho počet žen na Matematicko-fyzikální fakultě</t>
  </si>
  <si>
    <t>Z toho počet cizinců na Matematicko-fyzikální fakultě</t>
  </si>
  <si>
    <t>Z toho počet žen na Pedagogické fakultě</t>
  </si>
  <si>
    <t>Z toho počet cizinců na Pedagogické fakultě</t>
  </si>
  <si>
    <t>Z toho počet žen na Fakultě sociálních věd</t>
  </si>
  <si>
    <t>Z toho počet cizinců na Fakultě sociálních věd</t>
  </si>
  <si>
    <t>Z toho počet žen na Fakultě tělesné výchovy a sportu</t>
  </si>
  <si>
    <t>Z toho počet cizinců na Fakultě tělesné výchovy a sportu</t>
  </si>
  <si>
    <t>Z toho počet žen na Fakultě humanitních studií</t>
  </si>
  <si>
    <t>Z toho počet cizinců na Fakultě humanitních studií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</si>
  <si>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</si>
  <si>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</si>
  <si>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</si>
  <si>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</si>
  <si>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</si>
  <si>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</si>
  <si>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</si>
  <si>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</si>
  <si>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</si>
  <si>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</si>
  <si>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</si>
  <si>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</si>
  <si>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</si>
  <si>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</si>
  <si>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</si>
  <si>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</si>
  <si>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</si>
  <si>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</si>
  <si>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</si>
  <si>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</si>
  <si>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</si>
  <si>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</si>
  <si>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</si>
  <si>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</si>
  <si>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</si>
  <si>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</si>
  <si>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</si>
  <si>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</si>
  <si>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</si>
  <si>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</si>
  <si>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</si>
  <si>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</si>
  <si>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</si>
  <si>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</si>
  <si>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</si>
  <si>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</si>
  <si>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</si>
  <si>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</si>
  <si>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</si>
  <si>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</si>
  <si>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</si>
  <si>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</si>
  <si>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</si>
  <si>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</si>
  <si>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</si>
  <si>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</si>
  <si>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</si>
  <si>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</si>
  <si>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</si>
  <si>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</si>
  <si>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</si>
  <si>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</si>
  <si>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</si>
  <si>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</si>
  <si>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</si>
  <si>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</si>
  <si>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</si>
  <si>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</si>
  <si>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</si>
  <si>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</si>
  <si>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</si>
  <si>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</si>
  <si>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</si>
  <si>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</si>
  <si>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</si>
  <si>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</si>
  <si>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</si>
  <si>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</si>
  <si>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</si>
  <si>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</si>
  <si>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r>
      <t xml:space="preserve">Vědečtí </t>
    </r>
    <r>
      <rPr>
        <b/>
        <sz val="10"/>
        <rFont val="Calibri"/>
        <family val="2"/>
        <charset val="238"/>
        <scheme val="minor"/>
      </rPr>
      <t>pracovníci nespadající do ostatních kategorií</t>
    </r>
  </si>
  <si>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</si>
  <si>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</si>
  <si>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</si>
  <si>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</si>
  <si>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</si>
  <si>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</si>
  <si>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</si>
  <si>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</si>
  <si>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</si>
  <si>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</si>
  <si>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</si>
  <si>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 </t>
  </si>
  <si>
    <t>prof.</t>
  </si>
  <si>
    <t>doc.</t>
  </si>
  <si>
    <t>DrSc., CSc., Dr., Ph.D., Th.D.</t>
  </si>
  <si>
    <t>ostatní</t>
  </si>
  <si>
    <t>Rozsahy úvazků</t>
  </si>
  <si>
    <t>do 0,3</t>
  </si>
  <si>
    <t>0,31–0,5</t>
  </si>
  <si>
    <t>0,51–0,7</t>
  </si>
  <si>
    <t>0,71–1</t>
  </si>
  <si>
    <t>více než 1</t>
  </si>
  <si>
    <t>1. lékařská fakulta UK</t>
  </si>
  <si>
    <t>Ostatní pracoviště celkem**</t>
  </si>
  <si>
    <t>VŠ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</si>
  <si>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</si>
  <si>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</si>
  <si>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</si>
  <si>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</si>
  <si>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</si>
  <si>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</si>
  <si>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</si>
  <si>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</si>
  <si>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</si>
  <si>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</si>
  <si>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</si>
  <si>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</si>
  <si>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</si>
  <si>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</si>
  <si>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</si>
  <si>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</si>
  <si>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</si>
  <si>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</si>
  <si>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</si>
  <si>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</si>
  <si>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</si>
  <si>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</si>
  <si>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</si>
  <si>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</si>
  <si>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</si>
  <si>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</si>
  <si>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</si>
  <si>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</si>
  <si>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</si>
  <si>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</si>
  <si>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</si>
  <si>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</si>
  <si>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</si>
  <si>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</si>
  <si>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</si>
  <si>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</si>
  <si>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</si>
  <si>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</si>
  <si>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</si>
  <si>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2022</t>
  </si>
  <si>
    <t>Docenti jmenovaní v roce 2022</t>
  </si>
  <si>
    <t>Farmceutická fakulta v Hradci Králové</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</si>
  <si>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</si>
  <si>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</si>
  <si>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</si>
  <si>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</si>
  <si>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</si>
  <si>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</si>
  <si>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</si>
  <si>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</si>
  <si>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</si>
  <si>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</si>
  <si>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</si>
  <si>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</si>
  <si>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</si>
  <si>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</si>
  <si>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</si>
  <si>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</si>
  <si>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</si>
  <si>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</si>
  <si>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</si>
  <si>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</si>
  <si>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</si>
  <si>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</si>
  <si>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</si>
  <si>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</si>
  <si>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</si>
  <si>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</si>
  <si>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</si>
  <si>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</si>
  <si>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</si>
  <si>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</si>
  <si>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</si>
  <si>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</si>
  <si>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</si>
  <si>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</si>
  <si>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</si>
  <si>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</si>
  <si>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</si>
  <si>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</si>
  <si>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</si>
  <si>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</si>
  <si>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</si>
  <si>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</si>
  <si>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</si>
  <si>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</si>
  <si>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</si>
  <si>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</si>
  <si>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</si>
  <si>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</si>
  <si>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</si>
  <si>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</si>
  <si>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</si>
  <si>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</si>
  <si>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</si>
  <si>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</si>
  <si>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</si>
  <si>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</si>
  <si>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</si>
  <si>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</si>
  <si>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</si>
  <si>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</si>
  <si>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</si>
  <si>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</si>
  <si>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</si>
  <si>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</si>
  <si>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</si>
  <si>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</si>
  <si>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</si>
  <si>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</si>
  <si>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</si>
  <si>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</si>
  <si>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</si>
  <si>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</si>
  <si>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</si>
  <si>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</si>
  <si>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</si>
  <si>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</si>
  <si>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</si>
  <si>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</si>
  <si>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</si>
  <si>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</si>
  <si>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</si>
  <si>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</si>
  <si>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</si>
  <si>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</si>
  <si>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</si>
  <si>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</si>
  <si>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</si>
  <si>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</si>
  <si>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</si>
  <si>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</si>
  <si>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</si>
  <si>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</si>
  <si>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</si>
  <si>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</si>
  <si>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</si>
  <si>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</si>
  <si>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</si>
  <si>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</si>
  <si>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</si>
  <si>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</si>
  <si>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</si>
  <si>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</si>
  <si>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</si>
  <si>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</si>
  <si>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</si>
  <si>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</si>
  <si>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</si>
  <si>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</si>
  <si>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</si>
  <si>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</si>
  <si>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</si>
  <si>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</si>
  <si>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</si>
  <si>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</si>
  <si>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</si>
  <si>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</si>
  <si>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</si>
  <si>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</si>
  <si>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</si>
  <si>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</si>
  <si>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</si>
  <si>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</si>
  <si>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</si>
  <si>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</si>
  <si>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</si>
  <si>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</si>
  <si>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</si>
  <si>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</si>
  <si>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</si>
  <si>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</si>
  <si>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</si>
  <si>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</si>
  <si>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</si>
  <si>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</si>
  <si>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</si>
  <si>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</si>
  <si>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</si>
  <si>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</si>
  <si>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</si>
  <si>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</si>
  <si>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</si>
  <si>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</si>
  <si>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</si>
  <si>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</si>
  <si>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</si>
  <si>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</si>
  <si>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</si>
  <si>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</si>
  <si>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</si>
  <si>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</si>
  <si>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</si>
  <si>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</si>
  <si>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</si>
  <si>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</si>
  <si>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</si>
  <si>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</si>
  <si>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</si>
  <si>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</si>
  <si>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</si>
  <si>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</si>
  <si>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</si>
  <si>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</si>
  <si>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</si>
  <si>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</si>
  <si>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</si>
  <si>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</si>
  <si>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</si>
  <si>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</si>
  <si>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</si>
  <si>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</si>
  <si>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</si>
  <si>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</si>
  <si>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</si>
  <si>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</si>
  <si>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</si>
  <si>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</si>
  <si>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</si>
  <si>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</si>
  <si>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</si>
  <si>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</si>
  <si>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</si>
  <si>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</si>
  <si>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</si>
  <si>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</si>
  <si>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</si>
  <si>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</si>
  <si>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</si>
  <si>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</si>
  <si>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</si>
  <si>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</si>
  <si>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</si>
  <si>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</si>
  <si>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</si>
  <si>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</si>
  <si>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</si>
  <si>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</si>
  <si>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</si>
  <si>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</si>
  <si>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</si>
  <si>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</si>
  <si>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</si>
  <si>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</si>
  <si>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</si>
  <si>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</si>
  <si>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</si>
  <si>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</si>
  <si>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</si>
  <si>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</si>
  <si>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</si>
  <si>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</si>
  <si>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</si>
  <si>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</si>
  <si>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</si>
  <si>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</si>
  <si>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</si>
  <si>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</si>
  <si>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</si>
  <si>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</si>
  <si>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</si>
  <si>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</si>
  <si>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</si>
  <si>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</si>
  <si>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</si>
  <si>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</si>
  <si>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</si>
  <si>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</si>
  <si>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</si>
  <si>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</si>
  <si>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</si>
  <si>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</si>
  <si>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</si>
  <si>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</si>
  <si>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</si>
  <si>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</si>
  <si>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</si>
  <si>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</si>
  <si>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</si>
  <si>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</si>
  <si>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</si>
  <si>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</si>
  <si>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</si>
  <si>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</si>
  <si>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</si>
  <si>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</si>
  <si>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</si>
  <si>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</si>
  <si>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</si>
  <si>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</si>
  <si>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</si>
  <si>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</si>
  <si>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</si>
  <si>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</si>
  <si>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</si>
  <si>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</si>
  <si>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</si>
  <si>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</si>
  <si>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</si>
  <si>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</si>
  <si>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</si>
  <si>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</si>
  <si>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</si>
  <si>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</si>
  <si>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</si>
  <si>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</si>
  <si>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</si>
  <si>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</si>
  <si>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</si>
  <si>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</si>
  <si>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</si>
  <si>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</si>
  <si>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</si>
  <si>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</si>
  <si>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</si>
  <si>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</si>
  <si>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</si>
  <si>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</si>
  <si>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</si>
  <si>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</si>
  <si>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</si>
  <si>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</si>
  <si>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</si>
  <si>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</si>
  <si>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</si>
  <si>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</si>
  <si>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</si>
  <si>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</si>
  <si>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</si>
  <si>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</si>
  <si>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</si>
  <si>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</si>
  <si>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</si>
  <si>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</si>
  <si>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</si>
  <si>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</si>
  <si>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</si>
  <si>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</si>
  <si>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</si>
  <si>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</si>
  <si>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</si>
  <si>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</si>
  <si>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</si>
  <si>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</si>
  <si>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</si>
  <si>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</si>
  <si>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</si>
  <si>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</si>
  <si>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</si>
  <si>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</si>
  <si>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</si>
  <si>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</si>
  <si>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</si>
  <si>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</si>
  <si>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</si>
  <si>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</si>
  <si>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</si>
  <si>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</si>
  <si>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</si>
  <si>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</si>
  <si>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</si>
  <si>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</si>
  <si>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</si>
  <si>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</si>
  <si>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</si>
  <si>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</si>
  <si>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</si>
  <si>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</si>
  <si>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</si>
  <si>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</si>
  <si>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</si>
  <si>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</si>
  <si>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</si>
  <si>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</si>
  <si>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</si>
  <si>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</si>
  <si>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</si>
  <si>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</si>
  <si>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</si>
  <si>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</si>
  <si>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</si>
  <si>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</si>
  <si>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</si>
  <si>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</si>
  <si>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</si>
  <si>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</si>
  <si>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</si>
  <si>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</si>
  <si>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</si>
  <si>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</si>
  <si>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</si>
  <si>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</si>
  <si>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</si>
  <si>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</si>
  <si>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</si>
  <si>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</si>
  <si>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</si>
  <si>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</si>
  <si>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</si>
  <si>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</si>
  <si>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</si>
  <si>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</si>
  <si>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</si>
  <si>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</si>
  <si>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</si>
  <si>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</si>
  <si>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</si>
  <si>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</si>
  <si>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</si>
  <si>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</si>
  <si>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</si>
  <si>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</si>
  <si>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</si>
  <si>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</si>
  <si>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</si>
  <si>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</si>
  <si>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</si>
  <si>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</si>
  <si>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</si>
  <si>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Vysokoškolské knihovny </t>
  </si>
  <si>
    <t>12.2</t>
  </si>
  <si>
    <t xml:space="preserve">Ubytování, stravování </t>
  </si>
  <si>
    <t>12.1</t>
  </si>
  <si>
    <t>Transfer znalostí a výsledků výzkumu do praxe</t>
  </si>
  <si>
    <t>8.4</t>
  </si>
  <si>
    <t xml:space="preserve"> Studijní obory/programy, které mají ve své obsahové náplni povinné absolvování odborné praxe po dobu alespoň 1 měsíce (počty)</t>
  </si>
  <si>
    <t>8.3</t>
  </si>
  <si>
    <t>Odborníci z aplikační sféry podílející se na výuce a na praxi v akreditovaných studijních programech</t>
  </si>
  <si>
    <t>8.2</t>
  </si>
  <si>
    <t xml:space="preserve"> Konference (spolu)pořádané vysokou školou (počty)</t>
  </si>
  <si>
    <t>8.1</t>
  </si>
  <si>
    <t>Mobilita absolventů (podíly absolvovaných studií)</t>
  </si>
  <si>
    <t>7.3</t>
  </si>
  <si>
    <t>Mobilita studentů, akademických a ostatních pracovníků podle zemí (bez ohledu na zdroj financování)</t>
  </si>
  <si>
    <t>7.2</t>
  </si>
  <si>
    <t>Zapojení do programů mezinárodní spolupráce (bez ohledu na zdroj financování)</t>
  </si>
  <si>
    <t>7.1</t>
  </si>
  <si>
    <t xml:space="preserve">Nově jmenovaní docenti a profesoři (počty) </t>
  </si>
  <si>
    <t>6.6</t>
  </si>
  <si>
    <t>Akademičtí a vědečtí pracovníci s cizím státním občanstvím (průměrné přepočtené počty)</t>
  </si>
  <si>
    <t>6.5</t>
  </si>
  <si>
    <t>Vedoucí pracovníci (fyzické osoby)</t>
  </si>
  <si>
    <t>6.4</t>
  </si>
  <si>
    <t>Počty akademických a vědeckých pracovníků podle rozsahu pracovních úvazků a nejvyšší dosažené kvalifikace (počty fyzických osob dle rozsahu úvazků)</t>
  </si>
  <si>
    <t>6.3</t>
  </si>
  <si>
    <t>Věková struktura akademických a vědeckých pracovníků (počty fyzických osob)</t>
  </si>
  <si>
    <t>6.2</t>
  </si>
  <si>
    <t>Akademičtí a vědečtí pracovníci a ostatní zaměstnanci celkem (průměrné přepočtené počty)</t>
  </si>
  <si>
    <t>6.1</t>
  </si>
  <si>
    <t xml:space="preserve">Zájem o studium na vysoké škole </t>
  </si>
  <si>
    <t>5.1</t>
  </si>
  <si>
    <t xml:space="preserve">Absolventi akreditovaných studijních programů (počty absolvovaných studií) </t>
  </si>
  <si>
    <t>4.1</t>
  </si>
  <si>
    <t>Stipendia studentům podle účelu stipendia (počty fyzických osob)</t>
  </si>
  <si>
    <t>3.4</t>
  </si>
  <si>
    <t xml:space="preserve">Studijní neúspěšnost 1. ročníku studia (v %) </t>
  </si>
  <si>
    <t>3.3</t>
  </si>
  <si>
    <t>Studenti - samoplátci (počty studií)</t>
  </si>
  <si>
    <t>3.2</t>
  </si>
  <si>
    <t>Studenti v akreditovaných studijních programech (počty studií) (k 31. 12. 2022)</t>
  </si>
  <si>
    <t>3.1</t>
  </si>
  <si>
    <t>Kurzy celoživotního vzdělávání (CŽV) na vysoké škole (počty kurzů a účastníků) - microcredentials</t>
  </si>
  <si>
    <t>2.8</t>
  </si>
  <si>
    <t xml:space="preserve">Kurzy celoživotního vzdělávání (CŽV) na vysoké škole (počty účastníků, fyzických osob) </t>
  </si>
  <si>
    <t>2.7</t>
  </si>
  <si>
    <t xml:space="preserve">Kurzy celoživotního vzdělávání (CŽV) na vysoké škole (počty realizovaných kurzů)  </t>
  </si>
  <si>
    <t>2.6</t>
  </si>
  <si>
    <t>Akreditované studijní programy uskutečňované společně s vyšší odbornou školou</t>
  </si>
  <si>
    <t>2.5</t>
  </si>
  <si>
    <t>Akreditované studijní programy uskutečňované společně s jinou vysokou školou nebo s veřejnou výzkumnou institucí se sídlem v ČR</t>
  </si>
  <si>
    <t>2.4</t>
  </si>
  <si>
    <t>Joint/Double/Multiple Degree studijní programy realizované se zahraniční VŠ</t>
  </si>
  <si>
    <t>2.3</t>
  </si>
  <si>
    <t>Studijní programy v cizím jazyce (počty)</t>
  </si>
  <si>
    <t>2.2</t>
  </si>
  <si>
    <t>Akreditované studijní programy (počty)</t>
  </si>
  <si>
    <t>2.1</t>
  </si>
  <si>
    <t>Název tabulky</t>
  </si>
  <si>
    <t>Označení</t>
  </si>
  <si>
    <t>Počet kurzů</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</si>
  <si>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</si>
  <si>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</si>
  <si>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</si>
  <si>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</si>
  <si>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</si>
  <si>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</si>
  <si>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</si>
  <si>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</si>
  <si>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</si>
  <si>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VZČ 2022 - TABULKY MŠMT</t>
  </si>
  <si>
    <t xml:space="preserve">               - elektronicky (odhad)*</t>
  </si>
  <si>
    <t>Počet odebíraných titulů periodik:
                - fyzicky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</si>
</sst>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0.0%"/>
    <numFmt numFmtId="165" formatCode="_-* #,##0\ _K_č_-;\-* #,##0\ _K_č_-;_-* &quot;-&quot;??\ _K_č_-;_-@_-"/>
    <numFmt numFmtId="166" formatCode="0.000"/>
    <numFmt numFmtId="167" formatCode="#,##0.0"/>
    <numFmt numFmtId="168" formatCode="_-* #,##0\ &quot;Kč&quot;_-;\-* #,##0\ &quot;Kč&quot;_-;_-* &quot;-&quot;??\ &quot;Kč&quot;_-;_-@_-"/>
    <numFmt numFmtId="169" formatCode="_-* #,##0.00\ _K_č_-;\-* #,##0.00\ _K_č_-;_-* &quot;-&quot;??\ _K_č_-;_-@_-"/>
  </numFmts>
  <fonts count="48"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indexed="9"/>
      <name val="Calibri"/>
      <family val="2"/>
      <charset val="238"/>
    </font>
    <font>
      <b/>
      <sz val="12"/>
      <color indexed="9"/>
      <name val="Calibri"/>
      <family val="2"/>
      <charset val="238"/>
    </font>
    <font>
      <b/>
      <sz val="14"/>
      <color theme="0"/>
      <name val="Calibri"/>
      <family val="2"/>
      <charset val="238"/>
      <scheme val="minor"/>
    </font>
    <font>
      <sz val="10"/>
      <color theme="1"/>
      <name val="Calibri"/>
      <family val="2"/>
      <charset val="238"/>
      <scheme val="minor"/>
    </font>
    <font>
      <b/>
      <i/>
      <sz val="11"/>
      <color rgb="FFFF0000"/>
      <name val="Calibri"/>
      <family val="2"/>
      <charset val="238"/>
      <scheme val="minor"/>
    </font>
    <font>
      <b/>
      <sz val="10"/>
      <name val="Calibri"/>
      <family val="2"/>
      <charset val="238"/>
      <scheme val="minor"/>
    </font>
    <font>
      <sz val="11"/>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sz val="10"/>
      <name val="Calibri"/>
      <family val="2"/>
      <charset val="238"/>
      <scheme val="minor"/>
    </font>
    <font>
      <b/>
      <sz val="14"/>
      <color rgb="FFFFFFFF"/>
      <name val="Calibri"/>
      <family val="2"/>
      <charset val="238"/>
    </font>
    <font>
      <b/>
      <sz val="12"/>
      <color rgb="FFFFFFFF"/>
      <name val="Calibri"/>
      <family val="2"/>
      <charset val="238"/>
    </font>
    <font>
      <b/>
      <sz val="10"/>
      <color rgb="FF000000"/>
      <name val="Calibri"/>
      <family val="2"/>
      <charset val="238"/>
    </font>
    <font>
      <sz val="10"/>
      <color rgb="FF000000"/>
      <name val="Calibri"/>
      <family val="2"/>
      <charset val="238"/>
    </font>
    <font>
      <b/>
      <sz val="10"/>
      <name val="Calibri"/>
      <family val="2"/>
      <charset val="238"/>
    </font>
    <font>
      <sz val="10"/>
      <name val="Calibri"/>
      <family val="2"/>
      <charset val="238"/>
    </font>
    <font>
      <b/>
      <sz val="12"/>
      <color theme="0"/>
      <name val="Calibri"/>
      <family val="2"/>
      <charset val="238"/>
      <scheme val="minor"/>
    </font>
    <font>
      <b/>
      <sz val="14"/>
      <color theme="0"/>
      <name val="Calibri"/>
      <family val="2"/>
      <charset val="238"/>
    </font>
    <font>
      <sz val="10"/>
      <color rgb="FFFF0000"/>
      <name val="Calibri"/>
      <family val="2"/>
      <charset val="238"/>
      <scheme val="minor"/>
    </font>
    <font>
      <sz val="11"/>
      <color rgb="FFFF0000"/>
      <name val="Calibri"/>
      <family val="2"/>
      <charset val="238"/>
    </font>
    <font>
      <b/>
      <sz val="12"/>
      <color theme="0"/>
      <name val="Calibri"/>
      <family val="2"/>
      <charset val="238"/>
    </font>
    <font>
      <sz val="10"/>
      <color rgb="FF000000"/>
      <name val="Calibri"/>
      <family val="2"/>
      <charset val="238"/>
      <scheme val="minor"/>
    </font>
    <font>
      <b/>
      <sz val="10"/>
      <color rgb="FFFF0000"/>
      <name val="Calibri"/>
      <family val="2"/>
      <charset val="238"/>
      <scheme val="minor"/>
    </font>
    <font>
      <b/>
      <i/>
      <sz val="10"/>
      <color rgb="FF000000"/>
      <name val="Calibri"/>
      <family val="2"/>
      <charset val="238"/>
    </font>
    <font>
      <b/>
      <sz val="12"/>
      <color rgb="FF00B0F0"/>
      <name val="Calibri"/>
      <family val="2"/>
      <charset val="238"/>
      <scheme val="minor"/>
    </font>
    <font>
      <b/>
      <i/>
      <sz val="10"/>
      <name val="Calibri"/>
      <family val="2"/>
      <charset val="238"/>
    </font>
    <font>
      <sz val="11"/>
      <color rgb="FF000000"/>
      <name val="Calibri"/>
      <family val="2"/>
      <charset val="238"/>
    </font>
    <font>
      <b/>
      <u/>
      <sz val="10"/>
      <name val="Calibri"/>
      <family val="2"/>
      <charset val="238"/>
      <scheme val="minor"/>
    </font>
    <font>
      <b/>
      <i/>
      <sz val="10"/>
      <color rgb="FFFF0000"/>
      <name val="Calibri"/>
      <family val="2"/>
      <charset val="238"/>
      <scheme val="minor"/>
    </font>
    <font>
      <sz val="9"/>
      <color indexed="81"/>
      <name val="Tahoma"/>
      <family val="2"/>
      <charset val="238"/>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theme="1"/>
      <name val="Times New Roman"/>
      <family val="2"/>
      <charset val="238"/>
    </font>
    <font>
      <b/>
      <sz val="14"/>
      <name val="Calibri"/>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sz val="10"/>
      <color rgb="FF000000"/>
      <name val="Times New Roman"/>
      <family val="1"/>
      <charset val="238"/>
    </font>
    <font>
      <sz val="10"/>
      <color rgb="FF000000"/>
      <name val="Calibri"/>
      <family val="2"/>
      <charset val="1"/>
    </font>
    <font>
      <sz val="11"/>
      <color rgb="FF000000"/>
      <name val="Calibri"/>
      <family val="2"/>
      <charset val="238"/>
      <scheme val="minor"/>
    </font>
    <font>
      <u/>
      <sz val="11"/>
      <color theme="10"/>
      <name val="Calibri"/>
      <family val="2"/>
      <charset val="238"/>
      <scheme val="minor"/>
    </font>
    <font>
      <sz val="11"/>
      <name val="Calibri"/>
      <family val="2"/>
      <charset val="238"/>
    </font>
  </fonts>
  <fills count="1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808080"/>
        <bgColor rgb="FF000000"/>
      </patternFill>
    </fill>
    <fill>
      <patternFill patternType="solid">
        <fgColor rgb="FFBFBFBF"/>
        <bgColor rgb="FF000000"/>
      </patternFill>
    </fill>
    <fill>
      <patternFill patternType="solid">
        <fgColor theme="0" tint="-4.9989318521683403E-2"/>
        <bgColor indexed="64"/>
      </patternFill>
    </fill>
    <fill>
      <patternFill patternType="solid">
        <fgColor theme="0"/>
        <bgColor indexed="64"/>
      </patternFill>
    </fill>
    <fill>
      <patternFill patternType="solid">
        <fgColor rgb="FFD9D9D9"/>
        <bgColor rgb="FF000000"/>
      </patternFill>
    </fill>
    <fill>
      <patternFill patternType="solid">
        <fgColor rgb="FFBFBFBF"/>
        <bgColor indexed="64"/>
      </patternFill>
    </fill>
    <fill>
      <patternFill patternType="solid">
        <fgColor rgb="FFFFFFFF"/>
        <bgColor rgb="FF000000"/>
      </patternFill>
    </fill>
    <fill>
      <patternFill patternType="solid">
        <fgColor rgb="FFFFFFFF"/>
        <bgColor rgb="FFD9D9D9"/>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tint="-0.249977111117893"/>
        <bgColor rgb="FF000000"/>
      </patternFill>
    </fill>
  </fills>
  <borders count="10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rgb="FF000000"/>
      </right>
      <top style="thin">
        <color indexed="64"/>
      </top>
      <bottom style="thin">
        <color indexed="64"/>
      </bottom>
      <diagonal/>
    </border>
    <border>
      <left style="medium">
        <color indexed="64"/>
      </left>
      <right/>
      <top/>
      <bottom style="thin">
        <color rgb="FF9BC2E6"/>
      </bottom>
      <diagonal/>
    </border>
    <border>
      <left/>
      <right/>
      <top style="thin">
        <color indexed="64"/>
      </top>
      <bottom/>
      <diagonal/>
    </border>
    <border>
      <left/>
      <right style="medium">
        <color indexed="64"/>
      </right>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rgb="FF000000"/>
      </bottom>
      <diagonal/>
    </border>
    <border>
      <left style="thin">
        <color rgb="FF000000"/>
      </left>
      <right style="thin">
        <color rgb="FF000000"/>
      </right>
      <top style="thin">
        <color rgb="FF000000"/>
      </top>
      <bottom style="medium">
        <color indexed="64"/>
      </bottom>
      <diagonal/>
    </border>
    <border>
      <left/>
      <right style="medium">
        <color indexed="64"/>
      </right>
      <top/>
      <bottom style="medium">
        <color indexed="64"/>
      </bottom>
      <diagonal/>
    </border>
    <border>
      <left/>
      <right style="thin">
        <color indexed="64"/>
      </right>
      <top/>
      <bottom style="medium">
        <color rgb="FF000000"/>
      </bottom>
      <diagonal/>
    </border>
    <border>
      <left/>
      <right style="medium">
        <color indexed="64"/>
      </right>
      <top/>
      <bottom style="medium">
        <color rgb="FF000000"/>
      </bottom>
      <diagonal/>
    </border>
    <border>
      <left style="thin">
        <color indexed="64"/>
      </left>
      <right/>
      <top style="medium">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top style="medium">
        <color indexed="64"/>
      </top>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bottom style="medium">
        <color indexed="64"/>
      </bottom>
      <diagonal style="thin">
        <color indexed="64"/>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style="thin">
        <color rgb="FF000000"/>
      </top>
      <bottom style="thin">
        <color indexed="64"/>
      </bottom>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rgb="FF000000"/>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indexed="64"/>
      </bottom>
      <diagonal/>
    </border>
    <border>
      <left style="medium">
        <color indexed="64"/>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38" fillId="0" borderId="0"/>
    <xf numFmtId="0" fontId="43" fillId="0" borderId="0"/>
    <xf numFmtId="0" fontId="43" fillId="0" borderId="0"/>
    <xf numFmtId="169" fontId="1" fillId="0" borderId="0" applyFont="0" applyFill="0" applyBorder="0" applyAlignment="0" applyProtection="0"/>
    <xf numFmtId="0" fontId="46" fillId="0" borderId="0" applyNumberFormat="0" applyFill="0" applyBorder="0" applyAlignment="0" applyProtection="0"/>
  </cellStyleXfs>
  <cellXfs count="763">
    <xf numFmtId="0" fontId="0" fillId="0" borderId="0" xfId="0"/>
    <xf numFmtId="0" fontId="7" fillId="0" borderId="0" xfId="0" applyFont="1"/>
    <xf numFmtId="0" fontId="9" fillId="0" borderId="5" xfId="0" applyFont="1" applyBorder="1" applyAlignment="1">
      <alignment wrapText="1"/>
    </xf>
    <xf numFmtId="0" fontId="9" fillId="0" borderId="6" xfId="0" applyFont="1" applyBorder="1" applyAlignment="1">
      <alignment horizontal="right" wrapText="1"/>
    </xf>
    <xf numFmtId="0" fontId="9" fillId="3" borderId="9" xfId="0" applyFont="1" applyFill="1" applyBorder="1" applyAlignment="1">
      <alignment horizontal="center" wrapText="1"/>
    </xf>
    <xf numFmtId="0" fontId="11" fillId="0" borderId="0" xfId="0" applyFont="1" applyAlignment="1">
      <alignment wrapText="1"/>
    </xf>
    <xf numFmtId="0" fontId="8" fillId="0" borderId="0" xfId="0" applyFont="1" applyAlignment="1">
      <alignment horizontal="left" vertical="center"/>
    </xf>
    <xf numFmtId="0" fontId="9" fillId="0" borderId="10" xfId="0" applyFont="1" applyBorder="1" applyAlignment="1">
      <alignment wrapText="1"/>
    </xf>
    <xf numFmtId="0" fontId="9" fillId="0" borderId="11" xfId="0" applyFont="1" applyBorder="1" applyAlignment="1">
      <alignment horizontal="right" wrapText="1"/>
    </xf>
    <xf numFmtId="0" fontId="9" fillId="0" borderId="11" xfId="0" applyFont="1" applyBorder="1" applyAlignment="1">
      <alignment wrapText="1"/>
    </xf>
    <xf numFmtId="0" fontId="9" fillId="3" borderId="12" xfId="0" applyFont="1" applyFill="1" applyBorder="1" applyAlignment="1">
      <alignment wrapText="1"/>
    </xf>
    <xf numFmtId="0" fontId="2" fillId="0" borderId="0" xfId="0" applyFont="1" applyAlignment="1">
      <alignment vertical="center" wrapText="1"/>
    </xf>
    <xf numFmtId="0" fontId="12" fillId="4" borderId="13" xfId="0" applyFont="1" applyFill="1" applyBorder="1" applyAlignment="1">
      <alignment wrapText="1"/>
    </xf>
    <xf numFmtId="0" fontId="13" fillId="0" borderId="0" xfId="0" applyFont="1"/>
    <xf numFmtId="0" fontId="9" fillId="4" borderId="5" xfId="0" applyFont="1" applyFill="1" applyBorder="1" applyAlignment="1">
      <alignment wrapText="1"/>
    </xf>
    <xf numFmtId="0" fontId="9" fillId="4" borderId="6" xfId="0" applyFont="1" applyFill="1" applyBorder="1" applyAlignment="1">
      <alignment horizontal="center" wrapText="1"/>
    </xf>
    <xf numFmtId="0" fontId="7" fillId="0" borderId="0" xfId="0" applyFont="1" applyAlignment="1">
      <alignment wrapText="1"/>
    </xf>
    <xf numFmtId="0" fontId="14" fillId="0" borderId="5" xfId="0" applyFont="1" applyBorder="1" applyAlignment="1">
      <alignment wrapText="1"/>
    </xf>
    <xf numFmtId="49" fontId="14" fillId="0" borderId="6" xfId="0" applyNumberFormat="1" applyFont="1" applyBorder="1" applyAlignment="1">
      <alignment horizontal="right"/>
    </xf>
    <xf numFmtId="0" fontId="14" fillId="0" borderId="6" xfId="0" applyFont="1" applyBorder="1"/>
    <xf numFmtId="0" fontId="14" fillId="3" borderId="9" xfId="0" applyFont="1" applyFill="1" applyBorder="1"/>
    <xf numFmtId="0" fontId="14" fillId="0" borderId="7" xfId="0" applyFont="1" applyBorder="1"/>
    <xf numFmtId="0" fontId="14" fillId="3" borderId="5" xfId="0" applyFont="1" applyFill="1" applyBorder="1" applyAlignment="1">
      <alignment wrapText="1"/>
    </xf>
    <xf numFmtId="0" fontId="14" fillId="3" borderId="6" xfId="0" applyFont="1" applyFill="1" applyBorder="1" applyAlignment="1">
      <alignment horizontal="center"/>
    </xf>
    <xf numFmtId="0" fontId="14" fillId="3" borderId="6" xfId="0" applyFont="1" applyFill="1" applyBorder="1"/>
    <xf numFmtId="0" fontId="12" fillId="4" borderId="5" xfId="0" applyFont="1" applyFill="1" applyBorder="1" applyAlignment="1">
      <alignment wrapText="1"/>
    </xf>
    <xf numFmtId="0" fontId="12" fillId="4" borderId="6" xfId="0" applyFont="1" applyFill="1" applyBorder="1" applyAlignment="1">
      <alignment horizontal="right"/>
    </xf>
    <xf numFmtId="0" fontId="14" fillId="0" borderId="18" xfId="0" applyFont="1" applyBorder="1"/>
    <xf numFmtId="0" fontId="14" fillId="0" borderId="19" xfId="0" applyFont="1" applyBorder="1"/>
    <xf numFmtId="0" fontId="14" fillId="3" borderId="20" xfId="0" applyFont="1" applyFill="1" applyBorder="1"/>
    <xf numFmtId="0" fontId="14" fillId="3" borderId="21" xfId="0" applyFont="1" applyFill="1" applyBorder="1" applyAlignment="1">
      <alignment wrapText="1"/>
    </xf>
    <xf numFmtId="0" fontId="14" fillId="3" borderId="18" xfId="0" applyFont="1" applyFill="1" applyBorder="1" applyAlignment="1">
      <alignment horizontal="center"/>
    </xf>
    <xf numFmtId="0" fontId="14" fillId="3" borderId="18" xfId="0" applyFont="1" applyFill="1" applyBorder="1"/>
    <xf numFmtId="0" fontId="12" fillId="4" borderId="6" xfId="0" applyFont="1" applyFill="1" applyBorder="1" applyAlignment="1">
      <alignment wrapText="1"/>
    </xf>
    <xf numFmtId="0" fontId="14" fillId="0" borderId="5" xfId="0" applyFont="1" applyBorder="1" applyAlignment="1">
      <alignment horizontal="left" wrapText="1"/>
    </xf>
    <xf numFmtId="0" fontId="14" fillId="3" borderId="22" xfId="0" applyFont="1" applyFill="1" applyBorder="1"/>
    <xf numFmtId="0" fontId="9" fillId="3" borderId="23" xfId="0" applyFont="1" applyFill="1" applyBorder="1" applyAlignment="1">
      <alignment wrapText="1"/>
    </xf>
    <xf numFmtId="0" fontId="14" fillId="3" borderId="24" xfId="0" applyFont="1" applyFill="1" applyBorder="1" applyAlignment="1">
      <alignment horizontal="center"/>
    </xf>
    <xf numFmtId="0" fontId="14" fillId="3" borderId="24" xfId="0" applyFont="1" applyFill="1" applyBorder="1"/>
    <xf numFmtId="0" fontId="14" fillId="3" borderId="25" xfId="0" applyFont="1" applyFill="1" applyBorder="1"/>
    <xf numFmtId="0" fontId="7" fillId="0" borderId="0" xfId="0" applyFont="1" applyAlignment="1">
      <alignment horizontal="right"/>
    </xf>
    <xf numFmtId="0" fontId="7" fillId="0" borderId="0" xfId="0" applyFont="1" applyAlignment="1">
      <alignment vertical="top" wrapText="1"/>
    </xf>
    <xf numFmtId="0" fontId="11" fillId="0" borderId="5" xfId="0" applyFont="1" applyBorder="1" applyAlignment="1">
      <alignment wrapText="1"/>
    </xf>
    <xf numFmtId="0" fontId="11" fillId="0" borderId="6" xfId="0" applyFont="1" applyBorder="1" applyAlignment="1">
      <alignment horizontal="right" wrapText="1"/>
    </xf>
    <xf numFmtId="0" fontId="11" fillId="3" borderId="9"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12" xfId="0" applyFont="1" applyFill="1" applyBorder="1" applyAlignment="1">
      <alignment wrapText="1"/>
    </xf>
    <xf numFmtId="0" fontId="2" fillId="0" borderId="0" xfId="0" applyFont="1" applyAlignment="1">
      <alignment vertical="top" wrapText="1"/>
    </xf>
    <xf numFmtId="0" fontId="17" fillId="0" borderId="5" xfId="0" applyFont="1" applyBorder="1" applyAlignment="1">
      <alignment wrapText="1"/>
    </xf>
    <xf numFmtId="0" fontId="17" fillId="0" borderId="9" xfId="0" applyFont="1" applyBorder="1" applyAlignment="1">
      <alignment wrapText="1"/>
    </xf>
    <xf numFmtId="0" fontId="11" fillId="0" borderId="5" xfId="0" applyFont="1" applyBorder="1"/>
    <xf numFmtId="0" fontId="11" fillId="0" borderId="6" xfId="0" applyFont="1" applyBorder="1" applyAlignment="1">
      <alignment horizontal="center" wrapText="1"/>
    </xf>
    <xf numFmtId="0" fontId="11" fillId="0" borderId="9" xfId="0" applyFont="1" applyBorder="1" applyAlignment="1">
      <alignment horizontal="center" vertical="center" wrapText="1"/>
    </xf>
    <xf numFmtId="0" fontId="17" fillId="6" borderId="5" xfId="0" applyFont="1" applyFill="1" applyBorder="1" applyAlignment="1">
      <alignment wrapText="1"/>
    </xf>
    <xf numFmtId="0" fontId="7" fillId="0" borderId="5" xfId="0" applyFont="1" applyBorder="1"/>
    <xf numFmtId="0" fontId="17" fillId="0" borderId="6" xfId="0" applyFont="1" applyBorder="1" applyAlignment="1">
      <alignment wrapText="1"/>
    </xf>
    <xf numFmtId="0" fontId="17" fillId="0" borderId="7" xfId="0" applyFont="1" applyBorder="1" applyAlignment="1">
      <alignment wrapText="1"/>
    </xf>
    <xf numFmtId="0" fontId="17" fillId="0" borderId="28" xfId="0" applyFont="1" applyBorder="1"/>
    <xf numFmtId="0" fontId="18" fillId="0" borderId="5" xfId="0" applyFont="1" applyBorder="1" applyAlignment="1">
      <alignment wrapText="1"/>
    </xf>
    <xf numFmtId="0" fontId="7" fillId="0" borderId="10" xfId="0" applyFont="1" applyBorder="1"/>
    <xf numFmtId="0" fontId="17" fillId="0" borderId="11" xfId="0" applyFont="1" applyBorder="1"/>
    <xf numFmtId="0" fontId="17" fillId="0" borderId="29" xfId="0" applyFont="1" applyBorder="1"/>
    <xf numFmtId="0" fontId="17" fillId="0" borderId="12" xfId="0" applyFont="1" applyBorder="1"/>
    <xf numFmtId="0" fontId="18" fillId="0" borderId="5" xfId="0" applyFont="1" applyBorder="1"/>
    <xf numFmtId="0" fontId="19" fillId="0" borderId="21" xfId="0" applyFont="1" applyBorder="1"/>
    <xf numFmtId="0" fontId="17" fillId="6" borderId="1" xfId="0" applyFont="1" applyFill="1" applyBorder="1" applyAlignment="1">
      <alignment wrapText="1"/>
    </xf>
    <xf numFmtId="0" fontId="19" fillId="0" borderId="10" xfId="0" applyFont="1" applyBorder="1"/>
    <xf numFmtId="0" fontId="11" fillId="0" borderId="21" xfId="0" applyFont="1" applyBorder="1" applyAlignment="1">
      <alignment wrapText="1"/>
    </xf>
    <xf numFmtId="0" fontId="11" fillId="0" borderId="20" xfId="0" applyFont="1" applyBorder="1" applyAlignment="1">
      <alignment horizontal="right" wrapText="1"/>
    </xf>
    <xf numFmtId="0" fontId="11" fillId="0" borderId="6" xfId="0" applyFont="1" applyBorder="1" applyAlignment="1">
      <alignment wrapText="1"/>
    </xf>
    <xf numFmtId="0" fontId="11" fillId="0" borderId="9" xfId="0" applyFont="1" applyBorder="1" applyAlignment="1">
      <alignment wrapText="1"/>
    </xf>
    <xf numFmtId="0" fontId="7" fillId="0" borderId="11" xfId="0" applyFont="1" applyBorder="1"/>
    <xf numFmtId="0" fontId="11" fillId="0" borderId="12" xfId="0" applyFont="1" applyBorder="1" applyAlignment="1">
      <alignment wrapText="1"/>
    </xf>
    <xf numFmtId="0" fontId="23" fillId="0" borderId="0" xfId="0" applyFont="1"/>
    <xf numFmtId="0" fontId="24" fillId="0" borderId="0" xfId="0" applyFont="1"/>
    <xf numFmtId="0" fontId="0" fillId="0" borderId="0" xfId="0" applyAlignment="1">
      <alignment wrapText="1"/>
    </xf>
    <xf numFmtId="0" fontId="11" fillId="0" borderId="9" xfId="0" applyFont="1" applyBorder="1" applyAlignment="1">
      <alignment horizontal="right" wrapText="1"/>
    </xf>
    <xf numFmtId="0" fontId="11" fillId="3" borderId="5" xfId="0" applyFont="1" applyFill="1" applyBorder="1" applyAlignment="1">
      <alignment wrapText="1"/>
    </xf>
    <xf numFmtId="0" fontId="11" fillId="3" borderId="9" xfId="0" applyFont="1" applyFill="1" applyBorder="1" applyAlignment="1">
      <alignment horizontal="right" wrapText="1"/>
    </xf>
    <xf numFmtId="0" fontId="9" fillId="3" borderId="5" xfId="0" applyFont="1" applyFill="1" applyBorder="1" applyAlignment="1">
      <alignment wrapText="1"/>
    </xf>
    <xf numFmtId="0" fontId="7" fillId="0" borderId="9" xfId="0" applyFont="1" applyBorder="1" applyAlignment="1">
      <alignment horizontal="right"/>
    </xf>
    <xf numFmtId="0" fontId="7" fillId="0" borderId="12" xfId="0" applyFont="1" applyBorder="1" applyAlignment="1">
      <alignment horizontal="right"/>
    </xf>
    <xf numFmtId="0" fontId="7" fillId="3" borderId="9" xfId="0" applyFont="1" applyFill="1" applyBorder="1" applyAlignment="1">
      <alignment wrapText="1"/>
    </xf>
    <xf numFmtId="0" fontId="7" fillId="0" borderId="6" xfId="0" applyFont="1" applyBorder="1"/>
    <xf numFmtId="0" fontId="7" fillId="3" borderId="9" xfId="0" applyFont="1" applyFill="1" applyBorder="1"/>
    <xf numFmtId="0" fontId="11" fillId="3" borderId="10" xfId="0" applyFont="1" applyFill="1" applyBorder="1" applyAlignment="1">
      <alignment wrapText="1"/>
    </xf>
    <xf numFmtId="0" fontId="7" fillId="3" borderId="11" xfId="0" applyFont="1" applyFill="1" applyBorder="1" applyAlignment="1">
      <alignment horizontal="center"/>
    </xf>
    <xf numFmtId="0" fontId="7" fillId="3" borderId="11" xfId="0" applyFont="1" applyFill="1" applyBorder="1"/>
    <xf numFmtId="0" fontId="7" fillId="3" borderId="12" xfId="0" applyFont="1" applyFill="1" applyBorder="1"/>
    <xf numFmtId="0" fontId="12" fillId="4" borderId="1" xfId="0" applyFont="1" applyFill="1" applyBorder="1" applyAlignment="1">
      <alignment wrapText="1"/>
    </xf>
    <xf numFmtId="0" fontId="13" fillId="4" borderId="2" xfId="0" applyFont="1" applyFill="1" applyBorder="1" applyAlignment="1">
      <alignment horizontal="right"/>
    </xf>
    <xf numFmtId="0" fontId="7" fillId="0" borderId="7" xfId="0" applyFont="1" applyBorder="1"/>
    <xf numFmtId="0" fontId="7" fillId="3" borderId="6" xfId="0" applyFont="1" applyFill="1" applyBorder="1"/>
    <xf numFmtId="0" fontId="14" fillId="0" borderId="6" xfId="0" applyFont="1" applyBorder="1" applyAlignment="1">
      <alignment horizontal="center"/>
    </xf>
    <xf numFmtId="0" fontId="7" fillId="3" borderId="17" xfId="0" applyFont="1" applyFill="1" applyBorder="1" applyAlignment="1">
      <alignment wrapText="1"/>
    </xf>
    <xf numFmtId="0" fontId="14" fillId="0" borderId="21" xfId="0" applyFont="1" applyBorder="1" applyAlignment="1">
      <alignment wrapText="1"/>
    </xf>
    <xf numFmtId="0" fontId="14" fillId="0" borderId="18" xfId="0" applyFont="1" applyBorder="1" applyAlignment="1">
      <alignment horizontal="center"/>
    </xf>
    <xf numFmtId="0" fontId="7" fillId="0" borderId="18" xfId="0" applyFont="1" applyBorder="1"/>
    <xf numFmtId="0" fontId="7" fillId="3" borderId="31" xfId="0" applyFont="1" applyFill="1" applyBorder="1" applyAlignment="1">
      <alignment wrapText="1"/>
    </xf>
    <xf numFmtId="0" fontId="13" fillId="4" borderId="6" xfId="0" applyFont="1" applyFill="1" applyBorder="1" applyAlignment="1">
      <alignment horizontal="right"/>
    </xf>
    <xf numFmtId="49" fontId="14" fillId="0" borderId="18" xfId="0" applyNumberFormat="1" applyFont="1" applyBorder="1" applyAlignment="1">
      <alignment horizontal="right"/>
    </xf>
    <xf numFmtId="0" fontId="11" fillId="3" borderId="32" xfId="0" applyFont="1" applyFill="1" applyBorder="1" applyAlignment="1">
      <alignment wrapText="1"/>
    </xf>
    <xf numFmtId="0" fontId="7" fillId="3" borderId="33" xfId="0" applyFont="1" applyFill="1" applyBorder="1" applyAlignment="1">
      <alignment horizontal="center"/>
    </xf>
    <xf numFmtId="0" fontId="14" fillId="3" borderId="2" xfId="0" applyFont="1" applyFill="1" applyBorder="1"/>
    <xf numFmtId="0" fontId="7" fillId="3" borderId="34" xfId="0" applyFont="1" applyFill="1" applyBorder="1"/>
    <xf numFmtId="0" fontId="7" fillId="0" borderId="6" xfId="0" applyFont="1" applyBorder="1" applyAlignment="1">
      <alignment horizontal="center"/>
    </xf>
    <xf numFmtId="0" fontId="7" fillId="0" borderId="11" xfId="0" applyFont="1" applyBorder="1" applyAlignment="1">
      <alignment horizontal="center"/>
    </xf>
    <xf numFmtId="0" fontId="14" fillId="0" borderId="11" xfId="0" applyFont="1" applyBorder="1"/>
    <xf numFmtId="0" fontId="11" fillId="0" borderId="1" xfId="0" applyFont="1" applyBorder="1"/>
    <xf numFmtId="0" fontId="11" fillId="0" borderId="18" xfId="0" applyFont="1" applyBorder="1" applyAlignment="1">
      <alignment horizontal="center" wrapText="1"/>
    </xf>
    <xf numFmtId="0" fontId="13" fillId="4" borderId="13" xfId="0" applyFont="1" applyFill="1" applyBorder="1" applyAlignment="1">
      <alignment horizontal="left"/>
    </xf>
    <xf numFmtId="164" fontId="0" fillId="0" borderId="6" xfId="0" applyNumberFormat="1" applyBorder="1"/>
    <xf numFmtId="164" fontId="0" fillId="3" borderId="9" xfId="0" applyNumberFormat="1" applyFill="1" applyBorder="1"/>
    <xf numFmtId="0" fontId="13" fillId="4" borderId="13" xfId="0" applyFont="1" applyFill="1" applyBorder="1"/>
    <xf numFmtId="0" fontId="9" fillId="4" borderId="38" xfId="0" applyFont="1" applyFill="1" applyBorder="1" applyAlignment="1">
      <alignment horizontal="left"/>
    </xf>
    <xf numFmtId="164" fontId="0" fillId="0" borderId="11" xfId="0" applyNumberFormat="1" applyBorder="1"/>
    <xf numFmtId="164" fontId="0" fillId="3" borderId="12" xfId="0" applyNumberFormat="1" applyFill="1" applyBorder="1"/>
    <xf numFmtId="0" fontId="7" fillId="0" borderId="0" xfId="0" applyFont="1" applyAlignment="1">
      <alignment horizontal="left"/>
    </xf>
    <xf numFmtId="0" fontId="11" fillId="0" borderId="0" xfId="0" applyFont="1"/>
    <xf numFmtId="0" fontId="11" fillId="0" borderId="9" xfId="0" applyFont="1" applyBorder="1" applyAlignment="1">
      <alignment horizontal="center" wrapText="1"/>
    </xf>
    <xf numFmtId="0" fontId="11" fillId="4" borderId="5" xfId="0" applyFont="1" applyFill="1" applyBorder="1" applyAlignment="1">
      <alignment wrapText="1"/>
    </xf>
    <xf numFmtId="0" fontId="11" fillId="4" borderId="6" xfId="0" applyFont="1" applyFill="1" applyBorder="1" applyAlignment="1">
      <alignment horizontal="center" wrapText="1"/>
    </xf>
    <xf numFmtId="0" fontId="11" fillId="4" borderId="9" xfId="0" applyFont="1" applyFill="1" applyBorder="1" applyAlignment="1">
      <alignment horizontal="center" wrapText="1"/>
    </xf>
    <xf numFmtId="0" fontId="7" fillId="0" borderId="5" xfId="0" applyFont="1" applyBorder="1" applyAlignment="1">
      <alignment wrapText="1"/>
    </xf>
    <xf numFmtId="165" fontId="11" fillId="0" borderId="6" xfId="1" applyNumberFormat="1" applyFont="1" applyFill="1" applyBorder="1" applyAlignment="1">
      <alignment horizontal="right" wrapText="1"/>
    </xf>
    <xf numFmtId="165" fontId="11" fillId="0" borderId="9" xfId="1" applyNumberFormat="1" applyFont="1" applyFill="1" applyBorder="1" applyAlignment="1">
      <alignment horizontal="right" wrapText="1"/>
    </xf>
    <xf numFmtId="0" fontId="7" fillId="7" borderId="5" xfId="0" applyFont="1" applyFill="1" applyBorder="1" applyAlignment="1">
      <alignment horizontal="left" wrapText="1" indent="2"/>
    </xf>
    <xf numFmtId="0" fontId="7" fillId="0" borderId="0" xfId="0" applyFont="1" applyAlignment="1">
      <alignment horizontal="center"/>
    </xf>
    <xf numFmtId="0" fontId="14" fillId="0" borderId="0" xfId="0" applyFont="1"/>
    <xf numFmtId="0" fontId="0" fillId="0" borderId="0" xfId="0" applyAlignment="1">
      <alignment horizontal="center"/>
    </xf>
    <xf numFmtId="0" fontId="11" fillId="0" borderId="6" xfId="0" applyFont="1" applyBorder="1" applyAlignment="1">
      <alignment horizontal="right" vertical="center" wrapText="1"/>
    </xf>
    <xf numFmtId="0" fontId="11" fillId="3" borderId="9" xfId="0" applyFont="1" applyFill="1" applyBorder="1" applyAlignment="1">
      <alignment horizontal="center" vertical="center" wrapText="1"/>
    </xf>
    <xf numFmtId="0" fontId="26" fillId="8" borderId="6" xfId="0" applyFont="1" applyFill="1" applyBorder="1"/>
    <xf numFmtId="0" fontId="26" fillId="3" borderId="9" xfId="0" applyFont="1" applyFill="1" applyBorder="1"/>
    <xf numFmtId="0" fontId="26" fillId="3" borderId="2" xfId="0" applyFont="1" applyFill="1" applyBorder="1"/>
    <xf numFmtId="0" fontId="26" fillId="3" borderId="34" xfId="0" applyFont="1" applyFill="1" applyBorder="1"/>
    <xf numFmtId="0" fontId="8" fillId="0" borderId="0" xfId="0" applyFont="1"/>
    <xf numFmtId="0" fontId="27" fillId="0" borderId="0" xfId="0" applyFont="1"/>
    <xf numFmtId="0" fontId="9" fillId="0" borderId="11" xfId="0" applyFont="1" applyBorder="1" applyAlignment="1">
      <alignment horizontal="center" wrapText="1"/>
    </xf>
    <xf numFmtId="0" fontId="9" fillId="0" borderId="12" xfId="0" applyFont="1" applyBorder="1" applyAlignment="1">
      <alignment horizontal="center" wrapText="1"/>
    </xf>
    <xf numFmtId="0" fontId="12" fillId="4" borderId="46" xfId="0" applyFont="1" applyFill="1" applyBorder="1"/>
    <xf numFmtId="0" fontId="12" fillId="4" borderId="47" xfId="0" applyFont="1" applyFill="1" applyBorder="1"/>
    <xf numFmtId="0" fontId="12" fillId="4" borderId="48" xfId="0" applyFont="1" applyFill="1" applyBorder="1"/>
    <xf numFmtId="3" fontId="14" fillId="0" borderId="6" xfId="0" applyNumberFormat="1" applyFont="1" applyBorder="1" applyAlignment="1">
      <alignment horizontal="right"/>
    </xf>
    <xf numFmtId="3" fontId="14" fillId="0" borderId="6" xfId="0" applyNumberFormat="1" applyFont="1" applyBorder="1"/>
    <xf numFmtId="3" fontId="14" fillId="0" borderId="9" xfId="0" applyNumberFormat="1" applyFont="1" applyBorder="1"/>
    <xf numFmtId="3" fontId="14" fillId="3" borderId="6" xfId="0" applyNumberFormat="1" applyFont="1" applyFill="1" applyBorder="1" applyAlignment="1">
      <alignment horizontal="right"/>
    </xf>
    <xf numFmtId="3" fontId="14" fillId="3" borderId="6" xfId="0" applyNumberFormat="1" applyFont="1" applyFill="1" applyBorder="1"/>
    <xf numFmtId="3" fontId="14" fillId="3" borderId="9" xfId="0" applyNumberFormat="1" applyFont="1" applyFill="1" applyBorder="1"/>
    <xf numFmtId="3" fontId="14" fillId="0" borderId="18" xfId="0" applyNumberFormat="1" applyFont="1" applyBorder="1" applyAlignment="1">
      <alignment horizontal="right"/>
    </xf>
    <xf numFmtId="3" fontId="14" fillId="0" borderId="18" xfId="0" applyNumberFormat="1" applyFont="1" applyBorder="1"/>
    <xf numFmtId="3" fontId="14" fillId="0" borderId="20" xfId="0" applyNumberFormat="1" applyFont="1" applyBorder="1"/>
    <xf numFmtId="0" fontId="13" fillId="4" borderId="30" xfId="0" applyFont="1" applyFill="1" applyBorder="1" applyAlignment="1">
      <alignment horizontal="right"/>
    </xf>
    <xf numFmtId="0" fontId="12" fillId="4" borderId="6" xfId="0" applyFont="1" applyFill="1" applyBorder="1"/>
    <xf numFmtId="0" fontId="12" fillId="4" borderId="9" xfId="0" applyFont="1" applyFill="1" applyBorder="1"/>
    <xf numFmtId="3" fontId="14" fillId="8" borderId="6" xfId="0" applyNumberFormat="1" applyFont="1" applyFill="1" applyBorder="1"/>
    <xf numFmtId="3" fontId="14" fillId="8" borderId="9" xfId="0" applyNumberFormat="1" applyFont="1" applyFill="1" applyBorder="1"/>
    <xf numFmtId="3" fontId="26" fillId="8" borderId="9" xfId="0" applyNumberFormat="1" applyFont="1" applyFill="1" applyBorder="1"/>
    <xf numFmtId="3" fontId="14" fillId="8" borderId="18" xfId="0" applyNumberFormat="1" applyFont="1" applyFill="1" applyBorder="1" applyAlignment="1">
      <alignment horizontal="right"/>
    </xf>
    <xf numFmtId="0" fontId="9" fillId="3" borderId="10" xfId="0" applyFont="1" applyFill="1" applyBorder="1" applyAlignment="1">
      <alignment wrapText="1"/>
    </xf>
    <xf numFmtId="0" fontId="14" fillId="3" borderId="11" xfId="0" applyFont="1" applyFill="1" applyBorder="1" applyAlignment="1">
      <alignment horizontal="center"/>
    </xf>
    <xf numFmtId="3" fontId="14" fillId="3" borderId="11" xfId="0" applyNumberFormat="1" applyFont="1" applyFill="1" applyBorder="1" applyAlignment="1">
      <alignment horizontal="right"/>
    </xf>
    <xf numFmtId="3" fontId="14" fillId="3" borderId="11" xfId="0" applyNumberFormat="1" applyFont="1" applyFill="1" applyBorder="1"/>
    <xf numFmtId="3" fontId="23" fillId="0" borderId="0" xfId="0" applyNumberFormat="1" applyFont="1" applyAlignment="1">
      <alignment horizontal="right"/>
    </xf>
    <xf numFmtId="3" fontId="7" fillId="0" borderId="0" xfId="0" applyNumberFormat="1" applyFont="1"/>
    <xf numFmtId="3" fontId="23" fillId="0" borderId="0" xfId="0" applyNumberFormat="1" applyFont="1"/>
    <xf numFmtId="0" fontId="19" fillId="0" borderId="45" xfId="0" applyFont="1" applyBorder="1" applyAlignment="1">
      <alignment horizontal="center" vertical="center" wrapText="1"/>
    </xf>
    <xf numFmtId="0" fontId="28" fillId="9" borderId="13" xfId="0" applyFont="1" applyFill="1" applyBorder="1" applyAlignment="1">
      <alignment wrapText="1"/>
    </xf>
    <xf numFmtId="166" fontId="18" fillId="9" borderId="2" xfId="0" applyNumberFormat="1" applyFont="1" applyFill="1" applyBorder="1" applyAlignment="1">
      <alignment wrapText="1"/>
    </xf>
    <xf numFmtId="166" fontId="18" fillId="9" borderId="57" xfId="0" applyNumberFormat="1" applyFont="1" applyFill="1" applyBorder="1" applyAlignment="1">
      <alignment wrapText="1"/>
    </xf>
    <xf numFmtId="166" fontId="18" fillId="9" borderId="47" xfId="0" applyNumberFormat="1" applyFont="1" applyFill="1" applyBorder="1" applyAlignment="1">
      <alignment wrapText="1"/>
    </xf>
    <xf numFmtId="166" fontId="18" fillId="6" borderId="28" xfId="0" applyNumberFormat="1" applyFont="1" applyFill="1" applyBorder="1" applyAlignment="1">
      <alignment wrapText="1"/>
    </xf>
    <xf numFmtId="0" fontId="20" fillId="0" borderId="38" xfId="0" applyFont="1" applyBorder="1" applyAlignment="1">
      <alignment wrapText="1"/>
    </xf>
    <xf numFmtId="166" fontId="20" fillId="0" borderId="58" xfId="0" applyNumberFormat="1" applyFont="1" applyBorder="1" applyAlignment="1">
      <alignment wrapText="1"/>
    </xf>
    <xf numFmtId="166" fontId="20" fillId="0" borderId="45" xfId="0" applyNumberFormat="1" applyFont="1" applyBorder="1" applyAlignment="1">
      <alignment wrapText="1"/>
    </xf>
    <xf numFmtId="166" fontId="20" fillId="0" borderId="59" xfId="0" applyNumberFormat="1" applyFont="1" applyBorder="1" applyAlignment="1">
      <alignment wrapText="1"/>
    </xf>
    <xf numFmtId="166" fontId="20" fillId="0" borderId="60" xfId="0" applyNumberFormat="1" applyFont="1" applyBorder="1" applyAlignment="1">
      <alignment wrapText="1"/>
    </xf>
    <xf numFmtId="0" fontId="28" fillId="9" borderId="57" xfId="0" applyFont="1" applyFill="1" applyBorder="1" applyAlignment="1">
      <alignment wrapText="1"/>
    </xf>
    <xf numFmtId="166" fontId="20" fillId="9" borderId="57" xfId="0" applyNumberFormat="1" applyFont="1" applyFill="1" applyBorder="1" applyAlignment="1">
      <alignment wrapText="1"/>
    </xf>
    <xf numFmtId="166" fontId="20" fillId="9" borderId="47" xfId="0" applyNumberFormat="1" applyFont="1" applyFill="1" applyBorder="1" applyAlignment="1">
      <alignment wrapText="1"/>
    </xf>
    <xf numFmtId="0" fontId="28" fillId="9" borderId="0" xfId="0" applyFont="1" applyFill="1" applyAlignment="1">
      <alignment wrapText="1"/>
    </xf>
    <xf numFmtId="0" fontId="20" fillId="0" borderId="10" xfId="0" applyFont="1" applyBorder="1" applyAlignment="1">
      <alignment wrapText="1"/>
    </xf>
    <xf numFmtId="0" fontId="0" fillId="0" borderId="0" xfId="0" applyAlignment="1">
      <alignment vertical="center" wrapText="1"/>
    </xf>
    <xf numFmtId="0" fontId="29" fillId="0" borderId="0" xfId="0" applyFont="1" applyAlignment="1">
      <alignment wrapText="1"/>
    </xf>
    <xf numFmtId="0" fontId="14" fillId="0" borderId="0" xfId="0" applyFont="1" applyAlignment="1">
      <alignment vertical="top" wrapText="1"/>
    </xf>
    <xf numFmtId="0" fontId="28" fillId="9" borderId="0" xfId="0" applyFont="1" applyFill="1" applyAlignment="1">
      <alignment horizontal="left" wrapText="1"/>
    </xf>
    <xf numFmtId="0" fontId="30" fillId="9" borderId="13" xfId="0" applyFont="1" applyFill="1" applyBorder="1" applyAlignment="1">
      <alignment wrapText="1"/>
    </xf>
    <xf numFmtId="0" fontId="19" fillId="6" borderId="50" xfId="0" applyFont="1" applyFill="1" applyBorder="1" applyAlignment="1">
      <alignment wrapText="1"/>
    </xf>
    <xf numFmtId="166" fontId="17" fillId="10" borderId="2" xfId="0" applyNumberFormat="1" applyFont="1" applyFill="1" applyBorder="1" applyAlignment="1">
      <alignment wrapText="1"/>
    </xf>
    <xf numFmtId="166" fontId="19" fillId="6" borderId="57" xfId="0" applyNumberFormat="1" applyFont="1" applyFill="1" applyBorder="1" applyAlignment="1">
      <alignment wrapText="1"/>
    </xf>
    <xf numFmtId="166" fontId="17" fillId="6" borderId="28" xfId="0" applyNumberFormat="1" applyFont="1" applyFill="1" applyBorder="1" applyAlignment="1">
      <alignment wrapText="1"/>
    </xf>
    <xf numFmtId="0" fontId="19" fillId="11" borderId="10" xfId="0" applyFont="1" applyFill="1" applyBorder="1" applyAlignment="1">
      <alignment wrapText="1"/>
    </xf>
    <xf numFmtId="166" fontId="19" fillId="0" borderId="58" xfId="0" applyNumberFormat="1" applyFont="1" applyBorder="1" applyAlignment="1">
      <alignment wrapText="1"/>
    </xf>
    <xf numFmtId="166" fontId="19" fillId="11" borderId="45" xfId="0" applyNumberFormat="1" applyFont="1" applyFill="1" applyBorder="1" applyAlignment="1">
      <alignment wrapText="1"/>
    </xf>
    <xf numFmtId="166" fontId="19" fillId="0" borderId="60" xfId="0" applyNumberFormat="1" applyFont="1" applyBorder="1" applyAlignment="1">
      <alignment wrapText="1"/>
    </xf>
    <xf numFmtId="0" fontId="11" fillId="0" borderId="11" xfId="0" applyFont="1" applyBorder="1" applyAlignment="1">
      <alignment horizontal="center" wrapText="1"/>
    </xf>
    <xf numFmtId="0" fontId="11" fillId="8" borderId="13" xfId="0" applyFont="1" applyFill="1" applyBorder="1" applyAlignment="1">
      <alignment wrapText="1"/>
    </xf>
    <xf numFmtId="0" fontId="7" fillId="8" borderId="30" xfId="0" applyFont="1" applyFill="1" applyBorder="1"/>
    <xf numFmtId="0" fontId="11" fillId="3" borderId="30" xfId="0" applyFont="1" applyFill="1" applyBorder="1"/>
    <xf numFmtId="0" fontId="11" fillId="3" borderId="28" xfId="0" applyFont="1" applyFill="1" applyBorder="1"/>
    <xf numFmtId="0" fontId="11" fillId="8" borderId="5" xfId="0" applyFont="1" applyFill="1" applyBorder="1" applyAlignment="1">
      <alignment wrapText="1"/>
    </xf>
    <xf numFmtId="0" fontId="7" fillId="8" borderId="6" xfId="0" applyFont="1" applyFill="1" applyBorder="1"/>
    <xf numFmtId="0" fontId="11" fillId="3" borderId="6" xfId="0" applyFont="1" applyFill="1" applyBorder="1"/>
    <xf numFmtId="0" fontId="11" fillId="3" borderId="9" xfId="0" applyFont="1" applyFill="1" applyBorder="1"/>
    <xf numFmtId="0" fontId="11" fillId="3" borderId="11" xfId="0" applyFont="1" applyFill="1" applyBorder="1"/>
    <xf numFmtId="0" fontId="11" fillId="3" borderId="12" xfId="0" applyFont="1" applyFill="1" applyBorder="1"/>
    <xf numFmtId="0" fontId="9" fillId="0" borderId="0" xfId="0" applyFont="1" applyAlignment="1">
      <alignment horizontal="left" vertical="top" wrapText="1"/>
    </xf>
    <xf numFmtId="0" fontId="7" fillId="0" borderId="0" xfId="0" applyFont="1" applyAlignment="1">
      <alignment vertical="center"/>
    </xf>
    <xf numFmtId="0" fontId="8" fillId="0" borderId="0" xfId="0" applyFont="1" applyAlignment="1">
      <alignment vertical="center"/>
    </xf>
    <xf numFmtId="0" fontId="17" fillId="0" borderId="13" xfId="0" applyFont="1" applyBorder="1" applyAlignment="1">
      <alignment horizontal="left" wrapText="1"/>
    </xf>
    <xf numFmtId="0" fontId="17" fillId="6" borderId="57" xfId="0" applyFont="1" applyFill="1" applyBorder="1" applyAlignment="1">
      <alignment horizontal="center" wrapText="1"/>
    </xf>
    <xf numFmtId="0" fontId="17" fillId="6" borderId="48" xfId="0" applyFont="1" applyFill="1" applyBorder="1" applyAlignment="1">
      <alignment horizontal="center" wrapText="1"/>
    </xf>
    <xf numFmtId="0" fontId="27" fillId="0" borderId="0" xfId="0" applyFont="1" applyAlignment="1">
      <alignment vertical="center" wrapText="1"/>
    </xf>
    <xf numFmtId="0" fontId="11" fillId="0" borderId="0" xfId="0" applyFont="1" applyAlignment="1">
      <alignment vertical="center" wrapText="1"/>
    </xf>
    <xf numFmtId="0" fontId="28" fillId="9" borderId="64" xfId="0" applyFont="1" applyFill="1" applyBorder="1" applyAlignment="1">
      <alignment vertical="center" wrapText="1"/>
    </xf>
    <xf numFmtId="0" fontId="17" fillId="9" borderId="66" xfId="0" applyFont="1" applyFill="1" applyBorder="1" applyAlignment="1">
      <alignment vertical="center" wrapText="1"/>
    </xf>
    <xf numFmtId="0" fontId="28" fillId="11" borderId="67" xfId="0" applyFont="1" applyFill="1" applyBorder="1" applyAlignment="1">
      <alignment vertical="center" wrapText="1"/>
    </xf>
    <xf numFmtId="0" fontId="17" fillId="0" borderId="70" xfId="0" applyFont="1" applyBorder="1" applyAlignment="1">
      <alignment vertical="center" wrapText="1"/>
    </xf>
    <xf numFmtId="0" fontId="17" fillId="0" borderId="68" xfId="0" applyFont="1" applyBorder="1" applyAlignment="1">
      <alignment horizontal="center" vertical="center" wrapText="1"/>
    </xf>
    <xf numFmtId="0" fontId="31" fillId="0" borderId="68" xfId="0" applyFont="1" applyBorder="1" applyAlignment="1">
      <alignment vertical="center" wrapText="1"/>
    </xf>
    <xf numFmtId="0" fontId="31" fillId="12" borderId="68" xfId="0" applyFont="1" applyFill="1" applyBorder="1" applyAlignment="1">
      <alignment vertical="center" wrapText="1"/>
    </xf>
    <xf numFmtId="0" fontId="17" fillId="6" borderId="68" xfId="0" applyFont="1" applyFill="1" applyBorder="1" applyAlignment="1">
      <alignment vertical="center" wrapText="1"/>
    </xf>
    <xf numFmtId="0" fontId="17" fillId="6" borderId="69" xfId="0" applyFont="1" applyFill="1" applyBorder="1" applyAlignment="1">
      <alignment vertical="center" wrapText="1"/>
    </xf>
    <xf numFmtId="0" fontId="13" fillId="0" borderId="0" xfId="0" applyFont="1" applyAlignment="1">
      <alignment vertical="center"/>
    </xf>
    <xf numFmtId="0" fontId="17" fillId="6" borderId="70" xfId="0" applyFont="1" applyFill="1" applyBorder="1" applyAlignment="1">
      <alignment vertical="center" wrapText="1"/>
    </xf>
    <xf numFmtId="0" fontId="17" fillId="9" borderId="69" xfId="0" applyFont="1" applyFill="1" applyBorder="1" applyAlignment="1">
      <alignment vertical="center" wrapText="1"/>
    </xf>
    <xf numFmtId="0" fontId="28" fillId="0" borderId="67" xfId="0" applyFont="1" applyBorder="1" applyAlignment="1">
      <alignment vertical="center" wrapText="1"/>
    </xf>
    <xf numFmtId="0" fontId="30" fillId="9" borderId="70" xfId="0" applyFont="1" applyFill="1" applyBorder="1" applyAlignment="1">
      <alignment vertical="center" wrapText="1"/>
    </xf>
    <xf numFmtId="0" fontId="28" fillId="0" borderId="70" xfId="0" applyFont="1" applyBorder="1" applyAlignment="1">
      <alignment vertical="center" wrapText="1"/>
    </xf>
    <xf numFmtId="0" fontId="17" fillId="6" borderId="71" xfId="0" applyFont="1" applyFill="1" applyBorder="1" applyAlignment="1">
      <alignment vertical="center" wrapText="1"/>
    </xf>
    <xf numFmtId="0" fontId="30" fillId="9" borderId="5" xfId="0" applyFont="1" applyFill="1" applyBorder="1" applyAlignment="1">
      <alignment vertical="center" wrapText="1"/>
    </xf>
    <xf numFmtId="0" fontId="17" fillId="6" borderId="57" xfId="0" applyFont="1" applyFill="1" applyBorder="1" applyAlignment="1">
      <alignment vertical="center" wrapText="1"/>
    </xf>
    <xf numFmtId="0" fontId="17" fillId="6" borderId="48" xfId="0" applyFont="1" applyFill="1" applyBorder="1" applyAlignment="1">
      <alignment vertical="center" wrapText="1"/>
    </xf>
    <xf numFmtId="0" fontId="17" fillId="0" borderId="44" xfId="0" applyFont="1" applyBorder="1" applyAlignment="1">
      <alignment vertical="center" wrapText="1"/>
    </xf>
    <xf numFmtId="0" fontId="18" fillId="0" borderId="74" xfId="0" applyFont="1" applyBorder="1" applyAlignment="1">
      <alignment vertical="center" wrapText="1"/>
    </xf>
    <xf numFmtId="0" fontId="17" fillId="6" borderId="45" xfId="0" applyFont="1" applyFill="1" applyBorder="1" applyAlignment="1">
      <alignment vertical="center" wrapText="1"/>
    </xf>
    <xf numFmtId="0" fontId="17" fillId="6" borderId="75" xfId="0" applyFont="1" applyFill="1" applyBorder="1" applyAlignment="1">
      <alignment vertical="center" wrapText="1"/>
    </xf>
    <xf numFmtId="0" fontId="17" fillId="6" borderId="38" xfId="0" applyFont="1" applyFill="1" applyBorder="1" applyAlignment="1">
      <alignment vertical="center" wrapText="1"/>
    </xf>
    <xf numFmtId="0" fontId="17" fillId="6" borderId="76" xfId="0" applyFont="1" applyFill="1" applyBorder="1" applyAlignment="1">
      <alignment vertical="center" wrapText="1"/>
    </xf>
    <xf numFmtId="0" fontId="17" fillId="6" borderId="77" xfId="0" applyFont="1" applyFill="1" applyBorder="1" applyAlignment="1">
      <alignment vertical="center" wrapText="1"/>
    </xf>
    <xf numFmtId="0" fontId="18" fillId="0" borderId="0" xfId="0" applyFont="1" applyAlignment="1">
      <alignment vertical="center" wrapText="1"/>
    </xf>
    <xf numFmtId="0" fontId="7" fillId="0" borderId="0" xfId="0" applyFont="1" applyAlignment="1">
      <alignment vertical="center" wrapText="1"/>
    </xf>
    <xf numFmtId="0" fontId="14" fillId="4" borderId="2" xfId="0" applyFont="1" applyFill="1" applyBorder="1"/>
    <xf numFmtId="0" fontId="9" fillId="4" borderId="79" xfId="0" applyFont="1" applyFill="1" applyBorder="1" applyAlignment="1">
      <alignment wrapText="1"/>
    </xf>
    <xf numFmtId="0" fontId="14" fillId="4" borderId="79" xfId="0" applyFont="1" applyFill="1" applyBorder="1" applyAlignment="1">
      <alignment horizontal="right"/>
    </xf>
    <xf numFmtId="0" fontId="14" fillId="4" borderId="4" xfId="0" applyFont="1" applyFill="1" applyBorder="1"/>
    <xf numFmtId="0" fontId="9" fillId="8" borderId="10" xfId="0" applyFont="1" applyFill="1" applyBorder="1" applyAlignment="1">
      <alignment wrapText="1"/>
    </xf>
    <xf numFmtId="0" fontId="14" fillId="0" borderId="58" xfId="0" applyFont="1" applyBorder="1"/>
    <xf numFmtId="0" fontId="9" fillId="8" borderId="80" xfId="0" applyFont="1" applyFill="1" applyBorder="1" applyAlignment="1">
      <alignment wrapText="1"/>
    </xf>
    <xf numFmtId="0" fontId="14" fillId="0" borderId="80" xfId="0" applyFont="1" applyBorder="1"/>
    <xf numFmtId="0" fontId="14" fillId="0" borderId="60" xfId="0" applyFont="1" applyBorder="1"/>
    <xf numFmtId="0" fontId="13" fillId="4" borderId="1" xfId="0" applyFont="1" applyFill="1" applyBorder="1" applyAlignment="1">
      <alignment horizontal="left"/>
    </xf>
    <xf numFmtId="0" fontId="14" fillId="4" borderId="2" xfId="0" applyFont="1" applyFill="1" applyBorder="1" applyProtection="1">
      <protection locked="0"/>
    </xf>
    <xf numFmtId="0" fontId="14" fillId="0" borderId="58" xfId="0" applyFont="1" applyBorder="1" applyProtection="1">
      <protection locked="0"/>
    </xf>
    <xf numFmtId="0" fontId="14" fillId="0" borderId="12" xfId="0" applyFont="1" applyBorder="1"/>
    <xf numFmtId="0" fontId="14" fillId="4" borderId="30" xfId="0" applyFont="1" applyFill="1" applyBorder="1" applyProtection="1">
      <protection locked="0"/>
    </xf>
    <xf numFmtId="0" fontId="9" fillId="4" borderId="81" xfId="0" applyFont="1" applyFill="1" applyBorder="1" applyAlignment="1">
      <alignment wrapText="1"/>
    </xf>
    <xf numFmtId="0" fontId="14" fillId="4" borderId="81" xfId="0" applyFont="1" applyFill="1" applyBorder="1" applyAlignment="1">
      <alignment horizontal="right"/>
    </xf>
    <xf numFmtId="0" fontId="14" fillId="4" borderId="30" xfId="0" applyFont="1" applyFill="1" applyBorder="1"/>
    <xf numFmtId="0" fontId="14" fillId="4" borderId="28" xfId="0" applyFont="1" applyFill="1" applyBorder="1"/>
    <xf numFmtId="0" fontId="9" fillId="8" borderId="21" xfId="0" applyFont="1" applyFill="1" applyBorder="1" applyAlignment="1">
      <alignment wrapText="1"/>
    </xf>
    <xf numFmtId="0" fontId="14" fillId="0" borderId="53" xfId="0" applyFont="1" applyBorder="1" applyProtection="1">
      <protection locked="0"/>
    </xf>
    <xf numFmtId="0" fontId="9" fillId="8" borderId="82" xfId="0" applyFont="1" applyFill="1" applyBorder="1" applyAlignment="1">
      <alignment wrapText="1"/>
    </xf>
    <xf numFmtId="0" fontId="14" fillId="0" borderId="82" xfId="0" applyFont="1" applyBorder="1"/>
    <xf numFmtId="0" fontId="14" fillId="0" borderId="20" xfId="0" applyFont="1" applyBorder="1"/>
    <xf numFmtId="0" fontId="10" fillId="0" borderId="0" xfId="0" applyFont="1" applyAlignment="1">
      <alignment vertical="center" wrapText="1"/>
    </xf>
    <xf numFmtId="0" fontId="14" fillId="0" borderId="53" xfId="0" applyFont="1" applyBorder="1"/>
    <xf numFmtId="0" fontId="14" fillId="0" borderId="22" xfId="0" applyFont="1" applyBorder="1"/>
    <xf numFmtId="0" fontId="13" fillId="4" borderId="50" xfId="0" applyFont="1" applyFill="1" applyBorder="1" applyAlignment="1">
      <alignment horizontal="left"/>
    </xf>
    <xf numFmtId="0" fontId="0" fillId="4" borderId="33" xfId="0" applyFill="1" applyBorder="1" applyAlignment="1">
      <alignment horizontal="right"/>
    </xf>
    <xf numFmtId="0" fontId="14" fillId="4" borderId="33" xfId="0" applyFont="1" applyFill="1" applyBorder="1" applyAlignment="1">
      <alignment horizontal="right"/>
    </xf>
    <xf numFmtId="0" fontId="14" fillId="4" borderId="83" xfId="0" applyFont="1" applyFill="1" applyBorder="1" applyAlignment="1">
      <alignment horizontal="right"/>
    </xf>
    <xf numFmtId="0" fontId="14" fillId="4" borderId="2" xfId="0" applyFont="1" applyFill="1" applyBorder="1" applyAlignment="1">
      <alignment horizontal="right"/>
    </xf>
    <xf numFmtId="0" fontId="14" fillId="0" borderId="11" xfId="0" applyFont="1" applyBorder="1" applyAlignment="1">
      <alignment horizontal="right"/>
    </xf>
    <xf numFmtId="0" fontId="14" fillId="0" borderId="84" xfId="0" applyFont="1" applyBorder="1" applyAlignment="1">
      <alignment horizontal="right"/>
    </xf>
    <xf numFmtId="0" fontId="14" fillId="0" borderId="2" xfId="0" applyFont="1" applyBorder="1" applyAlignment="1">
      <alignment horizontal="right"/>
    </xf>
    <xf numFmtId="0" fontId="14" fillId="4" borderId="85" xfId="0" applyFont="1" applyFill="1" applyBorder="1" applyAlignment="1">
      <alignment horizontal="right"/>
    </xf>
    <xf numFmtId="0" fontId="14" fillId="0" borderId="58" xfId="0" applyFont="1" applyBorder="1" applyAlignment="1">
      <alignment horizontal="right"/>
    </xf>
    <xf numFmtId="0" fontId="14" fillId="0" borderId="86" xfId="0" applyFont="1" applyBorder="1" applyAlignment="1">
      <alignment horizontal="right"/>
    </xf>
    <xf numFmtId="0" fontId="9" fillId="3" borderId="50" xfId="0" applyFont="1" applyFill="1" applyBorder="1" applyAlignment="1">
      <alignment horizontal="left" wrapText="1"/>
    </xf>
    <xf numFmtId="0" fontId="14" fillId="3" borderId="53" xfId="0" applyFont="1" applyFill="1" applyBorder="1"/>
    <xf numFmtId="0" fontId="9" fillId="3" borderId="81" xfId="0" applyFont="1" applyFill="1" applyBorder="1" applyAlignment="1">
      <alignment wrapText="1"/>
    </xf>
    <xf numFmtId="0" fontId="14" fillId="8" borderId="11" xfId="0" applyFont="1" applyFill="1" applyBorder="1"/>
    <xf numFmtId="0" fontId="14" fillId="8" borderId="12" xfId="0" applyFont="1" applyFill="1" applyBorder="1"/>
    <xf numFmtId="0" fontId="9" fillId="3" borderId="1" xfId="0" applyFont="1" applyFill="1" applyBorder="1" applyAlignment="1">
      <alignment wrapText="1"/>
    </xf>
    <xf numFmtId="0" fontId="14" fillId="3" borderId="4" xfId="0" applyFont="1" applyFill="1" applyBorder="1"/>
    <xf numFmtId="0" fontId="11" fillId="0" borderId="7" xfId="0" applyFont="1" applyBorder="1" applyAlignment="1">
      <alignment horizontal="center" wrapText="1"/>
    </xf>
    <xf numFmtId="0" fontId="13" fillId="4" borderId="5" xfId="0" applyFont="1" applyFill="1" applyBorder="1" applyAlignment="1">
      <alignment horizontal="left"/>
    </xf>
    <xf numFmtId="0" fontId="13" fillId="4" borderId="2" xfId="0" applyFont="1" applyFill="1" applyBorder="1" applyAlignment="1">
      <alignment horizontal="center"/>
    </xf>
    <xf numFmtId="0" fontId="13" fillId="4" borderId="2" xfId="0" applyFont="1" applyFill="1" applyBorder="1"/>
    <xf numFmtId="0" fontId="13" fillId="4" borderId="4" xfId="0" applyFont="1" applyFill="1" applyBorder="1"/>
    <xf numFmtId="0" fontId="13" fillId="8" borderId="5" xfId="0" applyFont="1" applyFill="1" applyBorder="1" applyAlignment="1">
      <alignment wrapText="1"/>
    </xf>
    <xf numFmtId="0" fontId="13" fillId="8" borderId="6" xfId="0" applyFont="1" applyFill="1" applyBorder="1" applyAlignment="1">
      <alignment horizontal="center"/>
    </xf>
    <xf numFmtId="0" fontId="13" fillId="0" borderId="6" xfId="0" applyFont="1" applyBorder="1"/>
    <xf numFmtId="0" fontId="13" fillId="0" borderId="9" xfId="0" applyFont="1" applyBorder="1"/>
    <xf numFmtId="0" fontId="13" fillId="8" borderId="7" xfId="0" applyFont="1" applyFill="1" applyBorder="1" applyAlignment="1">
      <alignment horizontal="center"/>
    </xf>
    <xf numFmtId="0" fontId="13" fillId="8" borderId="21" xfId="0" applyFont="1" applyFill="1" applyBorder="1" applyAlignment="1">
      <alignment wrapText="1"/>
    </xf>
    <xf numFmtId="0" fontId="13" fillId="8" borderId="18" xfId="0" applyFont="1" applyFill="1" applyBorder="1" applyAlignment="1">
      <alignment horizontal="center"/>
    </xf>
    <xf numFmtId="0" fontId="13" fillId="0" borderId="18" xfId="0" applyFont="1" applyBorder="1"/>
    <xf numFmtId="0" fontId="13" fillId="0" borderId="20" xfId="0" applyFont="1" applyBorder="1"/>
    <xf numFmtId="0" fontId="13" fillId="8" borderId="10" xfId="0" applyFont="1" applyFill="1" applyBorder="1" applyAlignment="1">
      <alignment wrapText="1"/>
    </xf>
    <xf numFmtId="0" fontId="13" fillId="8" borderId="11" xfId="0" applyFont="1" applyFill="1" applyBorder="1" applyAlignment="1">
      <alignment horizontal="center"/>
    </xf>
    <xf numFmtId="0" fontId="13" fillId="0" borderId="11" xfId="0" applyFont="1" applyBorder="1"/>
    <xf numFmtId="0" fontId="13" fillId="0" borderId="12" xfId="0" applyFont="1" applyBorder="1"/>
    <xf numFmtId="0" fontId="13" fillId="4" borderId="30" xfId="0" applyFont="1" applyFill="1" applyBorder="1" applyAlignment="1">
      <alignment horizontal="center"/>
    </xf>
    <xf numFmtId="0" fontId="13" fillId="4" borderId="30" xfId="0" applyFont="1" applyFill="1" applyBorder="1"/>
    <xf numFmtId="0" fontId="13" fillId="4" borderId="28" xfId="0" applyFont="1" applyFill="1" applyBorder="1"/>
    <xf numFmtId="0" fontId="9" fillId="0" borderId="0" xfId="0" applyFont="1" applyAlignment="1">
      <alignment vertical="top" wrapText="1"/>
    </xf>
    <xf numFmtId="0" fontId="13" fillId="4" borderId="4" xfId="0" applyFont="1" applyFill="1" applyBorder="1" applyAlignment="1">
      <alignment wrapText="1"/>
    </xf>
    <xf numFmtId="0" fontId="11" fillId="4" borderId="1" xfId="0" applyFont="1" applyFill="1" applyBorder="1" applyAlignment="1">
      <alignment wrapText="1"/>
    </xf>
    <xf numFmtId="0" fontId="11" fillId="4" borderId="2" xfId="0" applyFont="1" applyFill="1" applyBorder="1" applyAlignment="1">
      <alignment horizontal="right"/>
    </xf>
    <xf numFmtId="0" fontId="11" fillId="4" borderId="4" xfId="0" applyFont="1" applyFill="1" applyBorder="1" applyAlignment="1">
      <alignment horizontal="right"/>
    </xf>
    <xf numFmtId="0" fontId="11" fillId="0" borderId="6" xfId="0" applyFont="1" applyBorder="1" applyAlignment="1">
      <alignment horizontal="right"/>
    </xf>
    <xf numFmtId="0" fontId="11" fillId="0" borderId="9" xfId="0" applyFont="1" applyBorder="1" applyAlignment="1">
      <alignment horizontal="right"/>
    </xf>
    <xf numFmtId="0" fontId="11" fillId="0" borderId="11" xfId="0" applyFont="1" applyBorder="1" applyAlignment="1">
      <alignment horizontal="right"/>
    </xf>
    <xf numFmtId="0" fontId="11" fillId="0" borderId="12" xfId="0" applyFont="1" applyBorder="1" applyAlignment="1">
      <alignment horizontal="right"/>
    </xf>
    <xf numFmtId="0" fontId="9" fillId="0" borderId="18" xfId="0" applyFont="1" applyBorder="1" applyAlignment="1">
      <alignment horizontal="center" vertical="center" wrapText="1"/>
    </xf>
    <xf numFmtId="0" fontId="13" fillId="4" borderId="1" xfId="0" applyFont="1" applyFill="1" applyBorder="1" applyAlignment="1">
      <alignment wrapText="1"/>
    </xf>
    <xf numFmtId="0" fontId="7" fillId="4" borderId="4" xfId="0" applyFont="1" applyFill="1" applyBorder="1"/>
    <xf numFmtId="0" fontId="14" fillId="0" borderId="6" xfId="0" applyFont="1" applyBorder="1" applyAlignment="1">
      <alignment horizontal="right"/>
    </xf>
    <xf numFmtId="0" fontId="14" fillId="0" borderId="9" xfId="0" applyFont="1" applyBorder="1" applyAlignment="1">
      <alignment horizontal="right"/>
    </xf>
    <xf numFmtId="0" fontId="13" fillId="4" borderId="5" xfId="0" applyFont="1" applyFill="1" applyBorder="1" applyAlignment="1">
      <alignment wrapText="1"/>
    </xf>
    <xf numFmtId="0" fontId="7" fillId="4" borderId="9" xfId="0" applyFont="1" applyFill="1" applyBorder="1" applyAlignment="1">
      <alignment horizontal="right"/>
    </xf>
    <xf numFmtId="0" fontId="7" fillId="0" borderId="6" xfId="0" applyFont="1" applyBorder="1" applyAlignment="1">
      <alignment horizontal="right"/>
    </xf>
    <xf numFmtId="0" fontId="14" fillId="0" borderId="0" xfId="0" applyFont="1" applyAlignment="1">
      <alignment horizontal="left" vertical="top" wrapText="1"/>
    </xf>
    <xf numFmtId="0" fontId="7" fillId="3" borderId="6" xfId="0" applyFont="1" applyFill="1" applyBorder="1" applyAlignment="1">
      <alignment horizontal="right"/>
    </xf>
    <xf numFmtId="0" fontId="7" fillId="3" borderId="9" xfId="0" applyFont="1" applyFill="1" applyBorder="1" applyAlignment="1">
      <alignment horizontal="right"/>
    </xf>
    <xf numFmtId="0" fontId="7" fillId="8" borderId="6" xfId="0" applyFont="1" applyFill="1" applyBorder="1" applyAlignment="1">
      <alignment horizontal="right"/>
    </xf>
    <xf numFmtId="0" fontId="7" fillId="8" borderId="11" xfId="0" applyFont="1" applyFill="1" applyBorder="1" applyAlignment="1">
      <alignment horizontal="right"/>
    </xf>
    <xf numFmtId="1" fontId="7" fillId="0" borderId="6" xfId="0" applyNumberFormat="1" applyFont="1" applyBorder="1" applyAlignment="1">
      <alignment horizontal="right"/>
    </xf>
    <xf numFmtId="49" fontId="7" fillId="3" borderId="9" xfId="0" applyNumberFormat="1" applyFont="1" applyFill="1" applyBorder="1" applyAlignment="1">
      <alignment horizontal="right"/>
    </xf>
    <xf numFmtId="0" fontId="14" fillId="0" borderId="10" xfId="0" applyFont="1" applyBorder="1" applyAlignment="1">
      <alignment wrapText="1"/>
    </xf>
    <xf numFmtId="1" fontId="7" fillId="0" borderId="11" xfId="0" applyNumberFormat="1" applyFont="1" applyBorder="1" applyAlignment="1">
      <alignment horizontal="right"/>
    </xf>
    <xf numFmtId="49" fontId="7" fillId="3" borderId="12" xfId="0" applyNumberFormat="1" applyFont="1" applyFill="1" applyBorder="1" applyAlignment="1">
      <alignment horizontal="right"/>
    </xf>
    <xf numFmtId="0" fontId="14" fillId="0" borderId="0" xfId="0" applyFont="1" applyAlignment="1">
      <alignment wrapText="1"/>
    </xf>
    <xf numFmtId="0" fontId="14" fillId="0" borderId="0" xfId="0" applyFont="1" applyAlignment="1">
      <alignment horizontal="right"/>
    </xf>
    <xf numFmtId="0" fontId="35" fillId="0" borderId="0" xfId="0" applyFont="1"/>
    <xf numFmtId="0" fontId="9" fillId="8" borderId="87" xfId="0" applyFont="1" applyFill="1" applyBorder="1" applyAlignment="1">
      <alignment wrapText="1"/>
    </xf>
    <xf numFmtId="0" fontId="12" fillId="0" borderId="0" xfId="0" applyFont="1"/>
    <xf numFmtId="0" fontId="9" fillId="8" borderId="89" xfId="0" applyFont="1" applyFill="1" applyBorder="1" applyAlignment="1">
      <alignment wrapText="1"/>
    </xf>
    <xf numFmtId="0" fontId="9" fillId="0" borderId="57" xfId="0" applyFont="1" applyBorder="1" applyAlignment="1">
      <alignment horizontal="center" wrapText="1"/>
    </xf>
    <xf numFmtId="0" fontId="9" fillId="0" borderId="30" xfId="0" applyFont="1" applyBorder="1" applyAlignment="1">
      <alignment horizontal="center" wrapText="1"/>
    </xf>
    <xf numFmtId="0" fontId="9" fillId="0" borderId="46" xfId="0" applyFont="1" applyBorder="1" applyAlignment="1">
      <alignment horizontal="center" wrapText="1"/>
    </xf>
    <xf numFmtId="0" fontId="9" fillId="0" borderId="28" xfId="0" applyFont="1" applyBorder="1" applyAlignment="1">
      <alignment horizontal="center" wrapText="1"/>
    </xf>
    <xf numFmtId="0" fontId="14" fillId="0" borderId="91" xfId="0" applyFont="1" applyBorder="1"/>
    <xf numFmtId="0" fontId="9" fillId="0" borderId="8" xfId="0" applyFont="1" applyBorder="1" applyAlignment="1">
      <alignment wrapText="1"/>
    </xf>
    <xf numFmtId="0" fontId="12" fillId="0" borderId="17" xfId="0" applyFont="1" applyBorder="1"/>
    <xf numFmtId="0" fontId="14" fillId="0" borderId="91" xfId="0" applyFont="1" applyBorder="1" applyAlignment="1">
      <alignment wrapText="1"/>
    </xf>
    <xf numFmtId="0" fontId="9" fillId="3" borderId="87" xfId="0" applyFont="1" applyFill="1" applyBorder="1" applyAlignment="1">
      <alignment wrapText="1"/>
    </xf>
    <xf numFmtId="0" fontId="9" fillId="3" borderId="11" xfId="0" applyFont="1" applyFill="1" applyBorder="1" applyAlignment="1">
      <alignment wrapText="1"/>
    </xf>
    <xf numFmtId="0" fontId="12" fillId="3" borderId="12" xfId="0" applyFont="1" applyFill="1" applyBorder="1"/>
    <xf numFmtId="0" fontId="7" fillId="0" borderId="11" xfId="0" applyFont="1" applyBorder="1" applyAlignment="1">
      <alignment horizontal="center" wrapText="1"/>
    </xf>
    <xf numFmtId="167" fontId="7" fillId="0" borderId="11" xfId="0" applyNumberFormat="1" applyFont="1" applyBorder="1" applyAlignment="1">
      <alignment horizontal="center" wrapText="1"/>
    </xf>
    <xf numFmtId="0" fontId="11" fillId="3" borderId="11" xfId="0" applyFont="1" applyFill="1" applyBorder="1" applyAlignment="1">
      <alignment horizontal="center" wrapText="1"/>
    </xf>
    <xf numFmtId="167" fontId="11" fillId="3" borderId="12" xfId="0" applyNumberFormat="1" applyFont="1" applyFill="1" applyBorder="1" applyAlignment="1">
      <alignment horizontal="center" wrapText="1"/>
    </xf>
    <xf numFmtId="167" fontId="13" fillId="4" borderId="28" xfId="0" applyNumberFormat="1" applyFont="1" applyFill="1" applyBorder="1" applyAlignment="1">
      <alignment horizontal="center"/>
    </xf>
    <xf numFmtId="0" fontId="7" fillId="0" borderId="5" xfId="3" applyFont="1" applyBorder="1" applyAlignment="1">
      <alignment wrapText="1"/>
    </xf>
    <xf numFmtId="164" fontId="7" fillId="0" borderId="6" xfId="0" applyNumberFormat="1" applyFont="1" applyBorder="1" applyAlignment="1">
      <alignment wrapText="1"/>
    </xf>
    <xf numFmtId="167" fontId="7" fillId="0" borderId="6" xfId="0" applyNumberFormat="1" applyFont="1" applyBorder="1" applyAlignment="1">
      <alignment wrapText="1"/>
    </xf>
    <xf numFmtId="164" fontId="11" fillId="3" borderId="6" xfId="0" applyNumberFormat="1" applyFont="1" applyFill="1" applyBorder="1" applyAlignment="1">
      <alignment wrapText="1"/>
    </xf>
    <xf numFmtId="167" fontId="11" fillId="3" borderId="9" xfId="0" applyNumberFormat="1" applyFont="1" applyFill="1" applyBorder="1" applyAlignment="1">
      <alignment wrapText="1"/>
    </xf>
    <xf numFmtId="0" fontId="13" fillId="8" borderId="92" xfId="0" applyFont="1" applyFill="1" applyBorder="1" applyAlignment="1">
      <alignment horizontal="right" wrapText="1"/>
    </xf>
    <xf numFmtId="167" fontId="13" fillId="8" borderId="92" xfId="0" applyNumberFormat="1" applyFont="1" applyFill="1" applyBorder="1" applyAlignment="1">
      <alignment horizontal="right" wrapText="1"/>
    </xf>
    <xf numFmtId="164" fontId="7" fillId="0" borderId="6" xfId="0" applyNumberFormat="1" applyFont="1" applyBorder="1"/>
    <xf numFmtId="167" fontId="7" fillId="0" borderId="6" xfId="0" applyNumberFormat="1" applyFont="1" applyBorder="1"/>
    <xf numFmtId="164" fontId="11" fillId="3" borderId="6" xfId="0" applyNumberFormat="1" applyFont="1" applyFill="1" applyBorder="1"/>
    <xf numFmtId="167" fontId="11" fillId="3" borderId="9" xfId="0" applyNumberFormat="1" applyFont="1" applyFill="1" applyBorder="1"/>
    <xf numFmtId="167" fontId="13" fillId="4" borderId="9" xfId="0" applyNumberFormat="1" applyFont="1" applyFill="1" applyBorder="1" applyAlignment="1">
      <alignment horizontal="center"/>
    </xf>
    <xf numFmtId="164" fontId="7" fillId="8" borderId="6" xfId="0" applyNumberFormat="1" applyFont="1" applyFill="1" applyBorder="1"/>
    <xf numFmtId="167" fontId="7" fillId="8" borderId="6" xfId="0" applyNumberFormat="1" applyFont="1" applyFill="1" applyBorder="1"/>
    <xf numFmtId="0" fontId="13" fillId="4" borderId="21" xfId="0" applyFont="1" applyFill="1" applyBorder="1" applyAlignment="1">
      <alignment horizontal="left"/>
    </xf>
    <xf numFmtId="0" fontId="7" fillId="0" borderId="21" xfId="3" applyFont="1" applyBorder="1" applyAlignment="1">
      <alignment wrapText="1"/>
    </xf>
    <xf numFmtId="164" fontId="7" fillId="8" borderId="93" xfId="0" applyNumberFormat="1" applyFont="1" applyFill="1" applyBorder="1" applyAlignment="1">
      <alignment horizontal="right" wrapText="1"/>
    </xf>
    <xf numFmtId="167" fontId="7" fillId="8" borderId="93" xfId="0" applyNumberFormat="1" applyFont="1" applyFill="1" applyBorder="1" applyAlignment="1">
      <alignment horizontal="right" wrapText="1"/>
    </xf>
    <xf numFmtId="164" fontId="7" fillId="0" borderId="93" xfId="0" applyNumberFormat="1" applyFont="1" applyBorder="1"/>
    <xf numFmtId="167" fontId="7" fillId="0" borderId="93" xfId="0" applyNumberFormat="1" applyFont="1" applyBorder="1"/>
    <xf numFmtId="164" fontId="11" fillId="3" borderId="93" xfId="0" applyNumberFormat="1" applyFont="1" applyFill="1" applyBorder="1" applyAlignment="1">
      <alignment wrapText="1"/>
    </xf>
    <xf numFmtId="167" fontId="11" fillId="3" borderId="94" xfId="0" applyNumberFormat="1" applyFont="1" applyFill="1" applyBorder="1" applyAlignment="1">
      <alignment wrapText="1"/>
    </xf>
    <xf numFmtId="0" fontId="2" fillId="8" borderId="0" xfId="0" applyFont="1" applyFill="1"/>
    <xf numFmtId="0" fontId="7" fillId="0" borderId="95" xfId="3" applyFont="1" applyBorder="1" applyAlignment="1">
      <alignment wrapText="1"/>
    </xf>
    <xf numFmtId="0" fontId="13" fillId="8" borderId="81" xfId="0" applyFont="1" applyFill="1" applyBorder="1" applyAlignment="1">
      <alignment horizontal="right" wrapText="1"/>
    </xf>
    <xf numFmtId="167" fontId="13" fillId="8" borderId="81" xfId="0" applyNumberFormat="1" applyFont="1" applyFill="1" applyBorder="1" applyAlignment="1">
      <alignment horizontal="right" wrapText="1"/>
    </xf>
    <xf numFmtId="164" fontId="7" fillId="0" borderId="30" xfId="0" applyNumberFormat="1" applyFont="1" applyBorder="1"/>
    <xf numFmtId="167" fontId="7" fillId="0" borderId="30" xfId="0" applyNumberFormat="1" applyFont="1" applyBorder="1"/>
    <xf numFmtId="164" fontId="11" fillId="3" borderId="30" xfId="0" applyNumberFormat="1" applyFont="1" applyFill="1" applyBorder="1"/>
    <xf numFmtId="167" fontId="11" fillId="3" borderId="28" xfId="0" applyNumberFormat="1" applyFont="1" applyFill="1" applyBorder="1"/>
    <xf numFmtId="0" fontId="13" fillId="3" borderId="10" xfId="0" applyFont="1" applyFill="1" applyBorder="1" applyAlignment="1">
      <alignment wrapText="1"/>
    </xf>
    <xf numFmtId="164" fontId="7" fillId="3" borderId="11" xfId="0" applyNumberFormat="1" applyFont="1" applyFill="1" applyBorder="1"/>
    <xf numFmtId="167" fontId="7" fillId="3" borderId="11" xfId="0" applyNumberFormat="1" applyFont="1" applyFill="1" applyBorder="1"/>
    <xf numFmtId="164" fontId="11" fillId="3" borderId="11" xfId="0" applyNumberFormat="1" applyFont="1" applyFill="1" applyBorder="1"/>
    <xf numFmtId="167" fontId="11" fillId="3" borderId="12" xfId="0" applyNumberFormat="1" applyFont="1" applyFill="1" applyBorder="1"/>
    <xf numFmtId="167" fontId="0" fillId="0" borderId="0" xfId="0" applyNumberFormat="1" applyAlignment="1">
      <alignment horizontal="left"/>
    </xf>
    <xf numFmtId="167" fontId="0" fillId="0" borderId="0" xfId="0" applyNumberFormat="1" applyAlignment="1">
      <alignment horizontal="left" wrapText="1"/>
    </xf>
    <xf numFmtId="167" fontId="0" fillId="0" borderId="0" xfId="0" applyNumberFormat="1"/>
    <xf numFmtId="0" fontId="9" fillId="0" borderId="7" xfId="0" applyFont="1" applyBorder="1" applyAlignment="1">
      <alignment horizontal="center" wrapText="1"/>
    </xf>
    <xf numFmtId="0" fontId="9" fillId="0" borderId="9" xfId="0" applyFont="1" applyBorder="1" applyAlignment="1">
      <alignment horizontal="center" wrapText="1"/>
    </xf>
    <xf numFmtId="0" fontId="12" fillId="0" borderId="6" xfId="0" applyFont="1" applyBorder="1" applyAlignment="1" applyProtection="1">
      <alignment horizontal="right"/>
      <protection locked="0"/>
    </xf>
    <xf numFmtId="0" fontId="12" fillId="0" borderId="7" xfId="0" applyFont="1" applyBorder="1" applyAlignment="1" applyProtection="1">
      <alignment horizontal="right"/>
      <protection locked="0"/>
    </xf>
    <xf numFmtId="0" fontId="12" fillId="0" borderId="9" xfId="0" applyFont="1" applyBorder="1" applyAlignment="1" applyProtection="1">
      <alignment horizontal="right"/>
      <protection locked="0"/>
    </xf>
    <xf numFmtId="0" fontId="0" fillId="0" borderId="6" xfId="0" applyBorder="1" applyAlignment="1">
      <alignment horizontal="right"/>
    </xf>
    <xf numFmtId="0" fontId="0" fillId="0" borderId="9" xfId="0" applyBorder="1" applyAlignment="1">
      <alignment horizontal="right"/>
    </xf>
    <xf numFmtId="0" fontId="12" fillId="0" borderId="5" xfId="0" applyFont="1" applyBorder="1" applyAlignment="1">
      <alignment wrapText="1"/>
    </xf>
    <xf numFmtId="0" fontId="9" fillId="3" borderId="58" xfId="0" applyFont="1" applyFill="1" applyBorder="1" applyAlignment="1">
      <alignment wrapText="1"/>
    </xf>
    <xf numFmtId="0" fontId="9" fillId="3" borderId="60" xfId="0" applyFont="1" applyFill="1" applyBorder="1" applyAlignment="1">
      <alignment horizontal="right" wrapText="1"/>
    </xf>
    <xf numFmtId="0" fontId="0" fillId="0" borderId="0" xfId="0" applyAlignment="1">
      <alignment horizontal="right"/>
    </xf>
    <xf numFmtId="0" fontId="11" fillId="0" borderId="6" xfId="3" applyFont="1" applyBorder="1" applyAlignment="1">
      <alignment horizontal="center" wrapText="1"/>
    </xf>
    <xf numFmtId="0" fontId="9" fillId="0" borderId="6" xfId="0" applyFont="1" applyBorder="1" applyAlignment="1">
      <alignment horizontal="center" wrapText="1"/>
    </xf>
    <xf numFmtId="0" fontId="9" fillId="0" borderId="6" xfId="3" applyFont="1" applyBorder="1" applyAlignment="1">
      <alignment horizontal="center" wrapText="1"/>
    </xf>
    <xf numFmtId="0" fontId="13" fillId="13" borderId="5" xfId="0" applyFont="1" applyFill="1" applyBorder="1" applyAlignment="1">
      <alignment horizontal="left"/>
    </xf>
    <xf numFmtId="0" fontId="13" fillId="4" borderId="6" xfId="0" applyFont="1" applyFill="1" applyBorder="1" applyAlignment="1" applyProtection="1">
      <alignment horizontal="right" wrapText="1"/>
      <protection locked="0"/>
    </xf>
    <xf numFmtId="0" fontId="13" fillId="4" borderId="9" xfId="0" applyFont="1" applyFill="1" applyBorder="1" applyAlignment="1" applyProtection="1">
      <alignment horizontal="right" wrapText="1"/>
      <protection locked="0"/>
    </xf>
    <xf numFmtId="0" fontId="9" fillId="8" borderId="5" xfId="0" applyFont="1" applyFill="1" applyBorder="1" applyAlignment="1">
      <alignment wrapText="1"/>
    </xf>
    <xf numFmtId="0" fontId="13" fillId="0" borderId="6" xfId="0" applyFont="1" applyBorder="1" applyAlignment="1" applyProtection="1">
      <alignment horizontal="right" wrapText="1"/>
      <protection locked="0"/>
    </xf>
    <xf numFmtId="0" fontId="13" fillId="0" borderId="9" xfId="0" applyFont="1" applyBorder="1" applyAlignment="1" applyProtection="1">
      <alignment horizontal="right" wrapText="1"/>
      <protection locked="0"/>
    </xf>
    <xf numFmtId="0" fontId="11" fillId="3" borderId="6" xfId="0" applyFont="1" applyFill="1" applyBorder="1" applyAlignment="1">
      <alignment horizontal="right" wrapText="1"/>
    </xf>
    <xf numFmtId="3" fontId="11" fillId="0" borderId="11" xfId="0" applyNumberFormat="1" applyFont="1" applyBorder="1" applyAlignment="1">
      <alignment horizontal="right" wrapText="1"/>
    </xf>
    <xf numFmtId="3" fontId="11" fillId="0" borderId="12" xfId="0" applyNumberFormat="1" applyFont="1" applyBorder="1" applyAlignment="1">
      <alignment horizontal="right" wrapText="1"/>
    </xf>
    <xf numFmtId="0" fontId="7" fillId="0" borderId="0" xfId="0" applyFont="1" applyAlignment="1">
      <alignment horizontal="right" wrapText="1"/>
    </xf>
    <xf numFmtId="0" fontId="9" fillId="0" borderId="46" xfId="3" applyFont="1" applyBorder="1" applyAlignment="1">
      <alignment horizontal="center" vertical="center" wrapText="1"/>
    </xf>
    <xf numFmtId="0" fontId="9" fillId="0" borderId="28" xfId="3" applyFont="1" applyBorder="1" applyAlignment="1">
      <alignment horizontal="center" vertical="center" wrapText="1"/>
    </xf>
    <xf numFmtId="0" fontId="13" fillId="4" borderId="6" xfId="0" applyFont="1" applyFill="1" applyBorder="1" applyAlignment="1">
      <alignment horizontal="right" wrapText="1"/>
    </xf>
    <xf numFmtId="0" fontId="13" fillId="4" borderId="9" xfId="0" applyFont="1" applyFill="1" applyBorder="1" applyAlignment="1">
      <alignment horizontal="right" wrapText="1"/>
    </xf>
    <xf numFmtId="0" fontId="13" fillId="0" borderId="7" xfId="0" applyFont="1" applyBorder="1" applyAlignment="1" applyProtection="1">
      <alignment horizontal="right" wrapText="1"/>
      <protection locked="0"/>
    </xf>
    <xf numFmtId="0" fontId="11" fillId="4" borderId="5" xfId="0" applyFont="1" applyFill="1" applyBorder="1"/>
    <xf numFmtId="0" fontId="13" fillId="4" borderId="7" xfId="0" applyFont="1" applyFill="1" applyBorder="1" applyAlignment="1" applyProtection="1">
      <alignment horizontal="right" wrapText="1"/>
      <protection locked="0"/>
    </xf>
    <xf numFmtId="0" fontId="11" fillId="14" borderId="5" xfId="0" applyFont="1" applyFill="1" applyBorder="1" applyAlignment="1">
      <alignment wrapText="1"/>
    </xf>
    <xf numFmtId="0" fontId="28" fillId="9" borderId="8" xfId="0" applyFont="1" applyFill="1" applyBorder="1" applyAlignment="1" applyProtection="1">
      <alignment horizontal="right" wrapText="1"/>
      <protection locked="0"/>
    </xf>
    <xf numFmtId="0" fontId="28" fillId="9" borderId="16" xfId="0" applyFont="1" applyFill="1" applyBorder="1" applyAlignment="1" applyProtection="1">
      <alignment horizontal="right" wrapText="1"/>
      <protection locked="0"/>
    </xf>
    <xf numFmtId="0" fontId="28" fillId="9" borderId="7" xfId="0" applyFont="1" applyFill="1" applyBorder="1" applyAlignment="1" applyProtection="1">
      <alignment horizontal="right" wrapText="1"/>
      <protection locked="0"/>
    </xf>
    <xf numFmtId="0" fontId="28" fillId="9" borderId="9" xfId="0" applyFont="1" applyFill="1" applyBorder="1" applyAlignment="1" applyProtection="1">
      <alignment horizontal="right" wrapText="1"/>
      <protection locked="0"/>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11" fillId="4" borderId="5" xfId="0" applyFont="1" applyFill="1" applyBorder="1" applyAlignment="1">
      <alignment vertical="center" wrapText="1"/>
    </xf>
    <xf numFmtId="0" fontId="11" fillId="4"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68" fontId="11" fillId="3" borderId="6" xfId="2" applyNumberFormat="1" applyFont="1" applyFill="1" applyBorder="1"/>
    <xf numFmtId="0" fontId="11" fillId="0" borderId="92" xfId="0" applyFont="1" applyBorder="1" applyAlignment="1">
      <alignment wrapText="1"/>
    </xf>
    <xf numFmtId="0" fontId="11" fillId="3" borderId="7" xfId="0" applyFont="1" applyFill="1" applyBorder="1" applyAlignment="1">
      <alignment wrapText="1"/>
    </xf>
    <xf numFmtId="0" fontId="11" fillId="3" borderId="96" xfId="0" applyFont="1" applyFill="1" applyBorder="1" applyAlignment="1">
      <alignment wrapText="1"/>
    </xf>
    <xf numFmtId="0" fontId="11" fillId="3" borderId="6" xfId="0" applyFont="1" applyFill="1" applyBorder="1" applyAlignment="1">
      <alignment wrapText="1"/>
    </xf>
    <xf numFmtId="0" fontId="11" fillId="3" borderId="7" xfId="0" applyFont="1" applyFill="1" applyBorder="1" applyAlignment="1">
      <alignment horizontal="right" wrapText="1"/>
    </xf>
    <xf numFmtId="0" fontId="7" fillId="0" borderId="21" xfId="0" applyFont="1" applyBorder="1" applyAlignment="1">
      <alignment wrapText="1"/>
    </xf>
    <xf numFmtId="0" fontId="11" fillId="0" borderId="18" xfId="0" applyFont="1" applyBorder="1" applyAlignment="1">
      <alignment wrapText="1"/>
    </xf>
    <xf numFmtId="0" fontId="11" fillId="3" borderId="19" xfId="0" applyFont="1" applyFill="1" applyBorder="1" applyAlignment="1">
      <alignment wrapText="1"/>
    </xf>
    <xf numFmtId="5" fontId="11" fillId="3" borderId="20" xfId="2" applyNumberFormat="1" applyFont="1" applyFill="1" applyBorder="1" applyAlignment="1">
      <alignment wrapText="1"/>
    </xf>
    <xf numFmtId="0" fontId="7" fillId="0" borderId="10" xfId="0" applyFont="1" applyBorder="1" applyAlignment="1">
      <alignment wrapText="1"/>
    </xf>
    <xf numFmtId="0" fontId="11" fillId="0" borderId="80" xfId="0" applyFont="1" applyBorder="1" applyAlignment="1">
      <alignment wrapText="1"/>
    </xf>
    <xf numFmtId="0" fontId="11" fillId="3" borderId="29" xfId="0" applyFont="1" applyFill="1" applyBorder="1" applyAlignment="1">
      <alignment wrapText="1"/>
    </xf>
    <xf numFmtId="5" fontId="11" fillId="3" borderId="12" xfId="2" applyNumberFormat="1" applyFont="1" applyFill="1" applyBorder="1" applyAlignment="1">
      <alignment wrapText="1"/>
    </xf>
    <xf numFmtId="0" fontId="9" fillId="0" borderId="0" xfId="0" applyFont="1"/>
    <xf numFmtId="0" fontId="42" fillId="0" borderId="0" xfId="0" applyFont="1" applyAlignment="1">
      <alignment vertical="center" wrapText="1"/>
    </xf>
    <xf numFmtId="0" fontId="9" fillId="0" borderId="5" xfId="0" applyFont="1" applyBorder="1" applyAlignment="1">
      <alignment vertical="center" wrapText="1"/>
    </xf>
    <xf numFmtId="0" fontId="14" fillId="0" borderId="5" xfId="0" applyFont="1" applyBorder="1" applyAlignment="1">
      <alignment vertical="center" wrapText="1"/>
    </xf>
    <xf numFmtId="0" fontId="14" fillId="0" borderId="5" xfId="0" applyFont="1" applyBorder="1" applyAlignment="1">
      <alignment vertical="center"/>
    </xf>
    <xf numFmtId="0" fontId="14" fillId="0" borderId="67" xfId="0" applyFont="1" applyBorder="1" applyAlignment="1">
      <alignment vertical="center" wrapText="1"/>
    </xf>
    <xf numFmtId="0" fontId="14" fillId="0" borderId="97" xfId="0" applyFont="1" applyBorder="1" applyAlignment="1">
      <alignment vertical="center" wrapText="1"/>
    </xf>
    <xf numFmtId="0" fontId="14" fillId="0" borderId="0" xfId="0" applyFont="1" applyAlignment="1">
      <alignment vertical="center" wrapText="1"/>
    </xf>
    <xf numFmtId="0" fontId="14" fillId="0" borderId="0" xfId="0" applyFont="1" applyAlignment="1">
      <alignment vertical="top"/>
    </xf>
    <xf numFmtId="3" fontId="7" fillId="0" borderId="9" xfId="0" applyNumberFormat="1" applyFont="1" applyBorder="1" applyProtection="1">
      <protection locked="0"/>
    </xf>
    <xf numFmtId="0" fontId="0" fillId="0" borderId="0" xfId="0" applyAlignment="1">
      <alignment vertical="center"/>
    </xf>
    <xf numFmtId="49" fontId="0" fillId="0" borderId="0" xfId="0" applyNumberFormat="1" applyAlignment="1">
      <alignment vertical="center"/>
    </xf>
    <xf numFmtId="0" fontId="3" fillId="3" borderId="25" xfId="0" applyFont="1" applyFill="1" applyBorder="1" applyAlignment="1">
      <alignment horizontal="center" vertical="center"/>
    </xf>
    <xf numFmtId="0" fontId="3" fillId="3" borderId="23"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3" borderId="6" xfId="0" applyFont="1" applyFill="1" applyBorder="1" applyAlignment="1">
      <alignment wrapText="1"/>
    </xf>
    <xf numFmtId="0" fontId="7" fillId="4" borderId="9" xfId="0" applyFont="1" applyFill="1" applyBorder="1" applyAlignment="1">
      <alignment wrapText="1"/>
    </xf>
    <xf numFmtId="0" fontId="7" fillId="0" borderId="9" xfId="0" applyFont="1" applyBorder="1"/>
    <xf numFmtId="0" fontId="11" fillId="3" borderId="20" xfId="0" applyFont="1" applyFill="1" applyBorder="1" applyAlignment="1">
      <alignment wrapText="1"/>
    </xf>
    <xf numFmtId="0" fontId="11" fillId="0" borderId="18" xfId="0" applyFont="1" applyBorder="1" applyAlignment="1">
      <alignment horizontal="center" vertical="center" wrapText="1"/>
    </xf>
    <xf numFmtId="0" fontId="11" fillId="3" borderId="28" xfId="0" applyFont="1" applyFill="1" applyBorder="1" applyAlignment="1">
      <alignment wrapText="1"/>
    </xf>
    <xf numFmtId="0" fontId="7" fillId="4" borderId="6" xfId="0" applyFont="1" applyFill="1" applyBorder="1" applyAlignment="1">
      <alignment wrapText="1"/>
    </xf>
    <xf numFmtId="0" fontId="7" fillId="4" borderId="8" xfId="0" applyFont="1" applyFill="1" applyBorder="1" applyAlignment="1">
      <alignment wrapText="1"/>
    </xf>
    <xf numFmtId="0" fontId="7" fillId="0" borderId="8" xfId="0" applyFont="1" applyBorder="1"/>
    <xf numFmtId="0" fontId="7" fillId="3" borderId="17" xfId="0" applyFont="1" applyFill="1" applyBorder="1"/>
    <xf numFmtId="0" fontId="7" fillId="3" borderId="20" xfId="0" applyFont="1" applyFill="1" applyBorder="1"/>
    <xf numFmtId="0" fontId="7" fillId="3" borderId="99" xfId="0" applyFont="1" applyFill="1" applyBorder="1"/>
    <xf numFmtId="0" fontId="7" fillId="4" borderId="6" xfId="0" applyFont="1" applyFill="1" applyBorder="1" applyAlignment="1">
      <alignment horizontal="right"/>
    </xf>
    <xf numFmtId="0" fontId="17" fillId="0" borderId="0" xfId="0" applyFont="1" applyAlignment="1">
      <alignment wrapText="1"/>
    </xf>
    <xf numFmtId="0" fontId="17" fillId="15" borderId="1" xfId="0" applyFont="1" applyFill="1" applyBorder="1" applyAlignment="1">
      <alignment wrapText="1"/>
    </xf>
    <xf numFmtId="0" fontId="17" fillId="15" borderId="5" xfId="0" applyFont="1" applyFill="1" applyBorder="1" applyAlignment="1">
      <alignment wrapText="1"/>
    </xf>
    <xf numFmtId="0" fontId="17" fillId="15" borderId="9" xfId="0" applyFont="1" applyFill="1" applyBorder="1" applyAlignment="1">
      <alignment horizontal="right" vertical="center" wrapText="1"/>
    </xf>
    <xf numFmtId="0" fontId="18" fillId="0" borderId="9" xfId="0" applyFont="1" applyBorder="1" applyAlignment="1">
      <alignment horizontal="right" vertical="center" wrapText="1"/>
    </xf>
    <xf numFmtId="0" fontId="18" fillId="0" borderId="9" xfId="0" applyFont="1" applyBorder="1" applyAlignment="1">
      <alignment horizontal="right" vertical="center"/>
    </xf>
    <xf numFmtId="0" fontId="47" fillId="0" borderId="12" xfId="0" applyFont="1" applyBorder="1" applyAlignment="1">
      <alignment horizontal="left" vertical="center" wrapText="1"/>
    </xf>
    <xf numFmtId="3" fontId="11" fillId="3" borderId="12" xfId="0" applyNumberFormat="1" applyFont="1" applyFill="1" applyBorder="1" applyAlignment="1">
      <alignment horizontal="right"/>
    </xf>
    <xf numFmtId="3" fontId="11" fillId="3" borderId="11" xfId="0" applyNumberFormat="1" applyFont="1" applyFill="1" applyBorder="1" applyAlignment="1">
      <alignment horizontal="right"/>
    </xf>
    <xf numFmtId="165" fontId="11" fillId="7" borderId="6" xfId="1" applyNumberFormat="1" applyFont="1" applyFill="1" applyBorder="1" applyAlignment="1">
      <alignment horizontal="right" wrapText="1"/>
    </xf>
    <xf numFmtId="165" fontId="11" fillId="7" borderId="9" xfId="1" applyNumberFormat="1" applyFont="1" applyFill="1" applyBorder="1" applyAlignment="1">
      <alignment horizontal="right" wrapText="1"/>
    </xf>
    <xf numFmtId="3" fontId="14" fillId="3" borderId="12" xfId="0" applyNumberFormat="1" applyFont="1" applyFill="1" applyBorder="1"/>
    <xf numFmtId="0" fontId="13" fillId="8" borderId="6" xfId="0" applyFont="1" applyFill="1" applyBorder="1" applyAlignment="1">
      <alignment horizontal="right"/>
    </xf>
    <xf numFmtId="0" fontId="13" fillId="0" borderId="6" xfId="0" applyFont="1" applyBorder="1" applyAlignment="1">
      <alignment horizontal="right"/>
    </xf>
    <xf numFmtId="0" fontId="13" fillId="0" borderId="9" xfId="0" applyFont="1" applyBorder="1" applyAlignment="1">
      <alignment horizontal="right"/>
    </xf>
    <xf numFmtId="0" fontId="13" fillId="8" borderId="7" xfId="0" applyFont="1" applyFill="1" applyBorder="1" applyAlignment="1">
      <alignment horizontal="right"/>
    </xf>
    <xf numFmtId="0" fontId="13" fillId="8" borderId="11" xfId="0" applyFont="1" applyFill="1" applyBorder="1" applyAlignment="1">
      <alignment horizontal="right"/>
    </xf>
    <xf numFmtId="0" fontId="13" fillId="0" borderId="11" xfId="0" applyFont="1" applyBorder="1" applyAlignment="1">
      <alignment horizontal="right"/>
    </xf>
    <xf numFmtId="0" fontId="13" fillId="0" borderId="12" xfId="0" applyFont="1" applyBorder="1" applyAlignment="1">
      <alignment horizontal="right"/>
    </xf>
    <xf numFmtId="0" fontId="13" fillId="4" borderId="28" xfId="0" applyFont="1" applyFill="1" applyBorder="1" applyAlignment="1">
      <alignment horizontal="right"/>
    </xf>
    <xf numFmtId="0" fontId="13" fillId="8" borderId="18" xfId="0" applyFont="1" applyFill="1" applyBorder="1" applyAlignment="1">
      <alignment horizontal="right"/>
    </xf>
    <xf numFmtId="0" fontId="13" fillId="0" borderId="18" xfId="0" applyFont="1" applyBorder="1" applyAlignment="1">
      <alignment horizontal="right"/>
    </xf>
    <xf numFmtId="0" fontId="13" fillId="0" borderId="20" xfId="0" applyFont="1" applyBorder="1" applyAlignment="1">
      <alignment horizontal="right"/>
    </xf>
    <xf numFmtId="0" fontId="13" fillId="4" borderId="4" xfId="0" applyFont="1" applyFill="1" applyBorder="1" applyAlignment="1">
      <alignment horizontal="right"/>
    </xf>
    <xf numFmtId="0" fontId="33" fillId="4" borderId="2" xfId="0" applyFont="1" applyFill="1" applyBorder="1" applyAlignment="1">
      <alignment horizontal="right"/>
    </xf>
    <xf numFmtId="3" fontId="14" fillId="0" borderId="12" xfId="0" applyNumberFormat="1" applyFont="1" applyBorder="1" applyProtection="1">
      <protection locked="0"/>
    </xf>
    <xf numFmtId="3" fontId="14" fillId="0" borderId="9" xfId="0" applyNumberFormat="1" applyFont="1" applyBorder="1" applyAlignment="1">
      <alignment horizontal="right"/>
    </xf>
    <xf numFmtId="3" fontId="14" fillId="0" borderId="20" xfId="0" applyNumberFormat="1" applyFont="1" applyBorder="1" applyAlignment="1">
      <alignment horizontal="right"/>
    </xf>
    <xf numFmtId="3" fontId="44" fillId="0" borderId="69" xfId="0" applyNumberFormat="1" applyFont="1" applyBorder="1"/>
    <xf numFmtId="3" fontId="44" fillId="0" borderId="100" xfId="0" applyNumberFormat="1" applyFont="1" applyBorder="1"/>
    <xf numFmtId="49" fontId="10" fillId="0" borderId="13" xfId="0" applyNumberFormat="1" applyFont="1" applyBorder="1" applyAlignment="1">
      <alignment vertical="center"/>
    </xf>
    <xf numFmtId="49" fontId="45" fillId="0" borderId="5" xfId="0" applyNumberFormat="1" applyFont="1" applyBorder="1" applyAlignment="1">
      <alignment horizontal="left" vertical="center"/>
    </xf>
    <xf numFmtId="49" fontId="45" fillId="0" borderId="5" xfId="0" applyNumberFormat="1" applyFont="1" applyBorder="1" applyAlignment="1">
      <alignment vertical="center"/>
    </xf>
    <xf numFmtId="49" fontId="45" fillId="0" borderId="98" xfId="0" applyNumberFormat="1" applyFont="1" applyBorder="1" applyAlignment="1">
      <alignment vertical="center"/>
    </xf>
    <xf numFmtId="49" fontId="45" fillId="0" borderId="13" xfId="0" applyNumberFormat="1" applyFont="1" applyBorder="1" applyAlignment="1">
      <alignment vertical="center"/>
    </xf>
    <xf numFmtId="0" fontId="46" fillId="0" borderId="28" xfId="7" applyFill="1" applyBorder="1" applyAlignment="1">
      <alignment vertical="center" wrapText="1"/>
    </xf>
    <xf numFmtId="0" fontId="46" fillId="0" borderId="9" xfId="7" applyFill="1" applyBorder="1" applyAlignment="1">
      <alignment vertical="center"/>
    </xf>
    <xf numFmtId="0" fontId="46" fillId="0" borderId="9" xfId="7" applyFill="1" applyBorder="1" applyAlignment="1">
      <alignment vertical="center" wrapText="1"/>
    </xf>
    <xf numFmtId="0" fontId="46" fillId="0" borderId="9" xfId="7" applyFill="1" applyBorder="1" applyAlignment="1">
      <alignment horizontal="left" vertical="center" wrapText="1"/>
    </xf>
    <xf numFmtId="49" fontId="45" fillId="0" borderId="10" xfId="0" applyNumberFormat="1" applyFont="1" applyBorder="1" applyAlignment="1">
      <alignment vertical="center"/>
    </xf>
    <xf numFmtId="0" fontId="46" fillId="0" borderId="12" xfId="7" applyFill="1" applyBorder="1" applyAlignment="1">
      <alignment vertical="center"/>
    </xf>
    <xf numFmtId="0" fontId="3" fillId="3" borderId="35" xfId="0" applyFont="1" applyFill="1" applyBorder="1" applyAlignment="1">
      <alignment horizontal="center" vertical="center"/>
    </xf>
    <xf numFmtId="0" fontId="3" fillId="3" borderId="37" xfId="0" applyFont="1" applyFill="1" applyBorder="1" applyAlignment="1">
      <alignment horizontal="center" vertical="center"/>
    </xf>
    <xf numFmtId="0" fontId="14" fillId="4" borderId="7" xfId="0" applyFont="1" applyFill="1" applyBorder="1" applyAlignment="1">
      <alignment horizontal="center" wrapText="1"/>
    </xf>
    <xf numFmtId="0" fontId="14" fillId="4" borderId="16" xfId="0" applyFont="1" applyFill="1" applyBorder="1" applyAlignment="1">
      <alignment horizontal="center" wrapText="1"/>
    </xf>
    <xf numFmtId="0" fontId="14" fillId="4" borderId="17" xfId="0" applyFont="1" applyFill="1" applyBorder="1" applyAlignment="1">
      <alignment horizontal="center" wrapText="1"/>
    </xf>
    <xf numFmtId="0" fontId="4"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8" fillId="0" borderId="0" xfId="0" applyFont="1" applyAlignment="1">
      <alignment horizontal="center" vertical="center"/>
    </xf>
    <xf numFmtId="0" fontId="9" fillId="0" borderId="7" xfId="0" applyFont="1" applyBorder="1" applyAlignment="1">
      <alignment horizontal="center" wrapText="1"/>
    </xf>
    <xf numFmtId="0" fontId="10" fillId="0" borderId="8" xfId="0" applyFont="1" applyBorder="1"/>
    <xf numFmtId="0" fontId="9" fillId="0" borderId="8" xfId="0" applyFont="1" applyBorder="1" applyAlignment="1">
      <alignment horizontal="center" wrapText="1"/>
    </xf>
    <xf numFmtId="0" fontId="12" fillId="4" borderId="3" xfId="0" applyFont="1" applyFill="1" applyBorder="1" applyAlignment="1">
      <alignment horizontal="center"/>
    </xf>
    <xf numFmtId="0" fontId="12" fillId="4" borderId="14" xfId="0" applyFont="1" applyFill="1" applyBorder="1" applyAlignment="1">
      <alignment horizontal="center"/>
    </xf>
    <xf numFmtId="0" fontId="12" fillId="4" borderId="15" xfId="0" applyFont="1" applyFill="1" applyBorder="1" applyAlignment="1">
      <alignment horizontal="center"/>
    </xf>
    <xf numFmtId="0" fontId="12" fillId="4" borderId="7" xfId="0" applyFont="1" applyFill="1" applyBorder="1" applyAlignment="1">
      <alignment horizontal="center"/>
    </xf>
    <xf numFmtId="0" fontId="12" fillId="4" borderId="16" xfId="0" applyFont="1" applyFill="1" applyBorder="1" applyAlignment="1">
      <alignment horizontal="center"/>
    </xf>
    <xf numFmtId="0" fontId="12" fillId="4" borderId="17" xfId="0" applyFont="1" applyFill="1" applyBorder="1" applyAlignment="1">
      <alignment horizontal="center"/>
    </xf>
    <xf numFmtId="0" fontId="12" fillId="4" borderId="6" xfId="0" applyFont="1" applyFill="1" applyBorder="1" applyAlignment="1">
      <alignment horizontal="center"/>
    </xf>
    <xf numFmtId="0" fontId="7" fillId="0" borderId="0" xfId="0" applyFont="1" applyAlignment="1">
      <alignment horizontal="left" vertical="top" wrapText="1"/>
    </xf>
    <xf numFmtId="0" fontId="15" fillId="2" borderId="1" xfId="0" applyFont="1" applyFill="1" applyBorder="1" applyAlignment="1">
      <alignment horizontal="center" vertical="center"/>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8" xfId="0" applyFont="1" applyBorder="1" applyAlignment="1">
      <alignment horizontal="center" wrapText="1"/>
    </xf>
    <xf numFmtId="0" fontId="16" fillId="5" borderId="26" xfId="0" applyFont="1" applyFill="1" applyBorder="1" applyAlignment="1">
      <alignment horizontal="center" vertical="center"/>
    </xf>
    <xf numFmtId="0" fontId="16" fillId="5" borderId="27"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14" fillId="0" borderId="0" xfId="0" applyFont="1" applyAlignment="1">
      <alignment horizontal="left" vertical="center" wrapText="1"/>
    </xf>
    <xf numFmtId="0" fontId="7" fillId="0" borderId="0" xfId="0" applyFont="1" applyAlignment="1">
      <alignment horizontal="left" wrapText="1"/>
    </xf>
    <xf numFmtId="0" fontId="7" fillId="4" borderId="6" xfId="0" applyFont="1" applyFill="1" applyBorder="1" applyAlignment="1">
      <alignment horizontal="center" wrapText="1"/>
    </xf>
    <xf numFmtId="0" fontId="22" fillId="2" borderId="1" xfId="0" applyFont="1" applyFill="1" applyBorder="1" applyAlignment="1">
      <alignment horizontal="center" vertical="center"/>
    </xf>
    <xf numFmtId="0" fontId="11" fillId="0" borderId="18" xfId="0" applyFont="1" applyBorder="1" applyAlignment="1">
      <alignment horizontal="center" wrapText="1"/>
    </xf>
    <xf numFmtId="0" fontId="11" fillId="0" borderId="30" xfId="0" applyFont="1" applyBorder="1" applyAlignment="1">
      <alignment horizontal="center" wrapText="1"/>
    </xf>
    <xf numFmtId="0" fontId="11" fillId="3" borderId="20" xfId="0" applyFont="1" applyFill="1" applyBorder="1" applyAlignment="1">
      <alignment horizontal="center" wrapText="1"/>
    </xf>
    <xf numFmtId="0" fontId="11" fillId="3" borderId="28" xfId="0" applyFont="1" applyFill="1" applyBorder="1" applyAlignment="1">
      <alignment horizontal="center" wrapText="1"/>
    </xf>
    <xf numFmtId="0" fontId="14" fillId="0" borderId="0" xfId="0" applyFont="1" applyAlignment="1">
      <alignment horizontal="left" wrapText="1"/>
    </xf>
    <xf numFmtId="0" fontId="11" fillId="3" borderId="18" xfId="0" applyFont="1" applyFill="1" applyBorder="1" applyAlignment="1">
      <alignment horizontal="center" wrapText="1"/>
    </xf>
    <xf numFmtId="0" fontId="11" fillId="3" borderId="30" xfId="0" applyFont="1" applyFill="1" applyBorder="1" applyAlignment="1">
      <alignment horizontal="center" wrapText="1"/>
    </xf>
    <xf numFmtId="0" fontId="11" fillId="8" borderId="20" xfId="0" applyFont="1" applyFill="1" applyBorder="1" applyAlignment="1">
      <alignment horizontal="center" wrapText="1"/>
    </xf>
    <xf numFmtId="0" fontId="11" fillId="8" borderId="28" xfId="0" applyFont="1" applyFill="1" applyBorder="1" applyAlignment="1">
      <alignment horizontal="center" wrapText="1"/>
    </xf>
    <xf numFmtId="0" fontId="11" fillId="3" borderId="20" xfId="0" applyFont="1" applyFill="1" applyBorder="1" applyAlignment="1">
      <alignment horizontal="center" vertical="top" wrapText="1"/>
    </xf>
    <xf numFmtId="0" fontId="11" fillId="3" borderId="28" xfId="0" applyFont="1" applyFill="1" applyBorder="1" applyAlignment="1">
      <alignment horizontal="center" vertical="top" wrapText="1"/>
    </xf>
    <xf numFmtId="0" fontId="13" fillId="4" borderId="7" xfId="0" applyFont="1" applyFill="1" applyBorder="1" applyAlignment="1">
      <alignment horizontal="center"/>
    </xf>
    <xf numFmtId="0" fontId="13" fillId="4" borderId="16" xfId="0" applyFont="1" applyFill="1" applyBorder="1" applyAlignment="1">
      <alignment horizontal="center"/>
    </xf>
    <xf numFmtId="0" fontId="13" fillId="4" borderId="17" xfId="0" applyFont="1" applyFill="1" applyBorder="1" applyAlignment="1">
      <alignment horizontal="center"/>
    </xf>
    <xf numFmtId="0" fontId="22" fillId="2" borderId="26"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3" fillId="4" borderId="3" xfId="0" applyFont="1" applyFill="1" applyBorder="1" applyAlignment="1">
      <alignment horizontal="center"/>
    </xf>
    <xf numFmtId="0" fontId="13" fillId="4" borderId="14" xfId="0" applyFont="1" applyFill="1" applyBorder="1" applyAlignment="1">
      <alignment horizontal="center"/>
    </xf>
    <xf numFmtId="0" fontId="13" fillId="4" borderId="15" xfId="0" applyFont="1" applyFill="1" applyBorder="1" applyAlignment="1">
      <alignment horizontal="center"/>
    </xf>
    <xf numFmtId="0" fontId="7" fillId="4" borderId="7" xfId="0" applyFont="1" applyFill="1" applyBorder="1" applyAlignment="1">
      <alignment horizontal="center" wrapText="1"/>
    </xf>
    <xf numFmtId="0" fontId="7" fillId="4" borderId="16" xfId="0" applyFont="1" applyFill="1" applyBorder="1" applyAlignment="1">
      <alignment horizontal="center" wrapText="1"/>
    </xf>
    <xf numFmtId="0" fontId="7" fillId="4" borderId="17" xfId="0" applyFont="1" applyFill="1" applyBorder="1" applyAlignment="1">
      <alignment horizontal="center" wrapText="1"/>
    </xf>
    <xf numFmtId="0" fontId="13" fillId="4" borderId="6" xfId="0" applyFont="1" applyFill="1" applyBorder="1" applyAlignment="1">
      <alignment horizontal="center"/>
    </xf>
    <xf numFmtId="0" fontId="13" fillId="4" borderId="9" xfId="0" applyFont="1" applyFill="1" applyBorder="1" applyAlignment="1">
      <alignment horizontal="center"/>
    </xf>
    <xf numFmtId="0" fontId="7" fillId="0" borderId="0" xfId="0" applyFont="1" applyAlignment="1">
      <alignment horizontal="left"/>
    </xf>
    <xf numFmtId="0" fontId="0" fillId="0" borderId="0" xfId="0" applyAlignment="1">
      <alignment horizontal="left" vertical="top" wrapText="1"/>
    </xf>
    <xf numFmtId="0" fontId="6" fillId="2" borderId="35" xfId="0" applyFont="1" applyFill="1" applyBorder="1" applyAlignment="1">
      <alignment horizontal="center" vertical="center"/>
    </xf>
    <xf numFmtId="0" fontId="6" fillId="2" borderId="36" xfId="0" applyFont="1" applyFill="1" applyBorder="1" applyAlignment="1">
      <alignment horizontal="center" vertical="center"/>
    </xf>
    <xf numFmtId="0" fontId="6" fillId="2" borderId="37" xfId="0" applyFont="1" applyFill="1" applyBorder="1" applyAlignment="1">
      <alignment horizontal="center" vertical="center"/>
    </xf>
    <xf numFmtId="0" fontId="11" fillId="0" borderId="2" xfId="0" applyFont="1" applyBorder="1" applyAlignment="1">
      <alignment horizontal="center" wrapText="1"/>
    </xf>
    <xf numFmtId="0" fontId="11" fillId="3" borderId="34" xfId="0" applyFont="1" applyFill="1" applyBorder="1" applyAlignment="1">
      <alignment horizontal="center" wrapText="1"/>
    </xf>
    <xf numFmtId="0" fontId="11" fillId="3" borderId="22" xfId="0" applyFont="1" applyFill="1" applyBorder="1" applyAlignment="1">
      <alignment horizontal="center" wrapText="1"/>
    </xf>
    <xf numFmtId="0" fontId="14" fillId="0" borderId="0" xfId="0" applyFont="1" applyAlignment="1">
      <alignment horizontal="left"/>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11" fillId="0" borderId="21" xfId="0" applyFont="1" applyBorder="1" applyAlignment="1">
      <alignment horizontal="left" wrapText="1"/>
    </xf>
    <xf numFmtId="0" fontId="11" fillId="0" borderId="38" xfId="0" applyFont="1" applyBorder="1" applyAlignment="1">
      <alignment horizontal="left"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2" fillId="4" borderId="7" xfId="0" applyFont="1" applyFill="1" applyBorder="1" applyAlignment="1">
      <alignment horizontal="left"/>
    </xf>
    <xf numFmtId="0" fontId="12" fillId="4" borderId="16" xfId="0" applyFont="1" applyFill="1" applyBorder="1" applyAlignment="1">
      <alignment horizontal="left"/>
    </xf>
    <xf numFmtId="0" fontId="12" fillId="4" borderId="17" xfId="0" applyFont="1" applyFill="1" applyBorder="1" applyAlignment="1">
      <alignment horizontal="left"/>
    </xf>
    <xf numFmtId="0" fontId="15" fillId="5" borderId="35"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49" xfId="0" applyFont="1" applyFill="1" applyBorder="1" applyAlignment="1">
      <alignment horizontal="center" vertical="center" wrapText="1"/>
    </xf>
    <xf numFmtId="0" fontId="17" fillId="0" borderId="50" xfId="0" applyFont="1" applyBorder="1" applyAlignment="1">
      <alignment wrapText="1"/>
    </xf>
    <xf numFmtId="0" fontId="17" fillId="0" borderId="54" xfId="0" applyFont="1" applyBorder="1" applyAlignment="1">
      <alignment wrapText="1"/>
    </xf>
    <xf numFmtId="0" fontId="19" fillId="0" borderId="14"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5" xfId="0" applyFont="1" applyBorder="1" applyAlignment="1">
      <alignment horizontal="center" vertical="center" wrapText="1"/>
    </xf>
    <xf numFmtId="0" fontId="17" fillId="6" borderId="22" xfId="0" applyFont="1" applyFill="1" applyBorder="1" applyAlignment="1">
      <alignment horizontal="center" vertical="center" wrapText="1"/>
    </xf>
    <xf numFmtId="0" fontId="17" fillId="6" borderId="56" xfId="0" applyFont="1" applyFill="1" applyBorder="1" applyAlignment="1">
      <alignment horizontal="center" vertical="center" wrapText="1"/>
    </xf>
    <xf numFmtId="0" fontId="20" fillId="0" borderId="0" xfId="0" applyFont="1" applyAlignment="1">
      <alignment wrapText="1"/>
    </xf>
    <xf numFmtId="0" fontId="22" fillId="2" borderId="32" xfId="0" applyFont="1" applyFill="1" applyBorder="1" applyAlignment="1">
      <alignment horizontal="center" vertical="center"/>
    </xf>
    <xf numFmtId="0" fontId="22" fillId="2" borderId="33" xfId="0" applyFont="1" applyFill="1" applyBorder="1" applyAlignment="1">
      <alignment horizontal="center" vertical="center"/>
    </xf>
    <xf numFmtId="0" fontId="22" fillId="2" borderId="34" xfId="0" applyFont="1" applyFill="1" applyBorder="1" applyAlignment="1">
      <alignment horizontal="center" vertical="center"/>
    </xf>
    <xf numFmtId="0" fontId="11" fillId="0" borderId="50" xfId="0" applyFont="1" applyBorder="1" applyAlignment="1">
      <alignment horizontal="center" wrapText="1"/>
    </xf>
    <xf numFmtId="0" fontId="9" fillId="0" borderId="3" xfId="0" applyFont="1" applyBorder="1" applyAlignment="1">
      <alignment horizontal="center" wrapText="1"/>
    </xf>
    <xf numFmtId="0" fontId="9" fillId="0" borderId="14" xfId="0" applyFont="1" applyBorder="1" applyAlignment="1">
      <alignment horizontal="center" wrapText="1"/>
    </xf>
    <xf numFmtId="0" fontId="9" fillId="0" borderId="27" xfId="0" applyFont="1" applyBorder="1" applyAlignment="1">
      <alignment horizontal="center" wrapText="1"/>
    </xf>
    <xf numFmtId="0" fontId="11" fillId="0" borderId="61" xfId="0" applyFont="1" applyBorder="1" applyAlignment="1">
      <alignment horizontal="center" wrapText="1"/>
    </xf>
    <xf numFmtId="0" fontId="11" fillId="0" borderId="62" xfId="0" applyFont="1" applyBorder="1" applyAlignment="1">
      <alignment horizontal="center" wrapText="1"/>
    </xf>
    <xf numFmtId="0" fontId="11" fillId="0" borderId="46" xfId="0" applyFont="1" applyBorder="1" applyAlignment="1">
      <alignment horizontal="center" wrapText="1"/>
    </xf>
    <xf numFmtId="0" fontId="11" fillId="0" borderId="57" xfId="0" applyFont="1" applyBorder="1" applyAlignment="1">
      <alignment horizontal="center" wrapText="1"/>
    </xf>
    <xf numFmtId="0" fontId="11" fillId="3" borderId="2" xfId="0" applyFont="1" applyFill="1" applyBorder="1" applyAlignment="1">
      <alignment horizontal="center" wrapText="1"/>
    </xf>
    <xf numFmtId="0" fontId="11" fillId="3" borderId="6" xfId="0" applyFont="1" applyFill="1" applyBorder="1" applyAlignment="1">
      <alignment horizontal="center" wrapText="1"/>
    </xf>
    <xf numFmtId="0" fontId="11" fillId="3" borderId="11" xfId="0" applyFont="1" applyFill="1" applyBorder="1" applyAlignment="1">
      <alignment horizontal="center" wrapText="1"/>
    </xf>
    <xf numFmtId="0" fontId="11" fillId="3" borderId="4" xfId="0" applyFont="1" applyFill="1" applyBorder="1" applyAlignment="1">
      <alignment horizontal="center" wrapText="1"/>
    </xf>
    <xf numFmtId="0" fontId="11" fillId="3" borderId="9" xfId="0" applyFont="1" applyFill="1" applyBorder="1" applyAlignment="1">
      <alignment horizontal="center" wrapText="1"/>
    </xf>
    <xf numFmtId="0" fontId="11" fillId="3" borderId="12" xfId="0" applyFont="1" applyFill="1" applyBorder="1" applyAlignment="1">
      <alignment horizontal="center" wrapText="1"/>
    </xf>
    <xf numFmtId="0" fontId="9" fillId="0" borderId="6" xfId="0" applyFont="1" applyBorder="1" applyAlignment="1">
      <alignment horizont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Alignment="1">
      <alignment horizontal="left" vertical="top"/>
    </xf>
    <xf numFmtId="0" fontId="14" fillId="0" borderId="0" xfId="0" applyFont="1" applyAlignment="1">
      <alignment horizontal="left" vertical="top" wrapText="1"/>
    </xf>
    <xf numFmtId="0" fontId="16" fillId="5" borderId="26" xfId="0" applyFont="1" applyFill="1" applyBorder="1" applyAlignment="1">
      <alignment horizontal="center" vertical="center" wrapText="1"/>
    </xf>
    <xf numFmtId="0" fontId="16" fillId="5" borderId="14"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7" fillId="0" borderId="16" xfId="0" applyFont="1" applyBorder="1" applyAlignment="1">
      <alignment horizontal="center" wrapText="1"/>
    </xf>
    <xf numFmtId="0" fontId="17" fillId="0" borderId="63" xfId="0" applyFont="1" applyBorder="1" applyAlignment="1">
      <alignment horizontal="center" wrapText="1"/>
    </xf>
    <xf numFmtId="0" fontId="17" fillId="0" borderId="8" xfId="0" applyFont="1" applyBorder="1" applyAlignment="1">
      <alignment horizontal="center" wrapText="1"/>
    </xf>
    <xf numFmtId="0" fontId="17" fillId="9" borderId="19" xfId="0" applyFont="1" applyFill="1" applyBorder="1" applyAlignment="1">
      <alignment vertical="center" wrapText="1"/>
    </xf>
    <xf numFmtId="0" fontId="17" fillId="9" borderId="65" xfId="0" applyFont="1" applyFill="1" applyBorder="1" applyAlignment="1">
      <alignment vertical="center" wrapText="1"/>
    </xf>
    <xf numFmtId="0" fontId="17" fillId="9" borderId="43" xfId="0" applyFont="1" applyFill="1" applyBorder="1" applyAlignment="1">
      <alignment vertical="center" wrapText="1"/>
    </xf>
    <xf numFmtId="0" fontId="17" fillId="11" borderId="68" xfId="0" applyFont="1" applyFill="1" applyBorder="1" applyAlignment="1">
      <alignment horizontal="center" vertical="center" wrapText="1"/>
    </xf>
    <xf numFmtId="0" fontId="17" fillId="0" borderId="68" xfId="0" applyFont="1" applyBorder="1" applyAlignment="1">
      <alignment horizontal="center" vertical="center" wrapText="1"/>
    </xf>
    <xf numFmtId="0" fontId="17" fillId="0" borderId="68" xfId="0" applyFont="1" applyBorder="1" applyAlignment="1">
      <alignment vertical="center" wrapText="1"/>
    </xf>
    <xf numFmtId="0" fontId="17" fillId="0" borderId="69" xfId="0" applyFont="1" applyBorder="1" applyAlignment="1">
      <alignment vertical="center" wrapText="1"/>
    </xf>
    <xf numFmtId="0" fontId="17" fillId="9" borderId="68" xfId="0" applyFont="1" applyFill="1" applyBorder="1" applyAlignment="1">
      <alignment vertical="center" wrapText="1"/>
    </xf>
    <xf numFmtId="0" fontId="17" fillId="9" borderId="69" xfId="0" applyFont="1" applyFill="1" applyBorder="1" applyAlignment="1">
      <alignment vertical="center" wrapText="1"/>
    </xf>
    <xf numFmtId="0" fontId="18" fillId="0" borderId="0" xfId="0" applyFont="1" applyAlignment="1">
      <alignment horizontal="left" vertical="center" wrapText="1"/>
    </xf>
    <xf numFmtId="0" fontId="20" fillId="0" borderId="0" xfId="0" applyFont="1" applyAlignment="1">
      <alignment vertical="center" wrapText="1"/>
    </xf>
    <xf numFmtId="0" fontId="18" fillId="0" borderId="0" xfId="0" applyFont="1" applyAlignment="1">
      <alignment vertical="center" wrapText="1"/>
    </xf>
    <xf numFmtId="0" fontId="17" fillId="9" borderId="0" xfId="0" applyFont="1" applyFill="1" applyAlignment="1">
      <alignment vertical="center" wrapText="1"/>
    </xf>
    <xf numFmtId="0" fontId="17" fillId="9" borderId="47" xfId="0" applyFont="1" applyFill="1" applyBorder="1" applyAlignment="1">
      <alignment vertical="center" wrapText="1"/>
    </xf>
    <xf numFmtId="0" fontId="17" fillId="9" borderId="48" xfId="0" applyFont="1" applyFill="1" applyBorder="1" applyAlignment="1">
      <alignment vertical="center" wrapText="1"/>
    </xf>
    <xf numFmtId="0" fontId="17" fillId="0" borderId="72" xfId="0" applyFont="1" applyBorder="1" applyAlignment="1">
      <alignment vertical="center" wrapText="1"/>
    </xf>
    <xf numFmtId="0" fontId="17" fillId="0" borderId="57" xfId="0" applyFont="1" applyBorder="1" applyAlignment="1">
      <alignment vertical="center" wrapText="1"/>
    </xf>
    <xf numFmtId="0" fontId="17" fillId="0" borderId="22" xfId="0" applyFont="1" applyBorder="1" applyAlignment="1">
      <alignment vertical="center" wrapText="1"/>
    </xf>
    <xf numFmtId="0" fontId="17" fillId="0" borderId="73" xfId="0" applyFont="1" applyBorder="1" applyAlignment="1">
      <alignment vertical="center" wrapText="1"/>
    </xf>
    <xf numFmtId="0" fontId="22"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78" xfId="0" applyFont="1" applyFill="1" applyBorder="1" applyAlignment="1">
      <alignment horizontal="center" vertical="center"/>
    </xf>
    <xf numFmtId="0" fontId="6" fillId="2" borderId="25" xfId="0" applyFont="1" applyFill="1" applyBorder="1" applyAlignment="1">
      <alignment horizontal="center" vertical="center"/>
    </xf>
    <xf numFmtId="0" fontId="9" fillId="0" borderId="53" xfId="0" applyFont="1" applyBorder="1" applyAlignment="1">
      <alignment horizontal="center" wrapText="1"/>
    </xf>
    <xf numFmtId="0" fontId="9" fillId="0" borderId="58" xfId="0" applyFont="1" applyBorder="1" applyAlignment="1">
      <alignment horizontal="center" wrapText="1"/>
    </xf>
    <xf numFmtId="0" fontId="9" fillId="0" borderId="22" xfId="0" applyFont="1" applyBorder="1" applyAlignment="1">
      <alignment horizontal="center" wrapText="1"/>
    </xf>
    <xf numFmtId="0" fontId="9" fillId="0" borderId="60" xfId="0" applyFont="1" applyBorder="1" applyAlignment="1">
      <alignment horizontal="center" wrapText="1"/>
    </xf>
    <xf numFmtId="0" fontId="9" fillId="0" borderId="0" xfId="0" applyFont="1" applyAlignment="1">
      <alignment horizontal="left" wrapText="1"/>
    </xf>
    <xf numFmtId="0" fontId="22" fillId="2" borderId="14"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9" fillId="0" borderId="16" xfId="0" applyFont="1" applyBorder="1" applyAlignment="1">
      <alignment horizontal="center" wrapText="1"/>
    </xf>
    <xf numFmtId="0" fontId="11" fillId="0" borderId="9" xfId="0" applyFont="1" applyBorder="1" applyAlignment="1">
      <alignment horizontal="center" wrapText="1"/>
    </xf>
    <xf numFmtId="0" fontId="22"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wrapText="1"/>
    </xf>
    <xf numFmtId="0" fontId="9" fillId="0" borderId="6" xfId="0" applyFont="1" applyBorder="1" applyAlignment="1">
      <alignment horizontal="center" vertical="center" wrapText="1"/>
    </xf>
    <xf numFmtId="0" fontId="11" fillId="0" borderId="18" xfId="0" applyFont="1" applyBorder="1" applyAlignment="1">
      <alignment horizontal="center" vertical="center" wrapText="1"/>
    </xf>
    <xf numFmtId="0" fontId="4" fillId="2" borderId="1"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9" fillId="0" borderId="42" xfId="0" applyFont="1" applyBorder="1" applyAlignment="1">
      <alignment horizontal="center" wrapText="1"/>
    </xf>
    <xf numFmtId="0" fontId="9" fillId="0" borderId="65" xfId="0" applyFont="1" applyBorder="1" applyAlignment="1">
      <alignment horizontal="center" wrapText="1"/>
    </xf>
    <xf numFmtId="0" fontId="9" fillId="0" borderId="43" xfId="0" applyFont="1" applyBorder="1" applyAlignment="1">
      <alignment horizontal="center" wrapText="1"/>
    </xf>
    <xf numFmtId="0" fontId="9" fillId="0" borderId="19" xfId="0" applyFont="1" applyBorder="1" applyAlignment="1">
      <alignment horizontal="center" wrapText="1"/>
    </xf>
    <xf numFmtId="0" fontId="9" fillId="0" borderId="31" xfId="0" applyFont="1" applyBorder="1" applyAlignment="1">
      <alignment horizontal="center" wrapText="1"/>
    </xf>
    <xf numFmtId="0" fontId="9" fillId="0" borderId="21" xfId="0" applyFont="1" applyBorder="1" applyAlignment="1">
      <alignment horizontal="center" wrapText="1"/>
    </xf>
    <xf numFmtId="0" fontId="9" fillId="0" borderId="13" xfId="0" applyFont="1" applyBorder="1" applyAlignment="1">
      <alignment horizontal="center" wrapText="1"/>
    </xf>
    <xf numFmtId="0" fontId="9" fillId="0" borderId="20" xfId="0" applyFont="1" applyBorder="1" applyAlignment="1">
      <alignment horizontal="center" wrapText="1"/>
    </xf>
    <xf numFmtId="0" fontId="9" fillId="0" borderId="28" xfId="0" applyFont="1" applyBorder="1" applyAlignment="1">
      <alignment horizontal="center" wrapText="1"/>
    </xf>
    <xf numFmtId="0" fontId="12" fillId="0" borderId="88" xfId="0" applyFont="1" applyBorder="1" applyAlignment="1">
      <alignment horizontal="center" wrapText="1"/>
    </xf>
    <xf numFmtId="0" fontId="12" fillId="0" borderId="90" xfId="0" applyFont="1" applyBorder="1" applyAlignment="1">
      <alignment horizontal="center" wrapText="1"/>
    </xf>
    <xf numFmtId="0" fontId="5" fillId="2" borderId="26"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11" fillId="3" borderId="7" xfId="0" applyFont="1" applyFill="1" applyBorder="1" applyAlignment="1">
      <alignment horizontal="center" wrapText="1"/>
    </xf>
    <xf numFmtId="0" fontId="11" fillId="3" borderId="17" xfId="0" applyFont="1" applyFill="1" applyBorder="1" applyAlignment="1">
      <alignment horizontal="center" wrapText="1"/>
    </xf>
    <xf numFmtId="0" fontId="13" fillId="4" borderId="30"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9" fillId="0" borderId="17" xfId="0" applyFont="1" applyBorder="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0" borderId="6" xfId="3" applyFont="1" applyBorder="1" applyAlignment="1">
      <alignment horizontal="center" wrapText="1"/>
    </xf>
    <xf numFmtId="0" fontId="11" fillId="0" borderId="9" xfId="3" applyFont="1" applyBorder="1" applyAlignment="1">
      <alignment horizont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1" fillId="0" borderId="50" xfId="0" applyFont="1" applyBorder="1" applyAlignment="1">
      <alignment horizontal="left" wrapText="1"/>
    </xf>
    <xf numFmtId="0" fontId="11" fillId="0" borderId="13" xfId="0" applyFont="1" applyBorder="1" applyAlignment="1">
      <alignment horizontal="left" wrapText="1"/>
    </xf>
    <xf numFmtId="0" fontId="11" fillId="0" borderId="53" xfId="3" applyFont="1" applyBorder="1" applyAlignment="1">
      <alignment horizontal="center" vertical="center" wrapText="1"/>
    </xf>
    <xf numFmtId="0" fontId="11" fillId="0" borderId="30" xfId="3" applyFont="1" applyBorder="1" applyAlignment="1">
      <alignment horizontal="center" vertical="center" wrapText="1"/>
    </xf>
    <xf numFmtId="0" fontId="11"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9" fillId="0" borderId="17" xfId="0" applyFont="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1" fillId="0" borderId="7" xfId="3" applyFont="1" applyBorder="1" applyAlignment="1">
      <alignment horizontal="center" wrapText="1"/>
    </xf>
    <xf numFmtId="0" fontId="11" fillId="0" borderId="16" xfId="3" applyFont="1" applyBorder="1" applyAlignment="1">
      <alignment horizontal="center" wrapText="1"/>
    </xf>
    <xf numFmtId="0" fontId="11" fillId="0" borderId="17" xfId="3" applyFont="1" applyBorder="1" applyAlignment="1">
      <alignment horizontal="center" wrapText="1"/>
    </xf>
    <xf numFmtId="0" fontId="7" fillId="0" borderId="6" xfId="0" applyFont="1" applyBorder="1" applyAlignment="1">
      <alignment horizontal="left" wrapText="1"/>
    </xf>
    <xf numFmtId="0" fontId="11" fillId="3" borderId="6" xfId="0" applyFont="1" applyFill="1" applyBorder="1" applyAlignment="1">
      <alignment horizontal="center"/>
    </xf>
    <xf numFmtId="5" fontId="11" fillId="3" borderId="6" xfId="2" applyNumberFormat="1" applyFont="1" applyFill="1" applyBorder="1" applyAlignment="1">
      <alignment horizontal="center"/>
    </xf>
    <xf numFmtId="0" fontId="40" fillId="0" borderId="0" xfId="0" applyFont="1" applyAlignment="1">
      <alignment horizontal="left" vertical="center" wrapText="1"/>
    </xf>
    <xf numFmtId="0" fontId="4" fillId="2" borderId="26" xfId="0" applyFont="1" applyFill="1" applyBorder="1" applyAlignment="1">
      <alignment horizontal="center" vertical="center" wrapText="1"/>
    </xf>
    <xf numFmtId="0" fontId="11" fillId="3" borderId="95" xfId="0" applyFont="1" applyFill="1" applyBorder="1" applyAlignment="1">
      <alignment wrapText="1"/>
    </xf>
    <xf numFmtId="0" fontId="11" fillId="3" borderId="101" xfId="0" applyFont="1" applyFill="1" applyBorder="1" applyAlignment="1">
      <alignment horizontal="right" wrapText="1"/>
    </xf>
    <xf numFmtId="0" fontId="9" fillId="0" borderId="10" xfId="0" applyFont="1" applyBorder="1"/>
    <xf numFmtId="0" fontId="10" fillId="0" borderId="12" xfId="0" applyFont="1" applyBorder="1" applyAlignment="1">
      <alignment horizontal="left" wrapText="1"/>
    </xf>
    <xf numFmtId="0" fontId="9" fillId="3" borderId="9" xfId="0" applyFont="1" applyFill="1" applyBorder="1" applyAlignment="1">
      <alignment horizontal="right" wrapText="1"/>
    </xf>
    <xf numFmtId="0" fontId="14" fillId="0" borderId="20" xfId="0" applyFont="1" applyBorder="1" applyAlignment="1">
      <alignment horizontal="right"/>
    </xf>
    <xf numFmtId="0" fontId="9" fillId="0" borderId="102" xfId="0" applyFont="1" applyBorder="1"/>
    <xf numFmtId="0" fontId="10" fillId="0" borderId="103" xfId="0" applyFont="1" applyBorder="1" applyAlignment="1">
      <alignment horizontal="left" wrapText="1"/>
    </xf>
    <xf numFmtId="0" fontId="14" fillId="0" borderId="9" xfId="0" applyFont="1" applyBorder="1" applyAlignment="1">
      <alignment horizontal="right" wrapText="1"/>
    </xf>
    <xf numFmtId="0" fontId="9" fillId="3" borderId="9" xfId="0" applyFont="1" applyFill="1" applyBorder="1" applyAlignment="1">
      <alignment horizontal="right"/>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32" xfId="0" applyFont="1" applyBorder="1" applyAlignment="1">
      <alignment horizontal="left" wrapText="1"/>
    </xf>
    <xf numFmtId="0" fontId="9" fillId="0" borderId="50" xfId="0" applyFont="1" applyBorder="1" applyAlignment="1">
      <alignment horizontal="left" wrapText="1"/>
    </xf>
    <xf numFmtId="0" fontId="9" fillId="0" borderId="38" xfId="0" applyFont="1" applyBorder="1" applyAlignment="1">
      <alignment horizontal="left" wrapText="1"/>
    </xf>
    <xf numFmtId="0" fontId="11" fillId="0" borderId="5" xfId="0" applyFont="1" applyBorder="1" applyAlignment="1">
      <alignment horizontal="left" wrapText="1"/>
    </xf>
    <xf numFmtId="0" fontId="11" fillId="0" borderId="10" xfId="0" applyFont="1" applyBorder="1" applyAlignment="1">
      <alignment horizontal="left" wrapText="1"/>
    </xf>
    <xf numFmtId="0" fontId="9" fillId="0" borderId="21" xfId="0" applyFont="1" applyBorder="1" applyAlignment="1">
      <alignment horizontal="left" wrapText="1"/>
    </xf>
    <xf numFmtId="0" fontId="9" fillId="0" borderId="13" xfId="0" applyFont="1" applyBorder="1" applyAlignment="1">
      <alignment horizontal="left" wrapText="1"/>
    </xf>
    <xf numFmtId="3" fontId="7" fillId="0" borderId="9" xfId="0" applyNumberFormat="1" applyFont="1" applyBorder="1" applyAlignment="1" applyProtection="1">
      <protection locked="0"/>
    </xf>
  </cellXfs>
  <cellStyles count="8">
    <cellStyle name="Čárka" xfId="1" builtinId="3"/>
    <cellStyle name="Čárka 2" xfId="6" xr:uid="{A4CD2F53-2641-4F99-9CDA-09E2DEFA5D07}"/>
    <cellStyle name="Hypertextový odkaz" xfId="7" builtinId="8"/>
    <cellStyle name="Měna" xfId="2" builtinId="4"/>
    <cellStyle name="Normální" xfId="0" builtinId="0"/>
    <cellStyle name="Normální 2" xfId="3" xr:uid="{8B5AA03A-AF8D-486B-931D-66E7BAA8DA28}"/>
    <cellStyle name="Normální 2 3" xfId="5" xr:uid="{B75F9C37-31E7-4943-9390-C6622E4BCFB4}"/>
    <cellStyle name="Normální 3" xfId="4" xr:uid="{ED1BE5D0-F742-47C0-95B4-354A186169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A8E85-318F-499B-AA2E-B71D8CD43DA1}">
  <dimension ref="A1:B31"/>
  <sheetViews>
    <sheetView tabSelected="1" workbookViewId="0">
      <selection activeCell="E27" sqref="E27"/>
    </sheetView>
  </sheetViews>
  <sheetFormatPr defaultRowHeight="14.4" x14ac:dyDescent="0.3"/>
  <cols>
    <col min="1" max="1" width="8.5546875" style="462" customWidth="1"/>
    <col min="2" max="2" width="54.77734375" style="461" customWidth="1"/>
    <col min="3" max="16384" width="8.88671875" style="461"/>
  </cols>
  <sheetData>
    <row r="1" spans="1:2" ht="15" thickBot="1" x14ac:dyDescent="0.35">
      <c r="A1" s="521" t="s">
        <v>1060</v>
      </c>
      <c r="B1" s="522"/>
    </row>
    <row r="2" spans="1:2" ht="29.4" thickBot="1" x14ac:dyDescent="0.35">
      <c r="A2" s="464" t="s">
        <v>1049</v>
      </c>
      <c r="B2" s="463" t="s">
        <v>1048</v>
      </c>
    </row>
    <row r="3" spans="1:2" ht="28.8" customHeight="1" x14ac:dyDescent="0.3">
      <c r="A3" s="510" t="s">
        <v>1047</v>
      </c>
      <c r="B3" s="515" t="s">
        <v>1046</v>
      </c>
    </row>
    <row r="4" spans="1:2" x14ac:dyDescent="0.3">
      <c r="A4" s="511" t="s">
        <v>1045</v>
      </c>
      <c r="B4" s="516" t="s">
        <v>1044</v>
      </c>
    </row>
    <row r="5" spans="1:2" ht="28.8" x14ac:dyDescent="0.3">
      <c r="A5" s="512" t="s">
        <v>1043</v>
      </c>
      <c r="B5" s="517" t="s">
        <v>1042</v>
      </c>
    </row>
    <row r="6" spans="1:2" ht="43.2" x14ac:dyDescent="0.3">
      <c r="A6" s="512" t="s">
        <v>1041</v>
      </c>
      <c r="B6" s="517" t="s">
        <v>1040</v>
      </c>
    </row>
    <row r="7" spans="1:2" ht="28.8" x14ac:dyDescent="0.3">
      <c r="A7" s="512" t="s">
        <v>1039</v>
      </c>
      <c r="B7" s="517" t="s">
        <v>1038</v>
      </c>
    </row>
    <row r="8" spans="1:2" ht="28.8" x14ac:dyDescent="0.3">
      <c r="A8" s="512" t="s">
        <v>1037</v>
      </c>
      <c r="B8" s="517" t="s">
        <v>1036</v>
      </c>
    </row>
    <row r="9" spans="1:2" ht="28.8" x14ac:dyDescent="0.3">
      <c r="A9" s="512" t="s">
        <v>1035</v>
      </c>
      <c r="B9" s="517" t="s">
        <v>1034</v>
      </c>
    </row>
    <row r="10" spans="1:2" ht="28.8" x14ac:dyDescent="0.3">
      <c r="A10" s="512" t="s">
        <v>1033</v>
      </c>
      <c r="B10" s="517" t="s">
        <v>1032</v>
      </c>
    </row>
    <row r="11" spans="1:2" ht="28.8" x14ac:dyDescent="0.3">
      <c r="A11" s="512" t="s">
        <v>1031</v>
      </c>
      <c r="B11" s="517" t="s">
        <v>1030</v>
      </c>
    </row>
    <row r="12" spans="1:2" x14ac:dyDescent="0.3">
      <c r="A12" s="512" t="s">
        <v>1029</v>
      </c>
      <c r="B12" s="518" t="s">
        <v>1028</v>
      </c>
    </row>
    <row r="13" spans="1:2" x14ac:dyDescent="0.3">
      <c r="A13" s="512" t="s">
        <v>1027</v>
      </c>
      <c r="B13" s="517" t="s">
        <v>1026</v>
      </c>
    </row>
    <row r="14" spans="1:2" x14ac:dyDescent="0.3">
      <c r="A14" s="512" t="s">
        <v>1025</v>
      </c>
      <c r="B14" s="517" t="s">
        <v>1024</v>
      </c>
    </row>
    <row r="15" spans="1:2" ht="28.8" x14ac:dyDescent="0.3">
      <c r="A15" s="512" t="s">
        <v>1023</v>
      </c>
      <c r="B15" s="517" t="s">
        <v>1022</v>
      </c>
    </row>
    <row r="16" spans="1:2" x14ac:dyDescent="0.3">
      <c r="A16" s="512" t="s">
        <v>1021</v>
      </c>
      <c r="B16" s="517" t="s">
        <v>1020</v>
      </c>
    </row>
    <row r="17" spans="1:2" ht="28.8" x14ac:dyDescent="0.3">
      <c r="A17" s="512" t="s">
        <v>1019</v>
      </c>
      <c r="B17" s="517" t="s">
        <v>1018</v>
      </c>
    </row>
    <row r="18" spans="1:2" ht="28.8" x14ac:dyDescent="0.3">
      <c r="A18" s="512" t="s">
        <v>1017</v>
      </c>
      <c r="B18" s="517" t="s">
        <v>1016</v>
      </c>
    </row>
    <row r="19" spans="1:2" ht="43.2" x14ac:dyDescent="0.3">
      <c r="A19" s="512" t="s">
        <v>1015</v>
      </c>
      <c r="B19" s="517" t="s">
        <v>1014</v>
      </c>
    </row>
    <row r="20" spans="1:2" x14ac:dyDescent="0.3">
      <c r="A20" s="512" t="s">
        <v>1013</v>
      </c>
      <c r="B20" s="516" t="s">
        <v>1012</v>
      </c>
    </row>
    <row r="21" spans="1:2" ht="28.8" x14ac:dyDescent="0.3">
      <c r="A21" s="512" t="s">
        <v>1011</v>
      </c>
      <c r="B21" s="517" t="s">
        <v>1010</v>
      </c>
    </row>
    <row r="22" spans="1:2" x14ac:dyDescent="0.3">
      <c r="A22" s="512" t="s">
        <v>1009</v>
      </c>
      <c r="B22" s="517" t="s">
        <v>1008</v>
      </c>
    </row>
    <row r="23" spans="1:2" ht="28.8" x14ac:dyDescent="0.3">
      <c r="A23" s="512" t="s">
        <v>1007</v>
      </c>
      <c r="B23" s="517" t="s">
        <v>1006</v>
      </c>
    </row>
    <row r="24" spans="1:2" ht="28.8" x14ac:dyDescent="0.3">
      <c r="A24" s="512" t="s">
        <v>1005</v>
      </c>
      <c r="B24" s="517" t="s">
        <v>1004</v>
      </c>
    </row>
    <row r="25" spans="1:2" x14ac:dyDescent="0.3">
      <c r="A25" s="512" t="s">
        <v>1003</v>
      </c>
      <c r="B25" s="516" t="s">
        <v>1002</v>
      </c>
    </row>
    <row r="26" spans="1:2" x14ac:dyDescent="0.3">
      <c r="A26" s="513" t="s">
        <v>1001</v>
      </c>
      <c r="B26" s="516" t="s">
        <v>1000</v>
      </c>
    </row>
    <row r="27" spans="1:2" ht="28.8" x14ac:dyDescent="0.3">
      <c r="A27" s="514" t="s">
        <v>999</v>
      </c>
      <c r="B27" s="517" t="s">
        <v>998</v>
      </c>
    </row>
    <row r="28" spans="1:2" ht="43.2" x14ac:dyDescent="0.3">
      <c r="A28" s="512" t="s">
        <v>997</v>
      </c>
      <c r="B28" s="517" t="s">
        <v>996</v>
      </c>
    </row>
    <row r="29" spans="1:2" x14ac:dyDescent="0.3">
      <c r="A29" s="512" t="s">
        <v>995</v>
      </c>
      <c r="B29" s="516" t="s">
        <v>994</v>
      </c>
    </row>
    <row r="30" spans="1:2" x14ac:dyDescent="0.3">
      <c r="A30" s="512" t="s">
        <v>993</v>
      </c>
      <c r="B30" s="516" t="s">
        <v>992</v>
      </c>
    </row>
    <row r="31" spans="1:2" ht="15" thickBot="1" x14ac:dyDescent="0.35">
      <c r="A31" s="519" t="s">
        <v>991</v>
      </c>
      <c r="B31" s="520" t="s">
        <v>990</v>
      </c>
    </row>
  </sheetData>
  <mergeCells count="1">
    <mergeCell ref="A1:B1"/>
  </mergeCells>
  <hyperlinks>
    <hyperlink ref="B3" location="'2.1'!A1" display="Akreditované studijní programy (počty)" xr:uid="{331047D6-D9D4-45C6-8632-AAA36399328C}"/>
    <hyperlink ref="B4" location="'2.2'!A1" display="Studijní programy v cizím jazyce (počty)" xr:uid="{A45E2507-54A0-469C-8B12-69C19BCFE755}"/>
    <hyperlink ref="B5" location="'2.3'!A1" display="Joint/Double/Multiple Degree studijní programy realizované se zahraniční VŠ" xr:uid="{9E669D90-A8E7-42E3-8822-D7A6B1401C38}"/>
    <hyperlink ref="B6" location="'2.4'!A1" display="Akreditované studijní programy uskutečňované společně s jinou vysokou školou nebo s veřejnou výzkumnou institucí se sídlem v ČR" xr:uid="{FA308B49-8C3B-458A-AE94-CFF8B0A49EFD}"/>
    <hyperlink ref="B7" location="'2.5'!A1" display="Akreditované studijní programy uskutečňované společně s vyšší odbornou školou" xr:uid="{0EE1F5B9-7623-4A70-B728-BF2227CD052A}"/>
    <hyperlink ref="B8" location="'2.6'!A1" display="Kurzy celoživotního vzdělávání (CŽV) na vysoké škole (počty realizovaných kurzů)  " xr:uid="{DA8C0C71-A1CE-4CF4-AFF2-C3361C87DD79}"/>
    <hyperlink ref="B9" location="'2.7'!A1" display="Kurzy celoživotního vzdělávání (CŽV) na vysoké škole (počty účastníků, fyzických osob) " xr:uid="{9036EAC7-C93E-4719-A23C-6507A4EA4A3A}"/>
    <hyperlink ref="B10" location="'2.8'!A1" display="Kurzy celoživotního vzdělávání (CŽV) na vysoké škole (počty kurzů a účastníků) - microcredentials" xr:uid="{0B79D12A-0239-4BA9-B1AC-B94F167B2C2E}"/>
    <hyperlink ref="B11" location="'3.1'!A1" display="Studenti v akreditovaných studijních programech (počty studií) (k 31. 12. 2022)" xr:uid="{202119D8-AD85-4268-9873-FF5D11E79CEC}"/>
    <hyperlink ref="B12" location="'3.2'!A1" display="Studenti - samoplátci (počty studií)" xr:uid="{438F784E-52C7-4F16-8BCE-DE1893E61386}"/>
    <hyperlink ref="B13" location="'3.3'!A1" display="Studijní neúspěšnost 1. ročníku studia (v %) " xr:uid="{77878DA3-1EDB-466F-A93C-FB52AB6D493B}"/>
    <hyperlink ref="B14" location="'3.4'!A1" display="Stipendia studentům podle účelu stipendia (počty fyzických osob)" xr:uid="{6DA461E0-7BEB-4363-9C4A-D696A2FEB6C1}"/>
    <hyperlink ref="B15" location="'4.1'!A1" display="Absolventi akreditovaných studijních programů (počty absolvovaných studií) " xr:uid="{014F4547-E601-4222-9615-24A2504DFC70}"/>
    <hyperlink ref="B16" location="'5.1'!A1" display="Zájem o studium na vysoké škole " xr:uid="{8E08BFA7-B603-45F9-A829-C1074A7C9501}"/>
    <hyperlink ref="B17" location="'6.1'!A1" display="Akademičtí a vědečtí pracovníci a ostatní zaměstnanci celkem (průměrné přepočtené počty)" xr:uid="{E38309A8-7495-4766-9143-886F69BB2C04}"/>
    <hyperlink ref="B18" location="'6.2'!A1" display="Věková struktura akademických a vědeckých pracovníků (počty fyzických osob)" xr:uid="{75D35309-D653-4B8F-BA53-DD81490C2CEA}"/>
    <hyperlink ref="B19" location="'6.3'!A1" display="Počty akademických a vědeckých pracovníků podle rozsahu pracovních úvazků a nejvyšší dosažené kvalifikace (počty fyzických osob dle rozsahu úvazků)" xr:uid="{047EB5A9-D68B-4F49-8DEC-6C7A0D7A21E8}"/>
    <hyperlink ref="B20" location="'6.4'!A1" display="Vedoucí pracovníci (fyzické osoby)" xr:uid="{A1A3D288-77C5-4F7A-B64F-6857D43F045B}"/>
    <hyperlink ref="B21" location="'6.5'!A1" display="Akademičtí a vědečtí pracovníci s cizím státním občanstvím (průměrné přepočtené počty)" xr:uid="{56C5B395-920B-445A-9A4B-6F28F0C914BA}"/>
    <hyperlink ref="B22" location="'6.6'!A1" display="Nově jmenovaní docenti a profesoři (počty) " xr:uid="{8807C4A5-E54A-47C7-A323-0FAE39593503}"/>
    <hyperlink ref="B23" location="'7.1'!A1" display="Zapojení do programů mezinárodní spolupráce (bez ohledu na zdroj financování)" xr:uid="{F970DA5A-B6CF-47A8-89E5-C187A412E98C}"/>
    <hyperlink ref="B24" location="'7.2'!A1" display="Mobilita studentů, akademických a ostatních pracovníků podle zemí (bez ohledu na zdroj financování)" xr:uid="{1683C421-E7EF-42D8-B399-68531F4C52CC}"/>
    <hyperlink ref="B25" location="'7.3'!A1" display="Mobilita absolventů (podíly absolvovaných studií)" xr:uid="{947A41BB-35AD-4196-80E1-69EE80653392}"/>
    <hyperlink ref="B26" location="'8.1'!A1" display=" Konference (spolu)pořádané vysokou školou (počty)" xr:uid="{29DC69C1-64D2-48BF-AF1F-CF9B7529C49E}"/>
    <hyperlink ref="B27" location="'8.2'!A1" display="Odborníci z aplikační sféry podílející se na výuce a na praxi v akreditovaných studijních programech" xr:uid="{FCF87B17-0014-4606-867B-66A6A794B8A6}"/>
    <hyperlink ref="B28" location="'8.3'!A1" display=" Studijní obory/programy, které mají ve své obsahové náplni povinné absolvování odborné praxe po dobu alespoň 1 měsíce (počty)" xr:uid="{A2655622-ED12-4618-B272-FC8CE4462092}"/>
    <hyperlink ref="B29" location="'8.4'!A1" display="Transfer znalostí a výsledků výzkumu do praxe" xr:uid="{ABB2CB62-01CC-44E8-9A4A-91753FFA8DB2}"/>
    <hyperlink ref="B30" location="'12.1'!A1" display="Ubytování, stravování " xr:uid="{71412B29-9438-48A2-B6B3-173BCDFF20F6}"/>
    <hyperlink ref="B31" location="'12.2'!A1" display="Vysokoškolské knihovny " xr:uid="{9BC921FF-8328-47AE-A496-129950301C21}"/>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6D75D-F1C8-4A3C-80DA-C9621EFE86C2}">
  <sheetPr>
    <pageSetUpPr fitToPage="1"/>
  </sheetPr>
  <dimension ref="A1:W266"/>
  <sheetViews>
    <sheetView topLeftCell="A240" zoomScaleNormal="100" workbookViewId="0">
      <selection activeCell="Q11" sqref="Q11"/>
    </sheetView>
  </sheetViews>
  <sheetFormatPr defaultColWidth="9.109375" defaultRowHeight="13.8" x14ac:dyDescent="0.3"/>
  <cols>
    <col min="1" max="1" width="47.6640625" style="16" customWidth="1"/>
    <col min="2" max="2" width="6.6640625" style="40"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6384" width="9.109375" style="1"/>
  </cols>
  <sheetData>
    <row r="1" spans="1:23" ht="25.5" customHeight="1" x14ac:dyDescent="0.3">
      <c r="A1" s="526" t="s">
        <v>0</v>
      </c>
      <c r="B1" s="527"/>
      <c r="C1" s="527"/>
      <c r="D1" s="527"/>
      <c r="E1" s="527"/>
      <c r="F1" s="527"/>
      <c r="G1" s="527"/>
      <c r="H1" s="527"/>
      <c r="I1" s="527"/>
      <c r="J1" s="528"/>
      <c r="K1" s="529"/>
      <c r="M1" s="530"/>
      <c r="N1" s="530"/>
      <c r="O1" s="530"/>
      <c r="P1" s="530"/>
      <c r="Q1" s="530"/>
      <c r="R1" s="530"/>
      <c r="S1" s="530"/>
      <c r="T1" s="530"/>
      <c r="U1" s="530"/>
      <c r="V1" s="530"/>
      <c r="W1" s="530"/>
    </row>
    <row r="2" spans="1:23" s="5" customFormat="1" ht="38.25" customHeight="1" x14ac:dyDescent="0.3">
      <c r="A2" s="2" t="s">
        <v>1</v>
      </c>
      <c r="B2" s="3"/>
      <c r="C2" s="531" t="s">
        <v>2</v>
      </c>
      <c r="D2" s="532"/>
      <c r="E2" s="531" t="s">
        <v>3</v>
      </c>
      <c r="F2" s="532"/>
      <c r="G2" s="531" t="s">
        <v>4</v>
      </c>
      <c r="H2" s="532"/>
      <c r="I2" s="531" t="s">
        <v>5</v>
      </c>
      <c r="J2" s="533"/>
      <c r="K2" s="4" t="s">
        <v>6</v>
      </c>
      <c r="N2" s="6"/>
      <c r="O2" s="6"/>
      <c r="P2" s="6"/>
      <c r="Q2" s="6"/>
      <c r="R2" s="6"/>
      <c r="S2" s="6"/>
      <c r="T2" s="6"/>
      <c r="U2" s="6"/>
      <c r="V2" s="6"/>
      <c r="W2" s="6"/>
    </row>
    <row r="3" spans="1:23" s="5" customFormat="1" ht="13.5" customHeight="1" thickBot="1" x14ac:dyDescent="0.35">
      <c r="A3" s="7"/>
      <c r="B3" s="8"/>
      <c r="C3" s="9" t="s">
        <v>7</v>
      </c>
      <c r="D3" s="9" t="s">
        <v>8</v>
      </c>
      <c r="E3" s="9" t="s">
        <v>7</v>
      </c>
      <c r="F3" s="9" t="s">
        <v>8</v>
      </c>
      <c r="G3" s="9" t="s">
        <v>7</v>
      </c>
      <c r="H3" s="9" t="s">
        <v>8</v>
      </c>
      <c r="I3" s="9" t="s">
        <v>7</v>
      </c>
      <c r="J3" s="9" t="s">
        <v>8</v>
      </c>
      <c r="K3" s="10"/>
      <c r="M3" s="11"/>
    </row>
    <row r="4" spans="1:23" s="13" customFormat="1" ht="15" customHeight="1" x14ac:dyDescent="0.3">
      <c r="A4" s="12" t="s">
        <v>9</v>
      </c>
      <c r="B4" s="534"/>
      <c r="C4" s="535"/>
      <c r="D4" s="535"/>
      <c r="E4" s="535"/>
      <c r="F4" s="535"/>
      <c r="G4" s="535"/>
      <c r="H4" s="535"/>
      <c r="I4" s="535"/>
      <c r="J4" s="535"/>
      <c r="K4" s="536"/>
      <c r="M4" s="11"/>
    </row>
    <row r="5" spans="1:23" s="16" customFormat="1" x14ac:dyDescent="0.3">
      <c r="A5" s="14" t="s">
        <v>10</v>
      </c>
      <c r="B5" s="15" t="s">
        <v>11</v>
      </c>
      <c r="C5" s="523"/>
      <c r="D5" s="524"/>
      <c r="E5" s="524"/>
      <c r="F5" s="524"/>
      <c r="G5" s="524"/>
      <c r="H5" s="524"/>
      <c r="I5" s="524"/>
      <c r="J5" s="524"/>
      <c r="K5" s="525"/>
    </row>
    <row r="6" spans="1:23" x14ac:dyDescent="0.3">
      <c r="A6" s="17" t="s">
        <v>12</v>
      </c>
      <c r="B6" s="18" t="s">
        <v>13</v>
      </c>
      <c r="C6" s="19">
        <v>0</v>
      </c>
      <c r="D6" s="19">
        <v>0</v>
      </c>
      <c r="E6" s="19">
        <v>0</v>
      </c>
      <c r="F6" s="19">
        <v>0</v>
      </c>
      <c r="G6" s="19">
        <v>0</v>
      </c>
      <c r="H6" s="19">
        <v>0</v>
      </c>
      <c r="I6" s="19">
        <v>0</v>
      </c>
      <c r="J6" s="19">
        <v>0</v>
      </c>
      <c r="K6" s="20">
        <f>SUM(C6:J6)</f>
        <v>0</v>
      </c>
    </row>
    <row r="7" spans="1:23" x14ac:dyDescent="0.3">
      <c r="A7" s="17" t="s">
        <v>14</v>
      </c>
      <c r="B7" s="18" t="s">
        <v>15</v>
      </c>
      <c r="C7" s="19">
        <v>0</v>
      </c>
      <c r="D7" s="19">
        <v>0</v>
      </c>
      <c r="E7" s="19">
        <v>0</v>
      </c>
      <c r="F7" s="19">
        <v>0</v>
      </c>
      <c r="G7" s="19">
        <v>0</v>
      </c>
      <c r="H7" s="19">
        <v>0</v>
      </c>
      <c r="I7" s="19">
        <v>0</v>
      </c>
      <c r="J7" s="21">
        <v>0</v>
      </c>
      <c r="K7" s="20">
        <f t="shared" ref="K7:K16" si="0">SUM(C7:J7)</f>
        <v>0</v>
      </c>
    </row>
    <row r="8" spans="1:23" x14ac:dyDescent="0.3">
      <c r="A8" s="17" t="s">
        <v>16</v>
      </c>
      <c r="B8" s="18" t="s">
        <v>17</v>
      </c>
      <c r="C8" s="19">
        <v>4</v>
      </c>
      <c r="D8" s="19">
        <v>2</v>
      </c>
      <c r="E8" s="19">
        <v>2</v>
      </c>
      <c r="F8" s="19">
        <v>0</v>
      </c>
      <c r="G8" s="19">
        <v>4</v>
      </c>
      <c r="H8" s="19">
        <v>4</v>
      </c>
      <c r="I8" s="19">
        <v>6</v>
      </c>
      <c r="J8" s="21">
        <v>6</v>
      </c>
      <c r="K8" s="20">
        <f t="shared" si="0"/>
        <v>28</v>
      </c>
    </row>
    <row r="9" spans="1:23" x14ac:dyDescent="0.3">
      <c r="A9" s="17" t="s">
        <v>18</v>
      </c>
      <c r="B9" s="18" t="s">
        <v>19</v>
      </c>
      <c r="C9" s="19">
        <v>0</v>
      </c>
      <c r="D9" s="19">
        <v>0</v>
      </c>
      <c r="E9" s="19">
        <v>0</v>
      </c>
      <c r="F9" s="19">
        <v>0</v>
      </c>
      <c r="G9" s="19">
        <v>0</v>
      </c>
      <c r="H9" s="19">
        <v>0</v>
      </c>
      <c r="I9" s="19">
        <v>0</v>
      </c>
      <c r="J9" s="21">
        <v>0</v>
      </c>
      <c r="K9" s="20">
        <f t="shared" si="0"/>
        <v>0</v>
      </c>
    </row>
    <row r="10" spans="1:23" x14ac:dyDescent="0.3">
      <c r="A10" s="17" t="s">
        <v>20</v>
      </c>
      <c r="B10" s="18" t="s">
        <v>21</v>
      </c>
      <c r="C10" s="19">
        <v>0</v>
      </c>
      <c r="D10" s="19">
        <v>0</v>
      </c>
      <c r="E10" s="19">
        <v>0</v>
      </c>
      <c r="F10" s="19">
        <v>0</v>
      </c>
      <c r="G10" s="19">
        <v>0</v>
      </c>
      <c r="H10" s="19">
        <v>0</v>
      </c>
      <c r="I10" s="19">
        <v>0</v>
      </c>
      <c r="J10" s="21">
        <v>0</v>
      </c>
      <c r="K10" s="20">
        <f t="shared" si="0"/>
        <v>0</v>
      </c>
    </row>
    <row r="11" spans="1:23" x14ac:dyDescent="0.3">
      <c r="A11" s="17" t="s">
        <v>22</v>
      </c>
      <c r="B11" s="18" t="s">
        <v>23</v>
      </c>
      <c r="C11" s="19">
        <v>0</v>
      </c>
      <c r="D11" s="19">
        <v>0</v>
      </c>
      <c r="E11" s="19">
        <v>0</v>
      </c>
      <c r="F11" s="19">
        <v>0</v>
      </c>
      <c r="G11" s="19">
        <v>0</v>
      </c>
      <c r="H11" s="19">
        <v>0</v>
      </c>
      <c r="I11" s="19">
        <v>0</v>
      </c>
      <c r="J11" s="21">
        <v>0</v>
      </c>
      <c r="K11" s="20">
        <f t="shared" si="0"/>
        <v>0</v>
      </c>
    </row>
    <row r="12" spans="1:23" x14ac:dyDescent="0.3">
      <c r="A12" s="17" t="s">
        <v>24</v>
      </c>
      <c r="B12" s="18" t="s">
        <v>25</v>
      </c>
      <c r="C12" s="19">
        <v>0</v>
      </c>
      <c r="D12" s="19">
        <v>0</v>
      </c>
      <c r="E12" s="19">
        <v>0</v>
      </c>
      <c r="F12" s="19">
        <v>0</v>
      </c>
      <c r="G12" s="19">
        <v>0</v>
      </c>
      <c r="H12" s="19">
        <v>0</v>
      </c>
      <c r="I12" s="19">
        <v>0</v>
      </c>
      <c r="J12" s="21">
        <v>0</v>
      </c>
      <c r="K12" s="20">
        <f t="shared" si="0"/>
        <v>0</v>
      </c>
    </row>
    <row r="13" spans="1:23" x14ac:dyDescent="0.3">
      <c r="A13" s="17" t="s">
        <v>26</v>
      </c>
      <c r="B13" s="18" t="s">
        <v>27</v>
      </c>
      <c r="C13" s="19">
        <v>0</v>
      </c>
      <c r="D13" s="19">
        <v>0</v>
      </c>
      <c r="E13" s="19">
        <v>0</v>
      </c>
      <c r="F13" s="19">
        <v>0</v>
      </c>
      <c r="G13" s="19">
        <v>0</v>
      </c>
      <c r="H13" s="19">
        <v>0</v>
      </c>
      <c r="I13" s="19">
        <v>0</v>
      </c>
      <c r="J13" s="21">
        <v>0</v>
      </c>
      <c r="K13" s="20">
        <f t="shared" si="0"/>
        <v>0</v>
      </c>
    </row>
    <row r="14" spans="1:23" x14ac:dyDescent="0.3">
      <c r="A14" s="17" t="s">
        <v>28</v>
      </c>
      <c r="B14" s="18" t="s">
        <v>29</v>
      </c>
      <c r="C14" s="19">
        <v>0</v>
      </c>
      <c r="D14" s="19">
        <v>0</v>
      </c>
      <c r="E14" s="19">
        <v>0</v>
      </c>
      <c r="F14" s="19">
        <v>0</v>
      </c>
      <c r="G14" s="19">
        <v>0</v>
      </c>
      <c r="H14" s="19">
        <v>0</v>
      </c>
      <c r="I14" s="19">
        <v>0</v>
      </c>
      <c r="J14" s="21">
        <v>0</v>
      </c>
      <c r="K14" s="20">
        <f t="shared" si="0"/>
        <v>0</v>
      </c>
    </row>
    <row r="15" spans="1:23" ht="12.75" customHeight="1" x14ac:dyDescent="0.3">
      <c r="A15" s="17" t="s">
        <v>30</v>
      </c>
      <c r="B15" s="18" t="s">
        <v>31</v>
      </c>
      <c r="C15" s="19">
        <v>0</v>
      </c>
      <c r="D15" s="19">
        <v>0</v>
      </c>
      <c r="E15" s="19">
        <v>0</v>
      </c>
      <c r="F15" s="19">
        <v>0</v>
      </c>
      <c r="G15" s="19">
        <v>0</v>
      </c>
      <c r="H15" s="19">
        <v>0</v>
      </c>
      <c r="I15" s="19">
        <v>0</v>
      </c>
      <c r="J15" s="21">
        <v>0</v>
      </c>
      <c r="K15" s="20">
        <f t="shared" si="0"/>
        <v>0</v>
      </c>
    </row>
    <row r="16" spans="1:23" x14ac:dyDescent="0.3">
      <c r="A16" s="17" t="s">
        <v>32</v>
      </c>
      <c r="B16" s="18" t="s">
        <v>33</v>
      </c>
      <c r="C16" s="19">
        <v>0</v>
      </c>
      <c r="D16" s="19">
        <v>0</v>
      </c>
      <c r="E16" s="19">
        <v>0</v>
      </c>
      <c r="F16" s="19">
        <v>0</v>
      </c>
      <c r="G16" s="19">
        <v>0</v>
      </c>
      <c r="H16" s="19">
        <v>0</v>
      </c>
      <c r="I16" s="19">
        <v>0</v>
      </c>
      <c r="J16" s="21">
        <v>0</v>
      </c>
      <c r="K16" s="20">
        <f t="shared" si="0"/>
        <v>0</v>
      </c>
    </row>
    <row r="17" spans="1:11" x14ac:dyDescent="0.3">
      <c r="A17" s="22" t="s">
        <v>34</v>
      </c>
      <c r="B17" s="23" t="s">
        <v>35</v>
      </c>
      <c r="C17" s="24">
        <f>SUM(C6:C16)</f>
        <v>4</v>
      </c>
      <c r="D17" s="24">
        <f t="shared" ref="D17:J17" si="1">SUM(D6:D16)</f>
        <v>2</v>
      </c>
      <c r="E17" s="24">
        <f t="shared" si="1"/>
        <v>2</v>
      </c>
      <c r="F17" s="24">
        <f t="shared" si="1"/>
        <v>0</v>
      </c>
      <c r="G17" s="24">
        <f t="shared" si="1"/>
        <v>4</v>
      </c>
      <c r="H17" s="24">
        <f t="shared" si="1"/>
        <v>4</v>
      </c>
      <c r="I17" s="24">
        <f t="shared" si="1"/>
        <v>6</v>
      </c>
      <c r="J17" s="24">
        <f t="shared" si="1"/>
        <v>6</v>
      </c>
      <c r="K17" s="20">
        <f>SUM(K6:K16)</f>
        <v>28</v>
      </c>
    </row>
    <row r="18" spans="1:11" s="13" customFormat="1" x14ac:dyDescent="0.3">
      <c r="A18" s="25" t="s">
        <v>36</v>
      </c>
      <c r="B18" s="26"/>
      <c r="C18" s="537"/>
      <c r="D18" s="538"/>
      <c r="E18" s="538"/>
      <c r="F18" s="538"/>
      <c r="G18" s="538"/>
      <c r="H18" s="538"/>
      <c r="I18" s="538"/>
      <c r="J18" s="538"/>
      <c r="K18" s="539"/>
    </row>
    <row r="19" spans="1:11" s="16" customFormat="1" x14ac:dyDescent="0.3">
      <c r="A19" s="14" t="s">
        <v>10</v>
      </c>
      <c r="B19" s="15" t="s">
        <v>11</v>
      </c>
      <c r="C19" s="523"/>
      <c r="D19" s="524"/>
      <c r="E19" s="524"/>
      <c r="F19" s="524"/>
      <c r="G19" s="524"/>
      <c r="H19" s="524"/>
      <c r="I19" s="524"/>
      <c r="J19" s="524"/>
      <c r="K19" s="525"/>
    </row>
    <row r="20" spans="1:11" x14ac:dyDescent="0.3">
      <c r="A20" s="17" t="s">
        <v>12</v>
      </c>
      <c r="B20" s="18" t="s">
        <v>13</v>
      </c>
      <c r="C20" s="19">
        <v>0</v>
      </c>
      <c r="D20" s="19">
        <v>0</v>
      </c>
      <c r="E20" s="19">
        <v>0</v>
      </c>
      <c r="F20" s="19">
        <v>0</v>
      </c>
      <c r="G20" s="19">
        <v>0</v>
      </c>
      <c r="H20" s="19">
        <v>0</v>
      </c>
      <c r="I20" s="19">
        <v>0</v>
      </c>
      <c r="J20" s="21">
        <v>0</v>
      </c>
      <c r="K20" s="20">
        <f>SUM(C20:J20)</f>
        <v>0</v>
      </c>
    </row>
    <row r="21" spans="1:11" x14ac:dyDescent="0.3">
      <c r="A21" s="17" t="s">
        <v>14</v>
      </c>
      <c r="B21" s="18" t="s">
        <v>15</v>
      </c>
      <c r="C21" s="19">
        <v>0</v>
      </c>
      <c r="D21" s="19">
        <v>0</v>
      </c>
      <c r="E21" s="19">
        <v>0</v>
      </c>
      <c r="F21" s="19">
        <v>0</v>
      </c>
      <c r="G21" s="19">
        <v>0</v>
      </c>
      <c r="H21" s="19">
        <v>0</v>
      </c>
      <c r="I21" s="19">
        <v>0</v>
      </c>
      <c r="J21" s="21">
        <v>0</v>
      </c>
      <c r="K21" s="20">
        <f t="shared" ref="K21:K30" si="2">SUM(C21:J21)</f>
        <v>0</v>
      </c>
    </row>
    <row r="22" spans="1:11" x14ac:dyDescent="0.3">
      <c r="A22" s="17" t="s">
        <v>16</v>
      </c>
      <c r="B22" s="18" t="s">
        <v>17</v>
      </c>
      <c r="C22" s="19">
        <v>4</v>
      </c>
      <c r="D22" s="19">
        <v>2</v>
      </c>
      <c r="E22" s="19">
        <v>0</v>
      </c>
      <c r="F22" s="19">
        <v>0</v>
      </c>
      <c r="G22" s="19">
        <v>4</v>
      </c>
      <c r="H22" s="19">
        <v>3</v>
      </c>
      <c r="I22" s="19">
        <v>6</v>
      </c>
      <c r="J22" s="21">
        <v>5</v>
      </c>
      <c r="K22" s="20">
        <f t="shared" si="2"/>
        <v>24</v>
      </c>
    </row>
    <row r="23" spans="1:11" x14ac:dyDescent="0.3">
      <c r="A23" s="17" t="s">
        <v>18</v>
      </c>
      <c r="B23" s="18" t="s">
        <v>19</v>
      </c>
      <c r="C23" s="19">
        <v>0</v>
      </c>
      <c r="D23" s="19">
        <v>0</v>
      </c>
      <c r="E23" s="19">
        <v>0</v>
      </c>
      <c r="F23" s="19">
        <v>0</v>
      </c>
      <c r="G23" s="19">
        <v>0</v>
      </c>
      <c r="H23" s="19">
        <v>0</v>
      </c>
      <c r="I23" s="19">
        <v>0</v>
      </c>
      <c r="J23" s="21">
        <v>0</v>
      </c>
      <c r="K23" s="20">
        <f t="shared" si="2"/>
        <v>0</v>
      </c>
    </row>
    <row r="24" spans="1:11" x14ac:dyDescent="0.3">
      <c r="A24" s="17" t="s">
        <v>20</v>
      </c>
      <c r="B24" s="18" t="s">
        <v>21</v>
      </c>
      <c r="C24" s="19">
        <v>0</v>
      </c>
      <c r="D24" s="19">
        <v>0</v>
      </c>
      <c r="E24" s="19">
        <v>0</v>
      </c>
      <c r="F24" s="19">
        <v>0</v>
      </c>
      <c r="G24" s="19">
        <v>0</v>
      </c>
      <c r="H24" s="19">
        <v>0</v>
      </c>
      <c r="I24" s="19">
        <v>0</v>
      </c>
      <c r="J24" s="21">
        <v>0</v>
      </c>
      <c r="K24" s="20">
        <f t="shared" si="2"/>
        <v>0</v>
      </c>
    </row>
    <row r="25" spans="1:11" x14ac:dyDescent="0.3">
      <c r="A25" s="17" t="s">
        <v>22</v>
      </c>
      <c r="B25" s="18" t="s">
        <v>23</v>
      </c>
      <c r="C25" s="19">
        <v>0</v>
      </c>
      <c r="D25" s="19">
        <v>0</v>
      </c>
      <c r="E25" s="19">
        <v>0</v>
      </c>
      <c r="F25" s="19">
        <v>0</v>
      </c>
      <c r="G25" s="19">
        <v>0</v>
      </c>
      <c r="H25" s="19">
        <v>0</v>
      </c>
      <c r="I25" s="19">
        <v>0</v>
      </c>
      <c r="J25" s="21">
        <v>0</v>
      </c>
      <c r="K25" s="20">
        <f t="shared" si="2"/>
        <v>0</v>
      </c>
    </row>
    <row r="26" spans="1:11" x14ac:dyDescent="0.3">
      <c r="A26" s="17" t="s">
        <v>24</v>
      </c>
      <c r="B26" s="18" t="s">
        <v>25</v>
      </c>
      <c r="C26" s="19">
        <v>0</v>
      </c>
      <c r="D26" s="19">
        <v>0</v>
      </c>
      <c r="E26" s="19">
        <v>0</v>
      </c>
      <c r="F26" s="19">
        <v>0</v>
      </c>
      <c r="G26" s="19">
        <v>0</v>
      </c>
      <c r="H26" s="19">
        <v>0</v>
      </c>
      <c r="I26" s="19">
        <v>0</v>
      </c>
      <c r="J26" s="21">
        <v>0</v>
      </c>
      <c r="K26" s="20">
        <f t="shared" si="2"/>
        <v>0</v>
      </c>
    </row>
    <row r="27" spans="1:11" x14ac:dyDescent="0.3">
      <c r="A27" s="17" t="s">
        <v>26</v>
      </c>
      <c r="B27" s="18" t="s">
        <v>27</v>
      </c>
      <c r="C27" s="19">
        <v>0</v>
      </c>
      <c r="D27" s="19">
        <v>0</v>
      </c>
      <c r="E27" s="19">
        <v>0</v>
      </c>
      <c r="F27" s="19">
        <v>0</v>
      </c>
      <c r="G27" s="19">
        <v>0</v>
      </c>
      <c r="H27" s="19">
        <v>0</v>
      </c>
      <c r="I27" s="19">
        <v>0</v>
      </c>
      <c r="J27" s="21">
        <v>0</v>
      </c>
      <c r="K27" s="20">
        <f t="shared" si="2"/>
        <v>0</v>
      </c>
    </row>
    <row r="28" spans="1:11" x14ac:dyDescent="0.3">
      <c r="A28" s="17" t="s">
        <v>28</v>
      </c>
      <c r="B28" s="18" t="s">
        <v>29</v>
      </c>
      <c r="C28" s="19">
        <v>0</v>
      </c>
      <c r="D28" s="19">
        <v>0</v>
      </c>
      <c r="E28" s="19">
        <v>0</v>
      </c>
      <c r="F28" s="19">
        <v>0</v>
      </c>
      <c r="G28" s="19">
        <v>0</v>
      </c>
      <c r="H28" s="19">
        <v>0</v>
      </c>
      <c r="I28" s="19">
        <v>0</v>
      </c>
      <c r="J28" s="21">
        <v>0</v>
      </c>
      <c r="K28" s="20">
        <f t="shared" si="2"/>
        <v>0</v>
      </c>
    </row>
    <row r="29" spans="1:11" ht="12.75" customHeight="1" x14ac:dyDescent="0.3">
      <c r="A29" s="17" t="s">
        <v>30</v>
      </c>
      <c r="B29" s="18" t="s">
        <v>31</v>
      </c>
      <c r="C29" s="27">
        <v>1</v>
      </c>
      <c r="D29" s="27">
        <v>2</v>
      </c>
      <c r="E29" s="27">
        <v>0</v>
      </c>
      <c r="F29" s="27">
        <v>0</v>
      </c>
      <c r="G29" s="27">
        <v>0</v>
      </c>
      <c r="H29" s="27">
        <v>0</v>
      </c>
      <c r="I29" s="27">
        <v>0</v>
      </c>
      <c r="J29" s="28">
        <v>0</v>
      </c>
      <c r="K29" s="29">
        <f t="shared" si="2"/>
        <v>3</v>
      </c>
    </row>
    <row r="30" spans="1:11" x14ac:dyDescent="0.3">
      <c r="A30" s="17" t="s">
        <v>32</v>
      </c>
      <c r="B30" s="18" t="s">
        <v>33</v>
      </c>
      <c r="C30" s="27">
        <v>0</v>
      </c>
      <c r="D30" s="27">
        <v>0</v>
      </c>
      <c r="E30" s="27">
        <v>0</v>
      </c>
      <c r="F30" s="27">
        <v>0</v>
      </c>
      <c r="G30" s="27">
        <v>0</v>
      </c>
      <c r="H30" s="27">
        <v>0</v>
      </c>
      <c r="I30" s="27">
        <v>0</v>
      </c>
      <c r="J30" s="28">
        <v>0</v>
      </c>
      <c r="K30" s="29">
        <f t="shared" si="2"/>
        <v>0</v>
      </c>
    </row>
    <row r="31" spans="1:11" x14ac:dyDescent="0.3">
      <c r="A31" s="30" t="s">
        <v>34</v>
      </c>
      <c r="B31" s="31" t="s">
        <v>35</v>
      </c>
      <c r="C31" s="32">
        <f>SUM(C20:C30)</f>
        <v>5</v>
      </c>
      <c r="D31" s="32">
        <f t="shared" ref="D31:J31" si="3">SUM(D20:D30)</f>
        <v>4</v>
      </c>
      <c r="E31" s="32">
        <f t="shared" si="3"/>
        <v>0</v>
      </c>
      <c r="F31" s="32">
        <f t="shared" si="3"/>
        <v>0</v>
      </c>
      <c r="G31" s="32">
        <f t="shared" si="3"/>
        <v>4</v>
      </c>
      <c r="H31" s="32">
        <f t="shared" si="3"/>
        <v>3</v>
      </c>
      <c r="I31" s="32">
        <f t="shared" si="3"/>
        <v>6</v>
      </c>
      <c r="J31" s="32">
        <f t="shared" si="3"/>
        <v>5</v>
      </c>
      <c r="K31" s="29">
        <f>SUM(K20:K30)</f>
        <v>27</v>
      </c>
    </row>
    <row r="32" spans="1:11" x14ac:dyDescent="0.3">
      <c r="A32" s="33" t="s">
        <v>37</v>
      </c>
      <c r="B32" s="540"/>
      <c r="C32" s="540"/>
      <c r="D32" s="540"/>
      <c r="E32" s="540"/>
      <c r="F32" s="540"/>
      <c r="G32" s="540"/>
      <c r="H32" s="540"/>
      <c r="I32" s="540"/>
      <c r="J32" s="540"/>
      <c r="K32" s="540"/>
    </row>
    <row r="33" spans="1:11" x14ac:dyDescent="0.3">
      <c r="A33" s="14" t="s">
        <v>10</v>
      </c>
      <c r="B33" s="15" t="s">
        <v>11</v>
      </c>
      <c r="C33" s="523"/>
      <c r="D33" s="524"/>
      <c r="E33" s="524"/>
      <c r="F33" s="524"/>
      <c r="G33" s="524"/>
      <c r="H33" s="524"/>
      <c r="I33" s="524"/>
      <c r="J33" s="524"/>
      <c r="K33" s="525"/>
    </row>
    <row r="34" spans="1:11" x14ac:dyDescent="0.3">
      <c r="A34" s="17" t="s">
        <v>12</v>
      </c>
      <c r="B34" s="18" t="s">
        <v>13</v>
      </c>
      <c r="C34" s="19">
        <v>0</v>
      </c>
      <c r="D34" s="19">
        <v>0</v>
      </c>
      <c r="E34" s="19">
        <v>0</v>
      </c>
      <c r="F34" s="19">
        <v>0</v>
      </c>
      <c r="G34" s="19">
        <v>0</v>
      </c>
      <c r="H34" s="19">
        <v>0</v>
      </c>
      <c r="I34" s="19">
        <v>0</v>
      </c>
      <c r="J34" s="19">
        <v>0</v>
      </c>
      <c r="K34" s="20">
        <f>SUM(C34:J34)</f>
        <v>0</v>
      </c>
    </row>
    <row r="35" spans="1:11" x14ac:dyDescent="0.3">
      <c r="A35" s="17" t="s">
        <v>14</v>
      </c>
      <c r="B35" s="18" t="s">
        <v>15</v>
      </c>
      <c r="C35" s="19">
        <v>3</v>
      </c>
      <c r="D35" s="19">
        <v>0</v>
      </c>
      <c r="E35" s="19">
        <v>0</v>
      </c>
      <c r="F35" s="19">
        <v>0</v>
      </c>
      <c r="G35" s="19">
        <v>2</v>
      </c>
      <c r="H35" s="19">
        <v>0</v>
      </c>
      <c r="I35" s="19">
        <v>0</v>
      </c>
      <c r="J35" s="21">
        <v>0</v>
      </c>
      <c r="K35" s="20">
        <f t="shared" ref="K35:K44" si="4">SUM(C35:J35)</f>
        <v>5</v>
      </c>
    </row>
    <row r="36" spans="1:11" x14ac:dyDescent="0.3">
      <c r="A36" s="17" t="s">
        <v>16</v>
      </c>
      <c r="B36" s="18" t="s">
        <v>17</v>
      </c>
      <c r="C36" s="19">
        <v>7</v>
      </c>
      <c r="D36" s="19">
        <v>2</v>
      </c>
      <c r="E36" s="19">
        <v>0</v>
      </c>
      <c r="F36" s="19">
        <v>0</v>
      </c>
      <c r="G36" s="19">
        <v>5</v>
      </c>
      <c r="H36" s="19">
        <v>2</v>
      </c>
      <c r="I36" s="19">
        <v>4</v>
      </c>
      <c r="J36" s="21">
        <v>1</v>
      </c>
      <c r="K36" s="20">
        <f t="shared" si="4"/>
        <v>21</v>
      </c>
    </row>
    <row r="37" spans="1:11" x14ac:dyDescent="0.3">
      <c r="A37" s="17" t="s">
        <v>18</v>
      </c>
      <c r="B37" s="18" t="s">
        <v>19</v>
      </c>
      <c r="C37" s="19">
        <v>0</v>
      </c>
      <c r="D37" s="19">
        <v>0</v>
      </c>
      <c r="E37" s="19">
        <v>0</v>
      </c>
      <c r="F37" s="19">
        <v>0</v>
      </c>
      <c r="G37" s="19">
        <v>0</v>
      </c>
      <c r="H37" s="19">
        <v>0</v>
      </c>
      <c r="I37" s="19">
        <v>0</v>
      </c>
      <c r="J37" s="21">
        <v>0</v>
      </c>
      <c r="K37" s="20">
        <f t="shared" si="4"/>
        <v>0</v>
      </c>
    </row>
    <row r="38" spans="1:11" x14ac:dyDescent="0.3">
      <c r="A38" s="17" t="s">
        <v>20</v>
      </c>
      <c r="B38" s="18" t="s">
        <v>21</v>
      </c>
      <c r="C38" s="19">
        <v>0</v>
      </c>
      <c r="D38" s="19">
        <v>0</v>
      </c>
      <c r="E38" s="19">
        <v>0</v>
      </c>
      <c r="F38" s="19">
        <v>0</v>
      </c>
      <c r="G38" s="19">
        <v>0</v>
      </c>
      <c r="H38" s="19">
        <v>0</v>
      </c>
      <c r="I38" s="19">
        <v>0</v>
      </c>
      <c r="J38" s="21">
        <v>0</v>
      </c>
      <c r="K38" s="20">
        <f t="shared" si="4"/>
        <v>0</v>
      </c>
    </row>
    <row r="39" spans="1:11" x14ac:dyDescent="0.3">
      <c r="A39" s="17" t="s">
        <v>22</v>
      </c>
      <c r="B39" s="18" t="s">
        <v>23</v>
      </c>
      <c r="C39" s="19">
        <v>0</v>
      </c>
      <c r="D39" s="19">
        <v>0</v>
      </c>
      <c r="E39" s="19">
        <v>0</v>
      </c>
      <c r="F39" s="19">
        <v>0</v>
      </c>
      <c r="G39" s="19">
        <v>0</v>
      </c>
      <c r="H39" s="19">
        <v>0</v>
      </c>
      <c r="I39" s="19">
        <v>0</v>
      </c>
      <c r="J39" s="21">
        <v>0</v>
      </c>
      <c r="K39" s="20">
        <f t="shared" si="4"/>
        <v>0</v>
      </c>
    </row>
    <row r="40" spans="1:11" x14ac:dyDescent="0.3">
      <c r="A40" s="17" t="s">
        <v>24</v>
      </c>
      <c r="B40" s="18" t="s">
        <v>25</v>
      </c>
      <c r="C40" s="19">
        <v>0</v>
      </c>
      <c r="D40" s="19">
        <v>0</v>
      </c>
      <c r="E40" s="19">
        <v>0</v>
      </c>
      <c r="F40" s="19">
        <v>0</v>
      </c>
      <c r="G40" s="19">
        <v>0</v>
      </c>
      <c r="H40" s="19">
        <v>0</v>
      </c>
      <c r="I40" s="19">
        <v>0</v>
      </c>
      <c r="J40" s="21">
        <v>0</v>
      </c>
      <c r="K40" s="20">
        <f t="shared" si="4"/>
        <v>0</v>
      </c>
    </row>
    <row r="41" spans="1:11" x14ac:dyDescent="0.3">
      <c r="A41" s="17" t="s">
        <v>26</v>
      </c>
      <c r="B41" s="18" t="s">
        <v>27</v>
      </c>
      <c r="C41" s="19">
        <v>0</v>
      </c>
      <c r="D41" s="19">
        <v>0</v>
      </c>
      <c r="E41" s="19">
        <v>0</v>
      </c>
      <c r="F41" s="19">
        <v>0</v>
      </c>
      <c r="G41" s="19">
        <v>0</v>
      </c>
      <c r="H41" s="19">
        <v>0</v>
      </c>
      <c r="I41" s="19">
        <v>0</v>
      </c>
      <c r="J41" s="21">
        <v>0</v>
      </c>
      <c r="K41" s="20">
        <f t="shared" si="4"/>
        <v>0</v>
      </c>
    </row>
    <row r="42" spans="1:11" x14ac:dyDescent="0.3">
      <c r="A42" s="17" t="s">
        <v>28</v>
      </c>
      <c r="B42" s="18" t="s">
        <v>29</v>
      </c>
      <c r="C42" s="19">
        <v>0</v>
      </c>
      <c r="D42" s="19">
        <v>0</v>
      </c>
      <c r="E42" s="19">
        <v>0</v>
      </c>
      <c r="F42" s="19">
        <v>0</v>
      </c>
      <c r="G42" s="19">
        <v>0</v>
      </c>
      <c r="H42" s="19">
        <v>0</v>
      </c>
      <c r="I42" s="19">
        <v>0</v>
      </c>
      <c r="J42" s="21">
        <v>0</v>
      </c>
      <c r="K42" s="20">
        <f t="shared" si="4"/>
        <v>0</v>
      </c>
    </row>
    <row r="43" spans="1:11" ht="12.75" customHeight="1" x14ac:dyDescent="0.3">
      <c r="A43" s="17" t="s">
        <v>30</v>
      </c>
      <c r="B43" s="18" t="s">
        <v>31</v>
      </c>
      <c r="C43" s="19">
        <v>2</v>
      </c>
      <c r="D43" s="19">
        <v>0</v>
      </c>
      <c r="E43" s="19">
        <v>0</v>
      </c>
      <c r="F43" s="19">
        <v>0</v>
      </c>
      <c r="G43" s="19">
        <v>2</v>
      </c>
      <c r="H43" s="19">
        <v>1</v>
      </c>
      <c r="I43" s="19">
        <v>0</v>
      </c>
      <c r="J43" s="21">
        <v>0</v>
      </c>
      <c r="K43" s="20">
        <f t="shared" si="4"/>
        <v>5</v>
      </c>
    </row>
    <row r="44" spans="1:11" x14ac:dyDescent="0.3">
      <c r="A44" s="17" t="s">
        <v>32</v>
      </c>
      <c r="B44" s="18" t="s">
        <v>33</v>
      </c>
      <c r="C44" s="19">
        <v>0</v>
      </c>
      <c r="D44" s="19">
        <v>0</v>
      </c>
      <c r="E44" s="19">
        <v>0</v>
      </c>
      <c r="F44" s="19">
        <v>0</v>
      </c>
      <c r="G44" s="19">
        <v>0</v>
      </c>
      <c r="H44" s="19">
        <v>0</v>
      </c>
      <c r="I44" s="19">
        <v>0</v>
      </c>
      <c r="J44" s="21">
        <v>0</v>
      </c>
      <c r="K44" s="20">
        <f t="shared" si="4"/>
        <v>0</v>
      </c>
    </row>
    <row r="45" spans="1:11" x14ac:dyDescent="0.3">
      <c r="A45" s="22" t="s">
        <v>34</v>
      </c>
      <c r="B45" s="23" t="s">
        <v>35</v>
      </c>
      <c r="C45" s="24">
        <f>SUM(C34:C44)</f>
        <v>12</v>
      </c>
      <c r="D45" s="24">
        <f t="shared" ref="D45:J45" si="5">SUM(D34:D44)</f>
        <v>2</v>
      </c>
      <c r="E45" s="24">
        <f t="shared" si="5"/>
        <v>0</v>
      </c>
      <c r="F45" s="24">
        <f t="shared" si="5"/>
        <v>0</v>
      </c>
      <c r="G45" s="24">
        <f t="shared" si="5"/>
        <v>9</v>
      </c>
      <c r="H45" s="24">
        <f t="shared" si="5"/>
        <v>3</v>
      </c>
      <c r="I45" s="24">
        <f t="shared" si="5"/>
        <v>4</v>
      </c>
      <c r="J45" s="24">
        <f t="shared" si="5"/>
        <v>1</v>
      </c>
      <c r="K45" s="20">
        <f>SUM(K34:K44)</f>
        <v>31</v>
      </c>
    </row>
    <row r="46" spans="1:11" x14ac:dyDescent="0.3">
      <c r="A46" s="25" t="s">
        <v>38</v>
      </c>
      <c r="B46" s="26"/>
      <c r="C46" s="537"/>
      <c r="D46" s="538"/>
      <c r="E46" s="538"/>
      <c r="F46" s="538"/>
      <c r="G46" s="538"/>
      <c r="H46" s="538"/>
      <c r="I46" s="538"/>
      <c r="J46" s="538"/>
      <c r="K46" s="539"/>
    </row>
    <row r="47" spans="1:11" x14ac:dyDescent="0.3">
      <c r="A47" s="14" t="s">
        <v>10</v>
      </c>
      <c r="B47" s="15" t="s">
        <v>11</v>
      </c>
      <c r="C47" s="523"/>
      <c r="D47" s="524"/>
      <c r="E47" s="524"/>
      <c r="F47" s="524"/>
      <c r="G47" s="524"/>
      <c r="H47" s="524"/>
      <c r="I47" s="524"/>
      <c r="J47" s="524"/>
      <c r="K47" s="525"/>
    </row>
    <row r="48" spans="1:11" x14ac:dyDescent="0.3">
      <c r="A48" s="17" t="s">
        <v>12</v>
      </c>
      <c r="B48" s="18" t="s">
        <v>13</v>
      </c>
      <c r="C48" s="19">
        <v>0</v>
      </c>
      <c r="D48" s="19">
        <v>0</v>
      </c>
      <c r="E48" s="19">
        <v>0</v>
      </c>
      <c r="F48" s="19">
        <v>0</v>
      </c>
      <c r="G48" s="19">
        <v>0</v>
      </c>
      <c r="H48" s="19">
        <v>0</v>
      </c>
      <c r="I48" s="19">
        <v>0</v>
      </c>
      <c r="J48" s="21">
        <v>0</v>
      </c>
      <c r="K48" s="20">
        <f>SUM(C48:J48)</f>
        <v>0</v>
      </c>
    </row>
    <row r="49" spans="1:11" x14ac:dyDescent="0.3">
      <c r="A49" s="17" t="s">
        <v>14</v>
      </c>
      <c r="B49" s="18" t="s">
        <v>15</v>
      </c>
      <c r="C49" s="19">
        <v>0</v>
      </c>
      <c r="D49" s="19">
        <v>0</v>
      </c>
      <c r="E49" s="19">
        <v>0</v>
      </c>
      <c r="F49" s="19">
        <v>0</v>
      </c>
      <c r="G49" s="19">
        <v>0</v>
      </c>
      <c r="H49" s="19">
        <v>0</v>
      </c>
      <c r="I49" s="19">
        <v>0</v>
      </c>
      <c r="J49" s="21">
        <v>0</v>
      </c>
      <c r="K49" s="20">
        <f t="shared" ref="K49:K58" si="6">SUM(C49:J49)</f>
        <v>0</v>
      </c>
    </row>
    <row r="50" spans="1:11" x14ac:dyDescent="0.3">
      <c r="A50" s="17" t="s">
        <v>16</v>
      </c>
      <c r="B50" s="18" t="s">
        <v>17</v>
      </c>
      <c r="C50" s="19">
        <v>0</v>
      </c>
      <c r="D50" s="19">
        <v>0</v>
      </c>
      <c r="E50" s="19">
        <v>0</v>
      </c>
      <c r="F50" s="19">
        <v>0</v>
      </c>
      <c r="G50" s="19">
        <v>0</v>
      </c>
      <c r="H50" s="19">
        <v>0</v>
      </c>
      <c r="I50" s="19">
        <v>0</v>
      </c>
      <c r="J50" s="21">
        <v>0</v>
      </c>
      <c r="K50" s="20">
        <f t="shared" si="6"/>
        <v>0</v>
      </c>
    </row>
    <row r="51" spans="1:11" x14ac:dyDescent="0.3">
      <c r="A51" s="17" t="s">
        <v>18</v>
      </c>
      <c r="B51" s="18" t="s">
        <v>19</v>
      </c>
      <c r="C51" s="19">
        <v>0</v>
      </c>
      <c r="D51" s="19">
        <v>0</v>
      </c>
      <c r="E51" s="19">
        <v>0</v>
      </c>
      <c r="F51" s="19">
        <v>0</v>
      </c>
      <c r="G51" s="19">
        <v>0</v>
      </c>
      <c r="H51" s="19">
        <v>0</v>
      </c>
      <c r="I51" s="19">
        <v>0</v>
      </c>
      <c r="J51" s="21">
        <v>0</v>
      </c>
      <c r="K51" s="20">
        <f t="shared" si="6"/>
        <v>0</v>
      </c>
    </row>
    <row r="52" spans="1:11" x14ac:dyDescent="0.3">
      <c r="A52" s="17" t="s">
        <v>20</v>
      </c>
      <c r="B52" s="18" t="s">
        <v>21</v>
      </c>
      <c r="C52" s="19">
        <v>0</v>
      </c>
      <c r="D52" s="19">
        <v>0</v>
      </c>
      <c r="E52" s="19">
        <v>3</v>
      </c>
      <c r="F52" s="19">
        <v>0</v>
      </c>
      <c r="G52" s="19">
        <v>0</v>
      </c>
      <c r="H52" s="19">
        <v>0</v>
      </c>
      <c r="I52" s="19">
        <v>14</v>
      </c>
      <c r="J52" s="21">
        <v>14</v>
      </c>
      <c r="K52" s="20">
        <f t="shared" si="6"/>
        <v>31</v>
      </c>
    </row>
    <row r="53" spans="1:11" x14ac:dyDescent="0.3">
      <c r="A53" s="17" t="s">
        <v>22</v>
      </c>
      <c r="B53" s="18" t="s">
        <v>23</v>
      </c>
      <c r="C53" s="19">
        <v>0</v>
      </c>
      <c r="D53" s="19">
        <v>0</v>
      </c>
      <c r="E53" s="19">
        <v>0</v>
      </c>
      <c r="F53" s="19">
        <v>0</v>
      </c>
      <c r="G53" s="19">
        <v>0</v>
      </c>
      <c r="H53" s="19">
        <v>0</v>
      </c>
      <c r="I53" s="19">
        <v>0</v>
      </c>
      <c r="J53" s="21">
        <v>0</v>
      </c>
      <c r="K53" s="20">
        <f t="shared" si="6"/>
        <v>0</v>
      </c>
    </row>
    <row r="54" spans="1:11" x14ac:dyDescent="0.3">
      <c r="A54" s="17" t="s">
        <v>24</v>
      </c>
      <c r="B54" s="18" t="s">
        <v>25</v>
      </c>
      <c r="C54" s="19">
        <v>0</v>
      </c>
      <c r="D54" s="19">
        <v>0</v>
      </c>
      <c r="E54" s="19">
        <v>0</v>
      </c>
      <c r="F54" s="19">
        <v>0</v>
      </c>
      <c r="G54" s="19">
        <v>0</v>
      </c>
      <c r="H54" s="19">
        <v>0</v>
      </c>
      <c r="I54" s="19">
        <v>0</v>
      </c>
      <c r="J54" s="21">
        <v>0</v>
      </c>
      <c r="K54" s="20">
        <f t="shared" si="6"/>
        <v>0</v>
      </c>
    </row>
    <row r="55" spans="1:11" ht="16.95" customHeight="1" x14ac:dyDescent="0.3">
      <c r="A55" s="17" t="s">
        <v>26</v>
      </c>
      <c r="B55" s="18" t="s">
        <v>27</v>
      </c>
      <c r="C55" s="19">
        <v>0</v>
      </c>
      <c r="D55" s="19">
        <v>0</v>
      </c>
      <c r="E55" s="19">
        <v>0</v>
      </c>
      <c r="F55" s="19">
        <v>0</v>
      </c>
      <c r="G55" s="19">
        <v>0</v>
      </c>
      <c r="H55" s="19">
        <v>0</v>
      </c>
      <c r="I55" s="19">
        <v>0</v>
      </c>
      <c r="J55" s="21">
        <v>0</v>
      </c>
      <c r="K55" s="20">
        <f t="shared" si="6"/>
        <v>0</v>
      </c>
    </row>
    <row r="56" spans="1:11" x14ac:dyDescent="0.3">
      <c r="A56" s="17" t="s">
        <v>28</v>
      </c>
      <c r="B56" s="18" t="s">
        <v>29</v>
      </c>
      <c r="C56" s="19">
        <v>0</v>
      </c>
      <c r="D56" s="19">
        <v>0</v>
      </c>
      <c r="E56" s="19">
        <v>0</v>
      </c>
      <c r="F56" s="19">
        <v>0</v>
      </c>
      <c r="G56" s="19">
        <v>0</v>
      </c>
      <c r="H56" s="19">
        <v>0</v>
      </c>
      <c r="I56" s="19">
        <v>0</v>
      </c>
      <c r="J56" s="21">
        <v>0</v>
      </c>
      <c r="K56" s="20">
        <f t="shared" si="6"/>
        <v>0</v>
      </c>
    </row>
    <row r="57" spans="1:11" x14ac:dyDescent="0.3">
      <c r="A57" s="17" t="s">
        <v>30</v>
      </c>
      <c r="B57" s="18" t="s">
        <v>31</v>
      </c>
      <c r="C57" s="27">
        <v>0</v>
      </c>
      <c r="D57" s="27">
        <v>0</v>
      </c>
      <c r="E57" s="27">
        <v>0</v>
      </c>
      <c r="F57" s="27">
        <v>0</v>
      </c>
      <c r="G57" s="27">
        <v>0</v>
      </c>
      <c r="H57" s="27">
        <v>0</v>
      </c>
      <c r="I57" s="27">
        <v>0</v>
      </c>
      <c r="J57" s="28">
        <v>0</v>
      </c>
      <c r="K57" s="29">
        <f t="shared" si="6"/>
        <v>0</v>
      </c>
    </row>
    <row r="58" spans="1:11" x14ac:dyDescent="0.3">
      <c r="A58" s="17" t="s">
        <v>32</v>
      </c>
      <c r="B58" s="18" t="s">
        <v>33</v>
      </c>
      <c r="C58" s="27">
        <v>0</v>
      </c>
      <c r="D58" s="27">
        <v>0</v>
      </c>
      <c r="E58" s="27">
        <v>0</v>
      </c>
      <c r="F58" s="27">
        <v>0</v>
      </c>
      <c r="G58" s="27">
        <v>0</v>
      </c>
      <c r="H58" s="27">
        <v>0</v>
      </c>
      <c r="I58" s="27">
        <v>0</v>
      </c>
      <c r="J58" s="28">
        <v>0</v>
      </c>
      <c r="K58" s="29">
        <f t="shared" si="6"/>
        <v>0</v>
      </c>
    </row>
    <row r="59" spans="1:11" x14ac:dyDescent="0.3">
      <c r="A59" s="30" t="s">
        <v>34</v>
      </c>
      <c r="B59" s="31" t="s">
        <v>35</v>
      </c>
      <c r="C59" s="32">
        <f>SUM(C48:C58)</f>
        <v>0</v>
      </c>
      <c r="D59" s="32">
        <f t="shared" ref="D59:J59" si="7">SUM(D48:D58)</f>
        <v>0</v>
      </c>
      <c r="E59" s="32">
        <f t="shared" si="7"/>
        <v>3</v>
      </c>
      <c r="F59" s="32">
        <f t="shared" si="7"/>
        <v>0</v>
      </c>
      <c r="G59" s="32">
        <f t="shared" si="7"/>
        <v>0</v>
      </c>
      <c r="H59" s="32">
        <f t="shared" si="7"/>
        <v>0</v>
      </c>
      <c r="I59" s="32">
        <f t="shared" si="7"/>
        <v>14</v>
      </c>
      <c r="J59" s="32">
        <f t="shared" si="7"/>
        <v>14</v>
      </c>
      <c r="K59" s="29">
        <f>SUM(K48:K58)</f>
        <v>31</v>
      </c>
    </row>
    <row r="60" spans="1:11" x14ac:dyDescent="0.3">
      <c r="A60" s="33" t="s">
        <v>39</v>
      </c>
      <c r="B60" s="540"/>
      <c r="C60" s="540"/>
      <c r="D60" s="540"/>
      <c r="E60" s="540"/>
      <c r="F60" s="540"/>
      <c r="G60" s="540"/>
      <c r="H60" s="540"/>
      <c r="I60" s="540"/>
      <c r="J60" s="540"/>
      <c r="K60" s="540"/>
    </row>
    <row r="61" spans="1:11" x14ac:dyDescent="0.3">
      <c r="A61" s="14" t="s">
        <v>10</v>
      </c>
      <c r="B61" s="15" t="s">
        <v>11</v>
      </c>
      <c r="C61" s="523"/>
      <c r="D61" s="524"/>
      <c r="E61" s="524"/>
      <c r="F61" s="524"/>
      <c r="G61" s="524"/>
      <c r="H61" s="524"/>
      <c r="I61" s="524"/>
      <c r="J61" s="524"/>
      <c r="K61" s="525"/>
    </row>
    <row r="62" spans="1:11" x14ac:dyDescent="0.3">
      <c r="A62" s="17" t="s">
        <v>12</v>
      </c>
      <c r="B62" s="18" t="s">
        <v>13</v>
      </c>
      <c r="C62" s="19">
        <v>0</v>
      </c>
      <c r="D62" s="19">
        <v>0</v>
      </c>
      <c r="E62" s="19">
        <v>0</v>
      </c>
      <c r="F62" s="19">
        <v>0</v>
      </c>
      <c r="G62" s="19">
        <v>0</v>
      </c>
      <c r="H62" s="19">
        <v>0</v>
      </c>
      <c r="I62" s="19">
        <v>0</v>
      </c>
      <c r="J62" s="19">
        <v>0</v>
      </c>
      <c r="K62" s="20">
        <f>SUM(C62:J62)</f>
        <v>0</v>
      </c>
    </row>
    <row r="63" spans="1:11" x14ac:dyDescent="0.3">
      <c r="A63" s="17" t="s">
        <v>14</v>
      </c>
      <c r="B63" s="18" t="s">
        <v>15</v>
      </c>
      <c r="C63" s="19">
        <v>0</v>
      </c>
      <c r="D63" s="19">
        <v>0</v>
      </c>
      <c r="E63" s="19">
        <v>0</v>
      </c>
      <c r="F63" s="19">
        <v>0</v>
      </c>
      <c r="G63" s="19">
        <v>0</v>
      </c>
      <c r="H63" s="19">
        <v>0</v>
      </c>
      <c r="I63" s="19">
        <v>0</v>
      </c>
      <c r="J63" s="21">
        <v>0</v>
      </c>
      <c r="K63" s="20">
        <f t="shared" ref="K63:K72" si="8">SUM(C63:J63)</f>
        <v>0</v>
      </c>
    </row>
    <row r="64" spans="1:11" x14ac:dyDescent="0.3">
      <c r="A64" s="17" t="s">
        <v>16</v>
      </c>
      <c r="B64" s="18" t="s">
        <v>17</v>
      </c>
      <c r="C64" s="19">
        <v>0</v>
      </c>
      <c r="D64" s="19">
        <v>0</v>
      </c>
      <c r="E64" s="19">
        <v>0</v>
      </c>
      <c r="F64" s="19">
        <v>0</v>
      </c>
      <c r="G64" s="19">
        <v>0</v>
      </c>
      <c r="H64" s="19">
        <v>0</v>
      </c>
      <c r="I64" s="19">
        <v>3</v>
      </c>
      <c r="J64" s="21">
        <v>2</v>
      </c>
      <c r="K64" s="20">
        <f t="shared" si="8"/>
        <v>5</v>
      </c>
    </row>
    <row r="65" spans="1:11" x14ac:dyDescent="0.3">
      <c r="A65" s="17" t="s">
        <v>18</v>
      </c>
      <c r="B65" s="18" t="s">
        <v>19</v>
      </c>
      <c r="C65" s="19">
        <v>0</v>
      </c>
      <c r="D65" s="19">
        <v>0</v>
      </c>
      <c r="E65" s="19">
        <v>0</v>
      </c>
      <c r="F65" s="19">
        <v>0</v>
      </c>
      <c r="G65" s="19">
        <v>0</v>
      </c>
      <c r="H65" s="19">
        <v>0</v>
      </c>
      <c r="I65" s="19">
        <v>2</v>
      </c>
      <c r="J65" s="21">
        <v>2</v>
      </c>
      <c r="K65" s="20">
        <f t="shared" si="8"/>
        <v>4</v>
      </c>
    </row>
    <row r="66" spans="1:11" x14ac:dyDescent="0.3">
      <c r="A66" s="17" t="s">
        <v>20</v>
      </c>
      <c r="B66" s="18" t="s">
        <v>21</v>
      </c>
      <c r="C66" s="19">
        <v>0</v>
      </c>
      <c r="D66" s="19">
        <v>0</v>
      </c>
      <c r="E66" s="19">
        <v>0</v>
      </c>
      <c r="F66" s="19">
        <v>0</v>
      </c>
      <c r="G66" s="19">
        <v>0</v>
      </c>
      <c r="H66" s="19">
        <v>0</v>
      </c>
      <c r="I66" s="19">
        <v>0</v>
      </c>
      <c r="J66" s="21">
        <v>0</v>
      </c>
      <c r="K66" s="20">
        <f t="shared" si="8"/>
        <v>0</v>
      </c>
    </row>
    <row r="67" spans="1:11" x14ac:dyDescent="0.3">
      <c r="A67" s="17" t="s">
        <v>22</v>
      </c>
      <c r="B67" s="18" t="s">
        <v>23</v>
      </c>
      <c r="C67" s="19">
        <v>0</v>
      </c>
      <c r="D67" s="19">
        <v>0</v>
      </c>
      <c r="E67" s="19">
        <v>0</v>
      </c>
      <c r="F67" s="19">
        <v>0</v>
      </c>
      <c r="G67" s="19">
        <v>0</v>
      </c>
      <c r="H67" s="19">
        <v>0</v>
      </c>
      <c r="I67" s="19">
        <v>12</v>
      </c>
      <c r="J67" s="21">
        <v>6</v>
      </c>
      <c r="K67" s="20">
        <f t="shared" si="8"/>
        <v>18</v>
      </c>
    </row>
    <row r="68" spans="1:11" x14ac:dyDescent="0.3">
      <c r="A68" s="17" t="s">
        <v>24</v>
      </c>
      <c r="B68" s="18" t="s">
        <v>25</v>
      </c>
      <c r="C68" s="19">
        <v>0</v>
      </c>
      <c r="D68" s="19">
        <v>0</v>
      </c>
      <c r="E68" s="19">
        <v>0</v>
      </c>
      <c r="F68" s="19">
        <v>0</v>
      </c>
      <c r="G68" s="19">
        <v>0</v>
      </c>
      <c r="H68" s="19">
        <v>0</v>
      </c>
      <c r="I68" s="19">
        <v>0</v>
      </c>
      <c r="J68" s="21">
        <v>0</v>
      </c>
      <c r="K68" s="20">
        <f t="shared" si="8"/>
        <v>0</v>
      </c>
    </row>
    <row r="69" spans="1:11" x14ac:dyDescent="0.3">
      <c r="A69" s="17" t="s">
        <v>26</v>
      </c>
      <c r="B69" s="18" t="s">
        <v>27</v>
      </c>
      <c r="C69" s="19">
        <v>0</v>
      </c>
      <c r="D69" s="19">
        <v>0</v>
      </c>
      <c r="E69" s="19">
        <v>0</v>
      </c>
      <c r="F69" s="19">
        <v>0</v>
      </c>
      <c r="G69" s="19">
        <v>0</v>
      </c>
      <c r="H69" s="19">
        <v>0</v>
      </c>
      <c r="I69" s="19">
        <v>0</v>
      </c>
      <c r="J69" s="21">
        <v>0</v>
      </c>
      <c r="K69" s="20">
        <f t="shared" si="8"/>
        <v>0</v>
      </c>
    </row>
    <row r="70" spans="1:11" x14ac:dyDescent="0.3">
      <c r="A70" s="17" t="s">
        <v>28</v>
      </c>
      <c r="B70" s="18" t="s">
        <v>29</v>
      </c>
      <c r="C70" s="19">
        <v>0</v>
      </c>
      <c r="D70" s="19">
        <v>0</v>
      </c>
      <c r="E70" s="19">
        <v>0</v>
      </c>
      <c r="F70" s="19">
        <v>0</v>
      </c>
      <c r="G70" s="19">
        <v>0</v>
      </c>
      <c r="H70" s="19">
        <v>0</v>
      </c>
      <c r="I70" s="19">
        <v>0</v>
      </c>
      <c r="J70" s="21">
        <v>0</v>
      </c>
      <c r="K70" s="20">
        <f t="shared" si="8"/>
        <v>0</v>
      </c>
    </row>
    <row r="71" spans="1:11" x14ac:dyDescent="0.3">
      <c r="A71" s="17" t="s">
        <v>30</v>
      </c>
      <c r="B71" s="18" t="s">
        <v>31</v>
      </c>
      <c r="C71" s="19">
        <v>8</v>
      </c>
      <c r="D71" s="19">
        <v>3</v>
      </c>
      <c r="E71" s="19">
        <v>6</v>
      </c>
      <c r="F71" s="19">
        <v>0</v>
      </c>
      <c r="G71" s="19">
        <v>3</v>
      </c>
      <c r="H71" s="19">
        <v>4</v>
      </c>
      <c r="I71" s="19">
        <v>15</v>
      </c>
      <c r="J71" s="21">
        <v>17</v>
      </c>
      <c r="K71" s="20">
        <f t="shared" si="8"/>
        <v>56</v>
      </c>
    </row>
    <row r="72" spans="1:11" x14ac:dyDescent="0.3">
      <c r="A72" s="17" t="s">
        <v>32</v>
      </c>
      <c r="B72" s="18" t="s">
        <v>33</v>
      </c>
      <c r="C72" s="19">
        <v>0</v>
      </c>
      <c r="D72" s="19">
        <v>0</v>
      </c>
      <c r="E72" s="19">
        <v>0</v>
      </c>
      <c r="F72" s="19">
        <v>0</v>
      </c>
      <c r="G72" s="19">
        <v>0</v>
      </c>
      <c r="H72" s="19">
        <v>0</v>
      </c>
      <c r="I72" s="19">
        <v>0</v>
      </c>
      <c r="J72" s="21">
        <v>0</v>
      </c>
      <c r="K72" s="20">
        <f t="shared" si="8"/>
        <v>0</v>
      </c>
    </row>
    <row r="73" spans="1:11" x14ac:dyDescent="0.3">
      <c r="A73" s="22" t="s">
        <v>34</v>
      </c>
      <c r="B73" s="23" t="s">
        <v>35</v>
      </c>
      <c r="C73" s="24">
        <f>SUM(C62:C72)</f>
        <v>8</v>
      </c>
      <c r="D73" s="24">
        <f t="shared" ref="D73:J73" si="9">SUM(D62:D72)</f>
        <v>3</v>
      </c>
      <c r="E73" s="24">
        <f t="shared" si="9"/>
        <v>6</v>
      </c>
      <c r="F73" s="24">
        <f t="shared" si="9"/>
        <v>0</v>
      </c>
      <c r="G73" s="24">
        <f t="shared" si="9"/>
        <v>3</v>
      </c>
      <c r="H73" s="24">
        <f t="shared" si="9"/>
        <v>4</v>
      </c>
      <c r="I73" s="24">
        <f t="shared" si="9"/>
        <v>32</v>
      </c>
      <c r="J73" s="24">
        <f t="shared" si="9"/>
        <v>27</v>
      </c>
      <c r="K73" s="20">
        <f>SUM(K62:K72)</f>
        <v>83</v>
      </c>
    </row>
    <row r="74" spans="1:11" x14ac:dyDescent="0.3">
      <c r="A74" s="25" t="s">
        <v>40</v>
      </c>
      <c r="B74" s="26"/>
      <c r="C74" s="537"/>
      <c r="D74" s="538"/>
      <c r="E74" s="538"/>
      <c r="F74" s="538"/>
      <c r="G74" s="538"/>
      <c r="H74" s="538"/>
      <c r="I74" s="538"/>
      <c r="J74" s="538"/>
      <c r="K74" s="539"/>
    </row>
    <row r="75" spans="1:11" x14ac:dyDescent="0.3">
      <c r="A75" s="14" t="s">
        <v>10</v>
      </c>
      <c r="B75" s="15" t="s">
        <v>11</v>
      </c>
      <c r="C75" s="523"/>
      <c r="D75" s="524"/>
      <c r="E75" s="524"/>
      <c r="F75" s="524"/>
      <c r="G75" s="524"/>
      <c r="H75" s="524"/>
      <c r="I75" s="524"/>
      <c r="J75" s="524"/>
      <c r="K75" s="525"/>
    </row>
    <row r="76" spans="1:11" x14ac:dyDescent="0.3">
      <c r="A76" s="17" t="s">
        <v>12</v>
      </c>
      <c r="B76" s="18" t="s">
        <v>13</v>
      </c>
      <c r="C76" s="19">
        <v>0</v>
      </c>
      <c r="D76" s="19">
        <v>0</v>
      </c>
      <c r="E76" s="19">
        <v>0</v>
      </c>
      <c r="F76" s="19">
        <v>0</v>
      </c>
      <c r="G76" s="19">
        <v>0</v>
      </c>
      <c r="H76" s="19">
        <v>0</v>
      </c>
      <c r="I76" s="19">
        <v>0</v>
      </c>
      <c r="J76" s="21">
        <v>0</v>
      </c>
      <c r="K76" s="20">
        <f>SUM(C76:J76)</f>
        <v>0</v>
      </c>
    </row>
    <row r="77" spans="1:11" x14ac:dyDescent="0.3">
      <c r="A77" s="17" t="s">
        <v>14</v>
      </c>
      <c r="B77" s="18" t="s">
        <v>15</v>
      </c>
      <c r="C77" s="19">
        <v>0</v>
      </c>
      <c r="D77" s="19">
        <v>0</v>
      </c>
      <c r="E77" s="19">
        <v>0</v>
      </c>
      <c r="F77" s="19">
        <v>0</v>
      </c>
      <c r="G77" s="19">
        <v>0</v>
      </c>
      <c r="H77" s="19">
        <v>0</v>
      </c>
      <c r="I77" s="19">
        <v>0</v>
      </c>
      <c r="J77" s="21">
        <v>0</v>
      </c>
      <c r="K77" s="20">
        <f t="shared" ref="K77:K86" si="10">SUM(C77:J77)</f>
        <v>0</v>
      </c>
    </row>
    <row r="78" spans="1:11" x14ac:dyDescent="0.3">
      <c r="A78" s="17" t="s">
        <v>16</v>
      </c>
      <c r="B78" s="18" t="s">
        <v>17</v>
      </c>
      <c r="C78" s="19">
        <v>0</v>
      </c>
      <c r="D78" s="19">
        <v>0</v>
      </c>
      <c r="E78" s="19">
        <v>0</v>
      </c>
      <c r="F78" s="19">
        <v>0</v>
      </c>
      <c r="G78" s="19">
        <v>0</v>
      </c>
      <c r="H78" s="19">
        <v>0</v>
      </c>
      <c r="I78" s="19">
        <v>0</v>
      </c>
      <c r="J78" s="21">
        <v>0</v>
      </c>
      <c r="K78" s="20">
        <f t="shared" si="10"/>
        <v>0</v>
      </c>
    </row>
    <row r="79" spans="1:11" x14ac:dyDescent="0.3">
      <c r="A79" s="17" t="s">
        <v>18</v>
      </c>
      <c r="B79" s="18" t="s">
        <v>19</v>
      </c>
      <c r="C79" s="19">
        <v>0</v>
      </c>
      <c r="D79" s="19">
        <v>0</v>
      </c>
      <c r="E79" s="19">
        <v>0</v>
      </c>
      <c r="F79" s="19">
        <v>0</v>
      </c>
      <c r="G79" s="19">
        <v>0</v>
      </c>
      <c r="H79" s="19">
        <v>0</v>
      </c>
      <c r="I79" s="19">
        <v>0</v>
      </c>
      <c r="J79" s="21">
        <v>0</v>
      </c>
      <c r="K79" s="20">
        <f t="shared" si="10"/>
        <v>0</v>
      </c>
    </row>
    <row r="80" spans="1:11" x14ac:dyDescent="0.3">
      <c r="A80" s="17" t="s">
        <v>20</v>
      </c>
      <c r="B80" s="18" t="s">
        <v>21</v>
      </c>
      <c r="C80" s="19">
        <v>0</v>
      </c>
      <c r="D80" s="19">
        <v>0</v>
      </c>
      <c r="E80" s="19">
        <v>0</v>
      </c>
      <c r="F80" s="19">
        <v>0</v>
      </c>
      <c r="G80" s="19">
        <v>0</v>
      </c>
      <c r="H80" s="19">
        <v>0</v>
      </c>
      <c r="I80" s="19">
        <v>0</v>
      </c>
      <c r="J80" s="21">
        <v>0</v>
      </c>
      <c r="K80" s="20">
        <f t="shared" si="10"/>
        <v>0</v>
      </c>
    </row>
    <row r="81" spans="1:11" x14ac:dyDescent="0.3">
      <c r="A81" s="17" t="s">
        <v>22</v>
      </c>
      <c r="B81" s="18" t="s">
        <v>23</v>
      </c>
      <c r="C81" s="19">
        <v>0</v>
      </c>
      <c r="D81" s="19">
        <v>0</v>
      </c>
      <c r="E81" s="19">
        <v>0</v>
      </c>
      <c r="F81" s="19">
        <v>0</v>
      </c>
      <c r="G81" s="19">
        <v>0</v>
      </c>
      <c r="H81" s="19">
        <v>0</v>
      </c>
      <c r="I81" s="19">
        <v>7</v>
      </c>
      <c r="J81" s="21">
        <v>6</v>
      </c>
      <c r="K81" s="20">
        <f t="shared" si="10"/>
        <v>13</v>
      </c>
    </row>
    <row r="82" spans="1:11" x14ac:dyDescent="0.3">
      <c r="A82" s="17" t="s">
        <v>24</v>
      </c>
      <c r="B82" s="18" t="s">
        <v>25</v>
      </c>
      <c r="C82" s="19">
        <v>0</v>
      </c>
      <c r="D82" s="19">
        <v>0</v>
      </c>
      <c r="E82" s="19">
        <v>0</v>
      </c>
      <c r="F82" s="19">
        <v>0</v>
      </c>
      <c r="G82" s="19">
        <v>0</v>
      </c>
      <c r="H82" s="19">
        <v>0</v>
      </c>
      <c r="I82" s="19">
        <v>0</v>
      </c>
      <c r="J82" s="21">
        <v>0</v>
      </c>
      <c r="K82" s="20">
        <f t="shared" si="10"/>
        <v>0</v>
      </c>
    </row>
    <row r="83" spans="1:11" x14ac:dyDescent="0.3">
      <c r="A83" s="17" t="s">
        <v>26</v>
      </c>
      <c r="B83" s="18" t="s">
        <v>27</v>
      </c>
      <c r="C83" s="19">
        <v>0</v>
      </c>
      <c r="D83" s="19">
        <v>0</v>
      </c>
      <c r="E83" s="19">
        <v>0</v>
      </c>
      <c r="F83" s="19">
        <v>0</v>
      </c>
      <c r="G83" s="19">
        <v>0</v>
      </c>
      <c r="H83" s="19">
        <v>0</v>
      </c>
      <c r="I83" s="19">
        <v>0</v>
      </c>
      <c r="J83" s="21">
        <v>0</v>
      </c>
      <c r="K83" s="20">
        <f t="shared" si="10"/>
        <v>0</v>
      </c>
    </row>
    <row r="84" spans="1:11" x14ac:dyDescent="0.3">
      <c r="A84" s="17" t="s">
        <v>28</v>
      </c>
      <c r="B84" s="18" t="s">
        <v>29</v>
      </c>
      <c r="C84" s="19">
        <v>0</v>
      </c>
      <c r="D84" s="19">
        <v>0</v>
      </c>
      <c r="E84" s="19">
        <v>0</v>
      </c>
      <c r="F84" s="19">
        <v>0</v>
      </c>
      <c r="G84" s="19">
        <v>0</v>
      </c>
      <c r="H84" s="19">
        <v>0</v>
      </c>
      <c r="I84" s="19">
        <v>0</v>
      </c>
      <c r="J84" s="21">
        <v>0</v>
      </c>
      <c r="K84" s="20">
        <f t="shared" si="10"/>
        <v>0</v>
      </c>
    </row>
    <row r="85" spans="1:11" x14ac:dyDescent="0.3">
      <c r="A85" s="17" t="s">
        <v>30</v>
      </c>
      <c r="B85" s="18" t="s">
        <v>31</v>
      </c>
      <c r="C85" s="27">
        <v>1</v>
      </c>
      <c r="D85" s="27">
        <v>2</v>
      </c>
      <c r="E85" s="27">
        <v>3</v>
      </c>
      <c r="F85" s="27">
        <v>0</v>
      </c>
      <c r="G85" s="27">
        <v>2</v>
      </c>
      <c r="H85" s="27">
        <v>0</v>
      </c>
      <c r="I85" s="27">
        <v>15</v>
      </c>
      <c r="J85" s="28">
        <v>14</v>
      </c>
      <c r="K85" s="29">
        <f t="shared" si="10"/>
        <v>37</v>
      </c>
    </row>
    <row r="86" spans="1:11" x14ac:dyDescent="0.3">
      <c r="A86" s="17" t="s">
        <v>32</v>
      </c>
      <c r="B86" s="18" t="s">
        <v>33</v>
      </c>
      <c r="C86" s="27">
        <v>0</v>
      </c>
      <c r="D86" s="27">
        <v>0</v>
      </c>
      <c r="E86" s="27">
        <v>0</v>
      </c>
      <c r="F86" s="27">
        <v>0</v>
      </c>
      <c r="G86" s="27">
        <v>0</v>
      </c>
      <c r="H86" s="27">
        <v>0</v>
      </c>
      <c r="I86" s="27">
        <v>0</v>
      </c>
      <c r="J86" s="28">
        <v>0</v>
      </c>
      <c r="K86" s="29">
        <f t="shared" si="10"/>
        <v>0</v>
      </c>
    </row>
    <row r="87" spans="1:11" x14ac:dyDescent="0.3">
      <c r="A87" s="30" t="s">
        <v>34</v>
      </c>
      <c r="B87" s="31" t="s">
        <v>35</v>
      </c>
      <c r="C87" s="32">
        <f>SUM(C76:C86)</f>
        <v>1</v>
      </c>
      <c r="D87" s="32">
        <f t="shared" ref="D87:J87" si="11">SUM(D76:D86)</f>
        <v>2</v>
      </c>
      <c r="E87" s="32">
        <f t="shared" si="11"/>
        <v>3</v>
      </c>
      <c r="F87" s="32">
        <f t="shared" si="11"/>
        <v>0</v>
      </c>
      <c r="G87" s="32">
        <f t="shared" si="11"/>
        <v>2</v>
      </c>
      <c r="H87" s="32">
        <f t="shared" si="11"/>
        <v>0</v>
      </c>
      <c r="I87" s="32">
        <f t="shared" si="11"/>
        <v>22</v>
      </c>
      <c r="J87" s="32">
        <f t="shared" si="11"/>
        <v>20</v>
      </c>
      <c r="K87" s="29">
        <f>SUM(K76:K86)</f>
        <v>50</v>
      </c>
    </row>
    <row r="88" spans="1:11" x14ac:dyDescent="0.3">
      <c r="A88" s="33" t="s">
        <v>41</v>
      </c>
      <c r="B88" s="540"/>
      <c r="C88" s="540"/>
      <c r="D88" s="540"/>
      <c r="E88" s="540"/>
      <c r="F88" s="540"/>
      <c r="G88" s="540"/>
      <c r="H88" s="540"/>
      <c r="I88" s="540"/>
      <c r="J88" s="540"/>
      <c r="K88" s="540"/>
    </row>
    <row r="89" spans="1:11" x14ac:dyDescent="0.3">
      <c r="A89" s="14" t="s">
        <v>10</v>
      </c>
      <c r="B89" s="15" t="s">
        <v>11</v>
      </c>
      <c r="C89" s="523"/>
      <c r="D89" s="524"/>
      <c r="E89" s="524"/>
      <c r="F89" s="524"/>
      <c r="G89" s="524"/>
      <c r="H89" s="524"/>
      <c r="I89" s="524"/>
      <c r="J89" s="524"/>
      <c r="K89" s="525"/>
    </row>
    <row r="90" spans="1:11" x14ac:dyDescent="0.3">
      <c r="A90" s="17" t="s">
        <v>12</v>
      </c>
      <c r="B90" s="18" t="s">
        <v>13</v>
      </c>
      <c r="C90" s="19">
        <v>0</v>
      </c>
      <c r="D90" s="19">
        <v>0</v>
      </c>
      <c r="E90" s="19">
        <v>0</v>
      </c>
      <c r="F90" s="19">
        <v>0</v>
      </c>
      <c r="G90" s="19">
        <v>0</v>
      </c>
      <c r="H90" s="19">
        <v>0</v>
      </c>
      <c r="I90" s="19">
        <v>0</v>
      </c>
      <c r="J90" s="19">
        <v>0</v>
      </c>
      <c r="K90" s="20">
        <f>SUM(C90:J90)</f>
        <v>0</v>
      </c>
    </row>
    <row r="91" spans="1:11" x14ac:dyDescent="0.3">
      <c r="A91" s="17" t="s">
        <v>14</v>
      </c>
      <c r="B91" s="18" t="s">
        <v>15</v>
      </c>
      <c r="C91" s="19">
        <v>0</v>
      </c>
      <c r="D91" s="19">
        <v>0</v>
      </c>
      <c r="E91" s="19">
        <v>0</v>
      </c>
      <c r="F91" s="19">
        <v>0</v>
      </c>
      <c r="G91" s="19">
        <v>0</v>
      </c>
      <c r="H91" s="19">
        <v>0</v>
      </c>
      <c r="I91" s="19">
        <v>0</v>
      </c>
      <c r="J91" s="21">
        <v>0</v>
      </c>
      <c r="K91" s="20">
        <f t="shared" ref="K91:K100" si="12">SUM(C91:J91)</f>
        <v>0</v>
      </c>
    </row>
    <row r="92" spans="1:11" x14ac:dyDescent="0.3">
      <c r="A92" s="17" t="s">
        <v>16</v>
      </c>
      <c r="B92" s="18" t="s">
        <v>17</v>
      </c>
      <c r="C92" s="19">
        <v>0</v>
      </c>
      <c r="D92" s="19">
        <v>0</v>
      </c>
      <c r="E92" s="19">
        <v>0</v>
      </c>
      <c r="F92" s="19">
        <v>0</v>
      </c>
      <c r="G92" s="19">
        <v>0</v>
      </c>
      <c r="H92" s="19">
        <v>0</v>
      </c>
      <c r="I92" s="19">
        <v>0</v>
      </c>
      <c r="J92" s="21">
        <v>0</v>
      </c>
      <c r="K92" s="20">
        <f t="shared" si="12"/>
        <v>0</v>
      </c>
    </row>
    <row r="93" spans="1:11" x14ac:dyDescent="0.3">
      <c r="A93" s="17" t="s">
        <v>18</v>
      </c>
      <c r="B93" s="18" t="s">
        <v>19</v>
      </c>
      <c r="C93" s="19">
        <v>0</v>
      </c>
      <c r="D93" s="19">
        <v>0</v>
      </c>
      <c r="E93" s="19">
        <v>0</v>
      </c>
      <c r="F93" s="19">
        <v>0</v>
      </c>
      <c r="G93" s="19">
        <v>0</v>
      </c>
      <c r="H93" s="19">
        <v>0</v>
      </c>
      <c r="I93" s="19">
        <v>0</v>
      </c>
      <c r="J93" s="21">
        <v>0</v>
      </c>
      <c r="K93" s="20">
        <f t="shared" si="12"/>
        <v>0</v>
      </c>
    </row>
    <row r="94" spans="1:11" x14ac:dyDescent="0.3">
      <c r="A94" s="17" t="s">
        <v>20</v>
      </c>
      <c r="B94" s="18" t="s">
        <v>21</v>
      </c>
      <c r="C94" s="19">
        <v>0</v>
      </c>
      <c r="D94" s="19">
        <v>0</v>
      </c>
      <c r="E94" s="19">
        <v>0</v>
      </c>
      <c r="F94" s="19">
        <v>0</v>
      </c>
      <c r="G94" s="19">
        <v>0</v>
      </c>
      <c r="H94" s="19">
        <v>0</v>
      </c>
      <c r="I94" s="19">
        <v>0</v>
      </c>
      <c r="J94" s="21">
        <v>0</v>
      </c>
      <c r="K94" s="20">
        <f t="shared" si="12"/>
        <v>0</v>
      </c>
    </row>
    <row r="95" spans="1:11" x14ac:dyDescent="0.3">
      <c r="A95" s="17" t="s">
        <v>22</v>
      </c>
      <c r="B95" s="18" t="s">
        <v>23</v>
      </c>
      <c r="C95" s="19">
        <v>0</v>
      </c>
      <c r="D95" s="19">
        <v>0</v>
      </c>
      <c r="E95" s="19">
        <v>0</v>
      </c>
      <c r="F95" s="19">
        <v>0</v>
      </c>
      <c r="G95" s="19">
        <v>0</v>
      </c>
      <c r="H95" s="19">
        <v>0</v>
      </c>
      <c r="I95" s="19">
        <v>3</v>
      </c>
      <c r="J95" s="21">
        <v>3</v>
      </c>
      <c r="K95" s="20">
        <f t="shared" si="12"/>
        <v>6</v>
      </c>
    </row>
    <row r="96" spans="1:11" x14ac:dyDescent="0.3">
      <c r="A96" s="17" t="s">
        <v>24</v>
      </c>
      <c r="B96" s="18" t="s">
        <v>25</v>
      </c>
      <c r="C96" s="19">
        <v>0</v>
      </c>
      <c r="D96" s="19">
        <v>0</v>
      </c>
      <c r="E96" s="19">
        <v>0</v>
      </c>
      <c r="F96" s="19">
        <v>0</v>
      </c>
      <c r="G96" s="19">
        <v>0</v>
      </c>
      <c r="H96" s="19">
        <v>0</v>
      </c>
      <c r="I96" s="19">
        <v>0</v>
      </c>
      <c r="J96" s="21">
        <v>0</v>
      </c>
      <c r="K96" s="20">
        <f t="shared" si="12"/>
        <v>0</v>
      </c>
    </row>
    <row r="97" spans="1:11" x14ac:dyDescent="0.3">
      <c r="A97" s="17" t="s">
        <v>26</v>
      </c>
      <c r="B97" s="18" t="s">
        <v>27</v>
      </c>
      <c r="C97" s="19">
        <v>0</v>
      </c>
      <c r="D97" s="19">
        <v>0</v>
      </c>
      <c r="E97" s="19">
        <v>0</v>
      </c>
      <c r="F97" s="19">
        <v>0</v>
      </c>
      <c r="G97" s="19">
        <v>0</v>
      </c>
      <c r="H97" s="19">
        <v>0</v>
      </c>
      <c r="I97" s="19">
        <v>0</v>
      </c>
      <c r="J97" s="21">
        <v>0</v>
      </c>
      <c r="K97" s="20">
        <f t="shared" si="12"/>
        <v>0</v>
      </c>
    </row>
    <row r="98" spans="1:11" x14ac:dyDescent="0.3">
      <c r="A98" s="17" t="s">
        <v>28</v>
      </c>
      <c r="B98" s="18" t="s">
        <v>29</v>
      </c>
      <c r="C98" s="19">
        <v>0</v>
      </c>
      <c r="D98" s="19">
        <v>0</v>
      </c>
      <c r="E98" s="19">
        <v>0</v>
      </c>
      <c r="F98" s="19">
        <v>0</v>
      </c>
      <c r="G98" s="19">
        <v>0</v>
      </c>
      <c r="H98" s="19">
        <v>0</v>
      </c>
      <c r="I98" s="19">
        <v>0</v>
      </c>
      <c r="J98" s="21">
        <v>0</v>
      </c>
      <c r="K98" s="20">
        <f t="shared" si="12"/>
        <v>0</v>
      </c>
    </row>
    <row r="99" spans="1:11" x14ac:dyDescent="0.3">
      <c r="A99" s="17" t="s">
        <v>30</v>
      </c>
      <c r="B99" s="18" t="s">
        <v>31</v>
      </c>
      <c r="C99" s="19">
        <v>5</v>
      </c>
      <c r="D99" s="19">
        <v>2</v>
      </c>
      <c r="E99" s="19">
        <v>3</v>
      </c>
      <c r="F99" s="19">
        <v>0</v>
      </c>
      <c r="G99" s="19">
        <v>1</v>
      </c>
      <c r="H99" s="19">
        <v>0</v>
      </c>
      <c r="I99" s="19">
        <v>10</v>
      </c>
      <c r="J99" s="21">
        <v>9</v>
      </c>
      <c r="K99" s="20">
        <f t="shared" si="12"/>
        <v>30</v>
      </c>
    </row>
    <row r="100" spans="1:11" x14ac:dyDescent="0.3">
      <c r="A100" s="17" t="s">
        <v>32</v>
      </c>
      <c r="B100" s="18" t="s">
        <v>33</v>
      </c>
      <c r="C100" s="19">
        <v>0</v>
      </c>
      <c r="D100" s="19">
        <v>0</v>
      </c>
      <c r="E100" s="19">
        <v>0</v>
      </c>
      <c r="F100" s="19">
        <v>0</v>
      </c>
      <c r="G100" s="19">
        <v>0</v>
      </c>
      <c r="H100" s="19">
        <v>0</v>
      </c>
      <c r="I100" s="19">
        <v>0</v>
      </c>
      <c r="J100" s="21">
        <v>0</v>
      </c>
      <c r="K100" s="20">
        <f t="shared" si="12"/>
        <v>0</v>
      </c>
    </row>
    <row r="101" spans="1:11" x14ac:dyDescent="0.3">
      <c r="A101" s="22" t="s">
        <v>34</v>
      </c>
      <c r="B101" s="23" t="s">
        <v>35</v>
      </c>
      <c r="C101" s="24">
        <f>SUM(C90:C100)</f>
        <v>5</v>
      </c>
      <c r="D101" s="24">
        <f t="shared" ref="D101:J101" si="13">SUM(D90:D100)</f>
        <v>2</v>
      </c>
      <c r="E101" s="24">
        <f t="shared" si="13"/>
        <v>3</v>
      </c>
      <c r="F101" s="24">
        <f t="shared" si="13"/>
        <v>0</v>
      </c>
      <c r="G101" s="24">
        <f t="shared" si="13"/>
        <v>1</v>
      </c>
      <c r="H101" s="24">
        <f t="shared" si="13"/>
        <v>0</v>
      </c>
      <c r="I101" s="24">
        <f t="shared" si="13"/>
        <v>13</v>
      </c>
      <c r="J101" s="24">
        <f t="shared" si="13"/>
        <v>12</v>
      </c>
      <c r="K101" s="20">
        <f>SUM(K90:K100)</f>
        <v>36</v>
      </c>
    </row>
    <row r="102" spans="1:11" x14ac:dyDescent="0.3">
      <c r="A102" s="25" t="s">
        <v>42</v>
      </c>
      <c r="B102" s="26"/>
      <c r="C102" s="537"/>
      <c r="D102" s="538"/>
      <c r="E102" s="538"/>
      <c r="F102" s="538"/>
      <c r="G102" s="538"/>
      <c r="H102" s="538"/>
      <c r="I102" s="538"/>
      <c r="J102" s="538"/>
      <c r="K102" s="539"/>
    </row>
    <row r="103" spans="1:11" x14ac:dyDescent="0.3">
      <c r="A103" s="14" t="s">
        <v>10</v>
      </c>
      <c r="B103" s="15" t="s">
        <v>11</v>
      </c>
      <c r="C103" s="523"/>
      <c r="D103" s="524"/>
      <c r="E103" s="524"/>
      <c r="F103" s="524"/>
      <c r="G103" s="524"/>
      <c r="H103" s="524"/>
      <c r="I103" s="524"/>
      <c r="J103" s="524"/>
      <c r="K103" s="525"/>
    </row>
    <row r="104" spans="1:11" x14ac:dyDescent="0.3">
      <c r="A104" s="17" t="s">
        <v>12</v>
      </c>
      <c r="B104" s="18" t="s">
        <v>13</v>
      </c>
      <c r="C104" s="19">
        <v>0</v>
      </c>
      <c r="D104" s="19">
        <v>0</v>
      </c>
      <c r="E104" s="19">
        <v>0</v>
      </c>
      <c r="F104" s="19">
        <v>0</v>
      </c>
      <c r="G104" s="19">
        <v>0</v>
      </c>
      <c r="H104" s="19">
        <v>0</v>
      </c>
      <c r="I104" s="19">
        <v>0</v>
      </c>
      <c r="J104" s="21">
        <v>0</v>
      </c>
      <c r="K104" s="20">
        <f>SUM(C104:J104)</f>
        <v>0</v>
      </c>
    </row>
    <row r="105" spans="1:11" x14ac:dyDescent="0.3">
      <c r="A105" s="17" t="s">
        <v>14</v>
      </c>
      <c r="B105" s="18" t="s">
        <v>15</v>
      </c>
      <c r="C105" s="19">
        <v>0</v>
      </c>
      <c r="D105" s="19">
        <v>0</v>
      </c>
      <c r="E105" s="19">
        <v>0</v>
      </c>
      <c r="F105" s="19">
        <v>0</v>
      </c>
      <c r="G105" s="19">
        <v>0</v>
      </c>
      <c r="H105" s="19">
        <v>0</v>
      </c>
      <c r="I105" s="19">
        <v>0</v>
      </c>
      <c r="J105" s="21">
        <v>0</v>
      </c>
      <c r="K105" s="20">
        <f t="shared" ref="K105:K114" si="14">SUM(C105:J105)</f>
        <v>0</v>
      </c>
    </row>
    <row r="106" spans="1:11" x14ac:dyDescent="0.3">
      <c r="A106" s="17" t="s">
        <v>16</v>
      </c>
      <c r="B106" s="18" t="s">
        <v>17</v>
      </c>
      <c r="C106" s="19">
        <v>0</v>
      </c>
      <c r="D106" s="19">
        <v>0</v>
      </c>
      <c r="E106" s="19">
        <v>0</v>
      </c>
      <c r="F106" s="19">
        <v>0</v>
      </c>
      <c r="G106" s="19">
        <v>0</v>
      </c>
      <c r="H106" s="19">
        <v>0</v>
      </c>
      <c r="I106" s="19">
        <v>0</v>
      </c>
      <c r="J106" s="21">
        <v>0</v>
      </c>
      <c r="K106" s="20">
        <f t="shared" si="14"/>
        <v>0</v>
      </c>
    </row>
    <row r="107" spans="1:11" x14ac:dyDescent="0.3">
      <c r="A107" s="17" t="s">
        <v>18</v>
      </c>
      <c r="B107" s="18" t="s">
        <v>19</v>
      </c>
      <c r="C107" s="19">
        <v>0</v>
      </c>
      <c r="D107" s="19">
        <v>0</v>
      </c>
      <c r="E107" s="19">
        <v>0</v>
      </c>
      <c r="F107" s="19">
        <v>0</v>
      </c>
      <c r="G107" s="19">
        <v>0</v>
      </c>
      <c r="H107" s="19">
        <v>0</v>
      </c>
      <c r="I107" s="19">
        <v>0</v>
      </c>
      <c r="J107" s="21">
        <v>0</v>
      </c>
      <c r="K107" s="20">
        <f t="shared" si="14"/>
        <v>0</v>
      </c>
    </row>
    <row r="108" spans="1:11" x14ac:dyDescent="0.3">
      <c r="A108" s="17" t="s">
        <v>20</v>
      </c>
      <c r="B108" s="18" t="s">
        <v>21</v>
      </c>
      <c r="C108" s="19">
        <v>0</v>
      </c>
      <c r="D108" s="19">
        <v>0</v>
      </c>
      <c r="E108" s="19">
        <v>0</v>
      </c>
      <c r="F108" s="19">
        <v>0</v>
      </c>
      <c r="G108" s="19">
        <v>0</v>
      </c>
      <c r="H108" s="19">
        <v>0</v>
      </c>
      <c r="I108" s="19">
        <v>0</v>
      </c>
      <c r="J108" s="21">
        <v>0</v>
      </c>
      <c r="K108" s="20">
        <f t="shared" si="14"/>
        <v>0</v>
      </c>
    </row>
    <row r="109" spans="1:11" x14ac:dyDescent="0.3">
      <c r="A109" s="17" t="s">
        <v>22</v>
      </c>
      <c r="B109" s="18" t="s">
        <v>23</v>
      </c>
      <c r="C109" s="19">
        <v>0</v>
      </c>
      <c r="D109" s="19">
        <v>0</v>
      </c>
      <c r="E109" s="19">
        <v>0</v>
      </c>
      <c r="F109" s="19">
        <v>0</v>
      </c>
      <c r="G109" s="19">
        <v>0</v>
      </c>
      <c r="H109" s="19">
        <v>0</v>
      </c>
      <c r="I109" s="19">
        <v>3</v>
      </c>
      <c r="J109" s="21">
        <v>2</v>
      </c>
      <c r="K109" s="20">
        <f t="shared" si="14"/>
        <v>5</v>
      </c>
    </row>
    <row r="110" spans="1:11" x14ac:dyDescent="0.3">
      <c r="A110" s="17" t="s">
        <v>24</v>
      </c>
      <c r="B110" s="18" t="s">
        <v>25</v>
      </c>
      <c r="C110" s="19">
        <v>0</v>
      </c>
      <c r="D110" s="19">
        <v>0</v>
      </c>
      <c r="E110" s="19">
        <v>0</v>
      </c>
      <c r="F110" s="19">
        <v>0</v>
      </c>
      <c r="G110" s="19">
        <v>0</v>
      </c>
      <c r="H110" s="19">
        <v>0</v>
      </c>
      <c r="I110" s="19">
        <v>0</v>
      </c>
      <c r="J110" s="21">
        <v>0</v>
      </c>
      <c r="K110" s="20">
        <f t="shared" si="14"/>
        <v>0</v>
      </c>
    </row>
    <row r="111" spans="1:11" x14ac:dyDescent="0.3">
      <c r="A111" s="17" t="s">
        <v>26</v>
      </c>
      <c r="B111" s="18" t="s">
        <v>27</v>
      </c>
      <c r="C111" s="19">
        <v>0</v>
      </c>
      <c r="D111" s="19">
        <v>0</v>
      </c>
      <c r="E111" s="19">
        <v>0</v>
      </c>
      <c r="F111" s="19">
        <v>0</v>
      </c>
      <c r="G111" s="19">
        <v>0</v>
      </c>
      <c r="H111" s="19">
        <v>0</v>
      </c>
      <c r="I111" s="19">
        <v>0</v>
      </c>
      <c r="J111" s="21">
        <v>0</v>
      </c>
      <c r="K111" s="20">
        <f t="shared" si="14"/>
        <v>0</v>
      </c>
    </row>
    <row r="112" spans="1:11" x14ac:dyDescent="0.3">
      <c r="A112" s="17" t="s">
        <v>28</v>
      </c>
      <c r="B112" s="18" t="s">
        <v>29</v>
      </c>
      <c r="C112" s="19">
        <v>0</v>
      </c>
      <c r="D112" s="19">
        <v>0</v>
      </c>
      <c r="E112" s="19">
        <v>0</v>
      </c>
      <c r="F112" s="19">
        <v>0</v>
      </c>
      <c r="G112" s="19">
        <v>0</v>
      </c>
      <c r="H112" s="19">
        <v>0</v>
      </c>
      <c r="I112" s="19">
        <v>0</v>
      </c>
      <c r="J112" s="21">
        <v>0</v>
      </c>
      <c r="K112" s="20">
        <f t="shared" si="14"/>
        <v>0</v>
      </c>
    </row>
    <row r="113" spans="1:11" x14ac:dyDescent="0.3">
      <c r="A113" s="17" t="s">
        <v>30</v>
      </c>
      <c r="B113" s="18" t="s">
        <v>31</v>
      </c>
      <c r="C113" s="27">
        <v>0</v>
      </c>
      <c r="D113" s="27">
        <v>0</v>
      </c>
      <c r="E113" s="27">
        <v>6</v>
      </c>
      <c r="F113" s="27">
        <v>0</v>
      </c>
      <c r="G113" s="27">
        <v>0</v>
      </c>
      <c r="H113" s="27">
        <v>0</v>
      </c>
      <c r="I113" s="27">
        <v>20</v>
      </c>
      <c r="J113" s="28">
        <v>21</v>
      </c>
      <c r="K113" s="29">
        <f t="shared" si="14"/>
        <v>47</v>
      </c>
    </row>
    <row r="114" spans="1:11" x14ac:dyDescent="0.3">
      <c r="A114" s="17" t="s">
        <v>32</v>
      </c>
      <c r="B114" s="18" t="s">
        <v>33</v>
      </c>
      <c r="C114" s="27">
        <v>0</v>
      </c>
      <c r="D114" s="27">
        <v>0</v>
      </c>
      <c r="E114" s="27">
        <v>0</v>
      </c>
      <c r="F114" s="27">
        <v>0</v>
      </c>
      <c r="G114" s="27">
        <v>0</v>
      </c>
      <c r="H114" s="27">
        <v>0</v>
      </c>
      <c r="I114" s="27">
        <v>0</v>
      </c>
      <c r="J114" s="28">
        <v>0</v>
      </c>
      <c r="K114" s="29">
        <f t="shared" si="14"/>
        <v>0</v>
      </c>
    </row>
    <row r="115" spans="1:11" x14ac:dyDescent="0.3">
      <c r="A115" s="30" t="s">
        <v>34</v>
      </c>
      <c r="B115" s="31" t="s">
        <v>35</v>
      </c>
      <c r="C115" s="32">
        <f>SUM(C104:C114)</f>
        <v>0</v>
      </c>
      <c r="D115" s="32">
        <f t="shared" ref="D115:J115" si="15">SUM(D104:D114)</f>
        <v>0</v>
      </c>
      <c r="E115" s="32">
        <f t="shared" si="15"/>
        <v>6</v>
      </c>
      <c r="F115" s="32">
        <f t="shared" si="15"/>
        <v>0</v>
      </c>
      <c r="G115" s="32">
        <f t="shared" si="15"/>
        <v>0</v>
      </c>
      <c r="H115" s="32">
        <f t="shared" si="15"/>
        <v>0</v>
      </c>
      <c r="I115" s="32">
        <f t="shared" si="15"/>
        <v>23</v>
      </c>
      <c r="J115" s="32">
        <f t="shared" si="15"/>
        <v>23</v>
      </c>
      <c r="K115" s="29">
        <f>SUM(K104:K114)</f>
        <v>52</v>
      </c>
    </row>
    <row r="116" spans="1:11" x14ac:dyDescent="0.3">
      <c r="A116" s="33" t="s">
        <v>43</v>
      </c>
      <c r="B116" s="540"/>
      <c r="C116" s="540"/>
      <c r="D116" s="540"/>
      <c r="E116" s="540"/>
      <c r="F116" s="540"/>
      <c r="G116" s="540"/>
      <c r="H116" s="540"/>
      <c r="I116" s="540"/>
      <c r="J116" s="540"/>
      <c r="K116" s="540"/>
    </row>
    <row r="117" spans="1:11" x14ac:dyDescent="0.3">
      <c r="A117" s="14" t="s">
        <v>10</v>
      </c>
      <c r="B117" s="15" t="s">
        <v>11</v>
      </c>
      <c r="C117" s="523"/>
      <c r="D117" s="524"/>
      <c r="E117" s="524"/>
      <c r="F117" s="524"/>
      <c r="G117" s="524"/>
      <c r="H117" s="524"/>
      <c r="I117" s="524"/>
      <c r="J117" s="524"/>
      <c r="K117" s="525"/>
    </row>
    <row r="118" spans="1:11" x14ac:dyDescent="0.3">
      <c r="A118" s="17" t="s">
        <v>12</v>
      </c>
      <c r="B118" s="18" t="s">
        <v>13</v>
      </c>
      <c r="C118" s="19">
        <v>0</v>
      </c>
      <c r="D118" s="19">
        <v>0</v>
      </c>
      <c r="E118" s="19">
        <v>0</v>
      </c>
      <c r="F118" s="19">
        <v>0</v>
      </c>
      <c r="G118" s="19">
        <v>0</v>
      </c>
      <c r="H118" s="19">
        <v>0</v>
      </c>
      <c r="I118" s="19">
        <v>0</v>
      </c>
      <c r="J118" s="19">
        <v>0</v>
      </c>
      <c r="K118" s="20">
        <f>SUM(C118:J118)</f>
        <v>0</v>
      </c>
    </row>
    <row r="119" spans="1:11" x14ac:dyDescent="0.3">
      <c r="A119" s="17" t="s">
        <v>14</v>
      </c>
      <c r="B119" s="18" t="s">
        <v>15</v>
      </c>
      <c r="C119" s="19">
        <v>0</v>
      </c>
      <c r="D119" s="19">
        <v>0</v>
      </c>
      <c r="E119" s="19">
        <v>0</v>
      </c>
      <c r="F119" s="19">
        <v>0</v>
      </c>
      <c r="G119" s="19">
        <v>0</v>
      </c>
      <c r="H119" s="19">
        <v>0</v>
      </c>
      <c r="I119" s="19">
        <v>0</v>
      </c>
      <c r="J119" s="21">
        <v>0</v>
      </c>
      <c r="K119" s="20">
        <f t="shared" ref="K119:K128" si="16">SUM(C119:J119)</f>
        <v>0</v>
      </c>
    </row>
    <row r="120" spans="1:11" x14ac:dyDescent="0.3">
      <c r="A120" s="17" t="s">
        <v>16</v>
      </c>
      <c r="B120" s="18" t="s">
        <v>17</v>
      </c>
      <c r="C120" s="19">
        <v>0</v>
      </c>
      <c r="D120" s="19">
        <v>0</v>
      </c>
      <c r="E120" s="19">
        <v>0</v>
      </c>
      <c r="F120" s="19">
        <v>0</v>
      </c>
      <c r="G120" s="19">
        <v>0</v>
      </c>
      <c r="H120" s="19">
        <v>0</v>
      </c>
      <c r="I120" s="19">
        <v>0</v>
      </c>
      <c r="J120" s="21">
        <v>0</v>
      </c>
      <c r="K120" s="20">
        <f t="shared" si="16"/>
        <v>0</v>
      </c>
    </row>
    <row r="121" spans="1:11" x14ac:dyDescent="0.3">
      <c r="A121" s="17" t="s">
        <v>18</v>
      </c>
      <c r="B121" s="18" t="s">
        <v>19</v>
      </c>
      <c r="C121" s="19">
        <v>0</v>
      </c>
      <c r="D121" s="19">
        <v>0</v>
      </c>
      <c r="E121" s="19">
        <v>0</v>
      </c>
      <c r="F121" s="19">
        <v>0</v>
      </c>
      <c r="G121" s="19">
        <v>0</v>
      </c>
      <c r="H121" s="19">
        <v>0</v>
      </c>
      <c r="I121" s="19">
        <v>0</v>
      </c>
      <c r="J121" s="21">
        <v>0</v>
      </c>
      <c r="K121" s="20">
        <f t="shared" si="16"/>
        <v>0</v>
      </c>
    </row>
    <row r="122" spans="1:11" x14ac:dyDescent="0.3">
      <c r="A122" s="17" t="s">
        <v>20</v>
      </c>
      <c r="B122" s="18" t="s">
        <v>21</v>
      </c>
      <c r="C122" s="19">
        <v>0</v>
      </c>
      <c r="D122" s="19">
        <v>0</v>
      </c>
      <c r="E122" s="19">
        <v>0</v>
      </c>
      <c r="F122" s="19">
        <v>0</v>
      </c>
      <c r="G122" s="19">
        <v>0</v>
      </c>
      <c r="H122" s="19">
        <v>0</v>
      </c>
      <c r="I122" s="19">
        <v>0</v>
      </c>
      <c r="J122" s="21">
        <v>0</v>
      </c>
      <c r="K122" s="20">
        <f t="shared" si="16"/>
        <v>0</v>
      </c>
    </row>
    <row r="123" spans="1:11" x14ac:dyDescent="0.3">
      <c r="A123" s="17" t="s">
        <v>22</v>
      </c>
      <c r="B123" s="18" t="s">
        <v>23</v>
      </c>
      <c r="C123" s="19">
        <v>0</v>
      </c>
      <c r="D123" s="19">
        <v>0</v>
      </c>
      <c r="E123" s="19">
        <v>0</v>
      </c>
      <c r="F123" s="19">
        <v>0</v>
      </c>
      <c r="G123" s="19">
        <v>0</v>
      </c>
      <c r="H123" s="19">
        <v>0</v>
      </c>
      <c r="I123" s="19">
        <v>0</v>
      </c>
      <c r="J123" s="21">
        <v>0</v>
      </c>
      <c r="K123" s="20">
        <f t="shared" si="16"/>
        <v>0</v>
      </c>
    </row>
    <row r="124" spans="1:11" x14ac:dyDescent="0.3">
      <c r="A124" s="17" t="s">
        <v>24</v>
      </c>
      <c r="B124" s="18" t="s">
        <v>25</v>
      </c>
      <c r="C124" s="19">
        <v>0</v>
      </c>
      <c r="D124" s="19">
        <v>0</v>
      </c>
      <c r="E124" s="19">
        <v>0</v>
      </c>
      <c r="F124" s="19">
        <v>0</v>
      </c>
      <c r="G124" s="19">
        <v>0</v>
      </c>
      <c r="H124" s="19">
        <v>0</v>
      </c>
      <c r="I124" s="19">
        <v>0</v>
      </c>
      <c r="J124" s="21">
        <v>0</v>
      </c>
      <c r="K124" s="20">
        <f t="shared" si="16"/>
        <v>0</v>
      </c>
    </row>
    <row r="125" spans="1:11" x14ac:dyDescent="0.3">
      <c r="A125" s="17" t="s">
        <v>26</v>
      </c>
      <c r="B125" s="18" t="s">
        <v>27</v>
      </c>
      <c r="C125" s="19">
        <v>0</v>
      </c>
      <c r="D125" s="19">
        <v>0</v>
      </c>
      <c r="E125" s="19">
        <v>0</v>
      </c>
      <c r="F125" s="19">
        <v>0</v>
      </c>
      <c r="G125" s="19">
        <v>0</v>
      </c>
      <c r="H125" s="19">
        <v>0</v>
      </c>
      <c r="I125" s="19">
        <v>0</v>
      </c>
      <c r="J125" s="21">
        <v>0</v>
      </c>
      <c r="K125" s="20">
        <f t="shared" si="16"/>
        <v>0</v>
      </c>
    </row>
    <row r="126" spans="1:11" x14ac:dyDescent="0.3">
      <c r="A126" s="17" t="s">
        <v>28</v>
      </c>
      <c r="B126" s="18" t="s">
        <v>29</v>
      </c>
      <c r="C126" s="19">
        <v>0</v>
      </c>
      <c r="D126" s="19">
        <v>0</v>
      </c>
      <c r="E126" s="19">
        <v>0</v>
      </c>
      <c r="F126" s="19">
        <v>0</v>
      </c>
      <c r="G126" s="19">
        <v>0</v>
      </c>
      <c r="H126" s="19">
        <v>0</v>
      </c>
      <c r="I126" s="19">
        <v>0</v>
      </c>
      <c r="J126" s="21">
        <v>0</v>
      </c>
      <c r="K126" s="20">
        <f t="shared" si="16"/>
        <v>0</v>
      </c>
    </row>
    <row r="127" spans="1:11" x14ac:dyDescent="0.3">
      <c r="A127" s="17" t="s">
        <v>30</v>
      </c>
      <c r="B127" s="18" t="s">
        <v>31</v>
      </c>
      <c r="C127" s="19">
        <v>2</v>
      </c>
      <c r="D127" s="19">
        <v>0</v>
      </c>
      <c r="E127" s="19">
        <v>6</v>
      </c>
      <c r="F127" s="19">
        <v>0</v>
      </c>
      <c r="G127" s="19">
        <v>0</v>
      </c>
      <c r="H127" s="19">
        <v>0</v>
      </c>
      <c r="I127" s="19">
        <v>23</v>
      </c>
      <c r="J127" s="21">
        <v>19</v>
      </c>
      <c r="K127" s="20">
        <f t="shared" si="16"/>
        <v>50</v>
      </c>
    </row>
    <row r="128" spans="1:11" x14ac:dyDescent="0.3">
      <c r="A128" s="17" t="s">
        <v>32</v>
      </c>
      <c r="B128" s="18" t="s">
        <v>33</v>
      </c>
      <c r="C128" s="19">
        <v>0</v>
      </c>
      <c r="D128" s="19">
        <v>0</v>
      </c>
      <c r="E128" s="19">
        <v>0</v>
      </c>
      <c r="F128" s="19">
        <v>0</v>
      </c>
      <c r="G128" s="19">
        <v>0</v>
      </c>
      <c r="H128" s="19">
        <v>0</v>
      </c>
      <c r="I128" s="19">
        <v>0</v>
      </c>
      <c r="J128" s="21">
        <v>0</v>
      </c>
      <c r="K128" s="20">
        <f t="shared" si="16"/>
        <v>0</v>
      </c>
    </row>
    <row r="129" spans="1:11" x14ac:dyDescent="0.3">
      <c r="A129" s="22" t="s">
        <v>34</v>
      </c>
      <c r="B129" s="23" t="s">
        <v>35</v>
      </c>
      <c r="C129" s="24">
        <f>SUM(C118:C128)</f>
        <v>2</v>
      </c>
      <c r="D129" s="24">
        <f t="shared" ref="D129:J129" si="17">SUM(D118:D128)</f>
        <v>0</v>
      </c>
      <c r="E129" s="24">
        <f t="shared" si="17"/>
        <v>6</v>
      </c>
      <c r="F129" s="24">
        <f t="shared" si="17"/>
        <v>0</v>
      </c>
      <c r="G129" s="24">
        <f t="shared" si="17"/>
        <v>0</v>
      </c>
      <c r="H129" s="24">
        <f t="shared" si="17"/>
        <v>0</v>
      </c>
      <c r="I129" s="24">
        <f t="shared" si="17"/>
        <v>23</v>
      </c>
      <c r="J129" s="24">
        <f t="shared" si="17"/>
        <v>19</v>
      </c>
      <c r="K129" s="20">
        <f>SUM(K118:K128)</f>
        <v>50</v>
      </c>
    </row>
    <row r="130" spans="1:11" x14ac:dyDescent="0.3">
      <c r="A130" s="25" t="s">
        <v>44</v>
      </c>
      <c r="B130" s="26"/>
      <c r="C130" s="537"/>
      <c r="D130" s="538"/>
      <c r="E130" s="538"/>
      <c r="F130" s="538"/>
      <c r="G130" s="538"/>
      <c r="H130" s="538"/>
      <c r="I130" s="538"/>
      <c r="J130" s="538"/>
      <c r="K130" s="539"/>
    </row>
    <row r="131" spans="1:11" x14ac:dyDescent="0.3">
      <c r="A131" s="14" t="s">
        <v>10</v>
      </c>
      <c r="B131" s="15" t="s">
        <v>11</v>
      </c>
      <c r="C131" s="523"/>
      <c r="D131" s="524"/>
      <c r="E131" s="524"/>
      <c r="F131" s="524"/>
      <c r="G131" s="524"/>
      <c r="H131" s="524"/>
      <c r="I131" s="524"/>
      <c r="J131" s="524"/>
      <c r="K131" s="525"/>
    </row>
    <row r="132" spans="1:11" x14ac:dyDescent="0.3">
      <c r="A132" s="17" t="s">
        <v>12</v>
      </c>
      <c r="B132" s="18" t="s">
        <v>13</v>
      </c>
      <c r="C132" s="19">
        <v>0</v>
      </c>
      <c r="D132" s="19">
        <v>0</v>
      </c>
      <c r="E132" s="19">
        <v>0</v>
      </c>
      <c r="F132" s="19">
        <v>0</v>
      </c>
      <c r="G132" s="19">
        <v>0</v>
      </c>
      <c r="H132" s="19">
        <v>0</v>
      </c>
      <c r="I132" s="19">
        <v>0</v>
      </c>
      <c r="J132" s="21">
        <v>0</v>
      </c>
      <c r="K132" s="20">
        <f>SUM(C132:J132)</f>
        <v>0</v>
      </c>
    </row>
    <row r="133" spans="1:11" x14ac:dyDescent="0.3">
      <c r="A133" s="17" t="s">
        <v>14</v>
      </c>
      <c r="B133" s="18" t="s">
        <v>15</v>
      </c>
      <c r="C133" s="19">
        <v>0</v>
      </c>
      <c r="D133" s="19">
        <v>0</v>
      </c>
      <c r="E133" s="19">
        <v>0</v>
      </c>
      <c r="F133" s="19">
        <v>0</v>
      </c>
      <c r="G133" s="19">
        <v>0</v>
      </c>
      <c r="H133" s="19">
        <v>0</v>
      </c>
      <c r="I133" s="19">
        <v>0</v>
      </c>
      <c r="J133" s="21">
        <v>0</v>
      </c>
      <c r="K133" s="20">
        <f t="shared" ref="K133:K142" si="18">SUM(C133:J133)</f>
        <v>0</v>
      </c>
    </row>
    <row r="134" spans="1:11" x14ac:dyDescent="0.3">
      <c r="A134" s="17" t="s">
        <v>16</v>
      </c>
      <c r="B134" s="18" t="s">
        <v>17</v>
      </c>
      <c r="C134" s="19">
        <v>0</v>
      </c>
      <c r="D134" s="19">
        <v>0</v>
      </c>
      <c r="E134" s="19">
        <v>0</v>
      </c>
      <c r="F134" s="19">
        <v>0</v>
      </c>
      <c r="G134" s="19">
        <v>0</v>
      </c>
      <c r="H134" s="19">
        <v>0</v>
      </c>
      <c r="I134" s="19">
        <v>0</v>
      </c>
      <c r="J134" s="21">
        <v>0</v>
      </c>
      <c r="K134" s="20">
        <f t="shared" si="18"/>
        <v>0</v>
      </c>
    </row>
    <row r="135" spans="1:11" x14ac:dyDescent="0.3">
      <c r="A135" s="17" t="s">
        <v>18</v>
      </c>
      <c r="B135" s="18" t="s">
        <v>19</v>
      </c>
      <c r="C135" s="19">
        <v>0</v>
      </c>
      <c r="D135" s="19">
        <v>0</v>
      </c>
      <c r="E135" s="19">
        <v>0</v>
      </c>
      <c r="F135" s="19">
        <v>0</v>
      </c>
      <c r="G135" s="19">
        <v>0</v>
      </c>
      <c r="H135" s="19">
        <v>0</v>
      </c>
      <c r="I135" s="19">
        <v>0</v>
      </c>
      <c r="J135" s="21">
        <v>0</v>
      </c>
      <c r="K135" s="20">
        <f t="shared" si="18"/>
        <v>0</v>
      </c>
    </row>
    <row r="136" spans="1:11" x14ac:dyDescent="0.3">
      <c r="A136" s="17" t="s">
        <v>20</v>
      </c>
      <c r="B136" s="18" t="s">
        <v>21</v>
      </c>
      <c r="C136" s="19">
        <v>0</v>
      </c>
      <c r="D136" s="19">
        <v>0</v>
      </c>
      <c r="E136" s="19">
        <v>0</v>
      </c>
      <c r="F136" s="19">
        <v>0</v>
      </c>
      <c r="G136" s="19">
        <v>0</v>
      </c>
      <c r="H136" s="19">
        <v>0</v>
      </c>
      <c r="I136" s="19">
        <v>0</v>
      </c>
      <c r="J136" s="21">
        <v>0</v>
      </c>
      <c r="K136" s="20">
        <f t="shared" si="18"/>
        <v>0</v>
      </c>
    </row>
    <row r="137" spans="1:11" x14ac:dyDescent="0.3">
      <c r="A137" s="17" t="s">
        <v>22</v>
      </c>
      <c r="B137" s="18" t="s">
        <v>23</v>
      </c>
      <c r="C137" s="19">
        <v>0</v>
      </c>
      <c r="D137" s="19">
        <v>0</v>
      </c>
      <c r="E137" s="19">
        <v>0</v>
      </c>
      <c r="F137" s="19">
        <v>0</v>
      </c>
      <c r="G137" s="19">
        <v>0</v>
      </c>
      <c r="H137" s="19">
        <v>0</v>
      </c>
      <c r="I137" s="19">
        <v>2</v>
      </c>
      <c r="J137" s="21">
        <v>1</v>
      </c>
      <c r="K137" s="20">
        <f t="shared" si="18"/>
        <v>3</v>
      </c>
    </row>
    <row r="138" spans="1:11" x14ac:dyDescent="0.3">
      <c r="A138" s="17" t="s">
        <v>24</v>
      </c>
      <c r="B138" s="18" t="s">
        <v>25</v>
      </c>
      <c r="C138" s="19">
        <v>0</v>
      </c>
      <c r="D138" s="19">
        <v>0</v>
      </c>
      <c r="E138" s="19">
        <v>0</v>
      </c>
      <c r="F138" s="19">
        <v>0</v>
      </c>
      <c r="G138" s="19">
        <v>0</v>
      </c>
      <c r="H138" s="19">
        <v>0</v>
      </c>
      <c r="I138" s="19">
        <v>0</v>
      </c>
      <c r="J138" s="21">
        <v>0</v>
      </c>
      <c r="K138" s="20">
        <f t="shared" si="18"/>
        <v>0</v>
      </c>
    </row>
    <row r="139" spans="1:11" x14ac:dyDescent="0.3">
      <c r="A139" s="17" t="s">
        <v>26</v>
      </c>
      <c r="B139" s="18" t="s">
        <v>27</v>
      </c>
      <c r="C139" s="19">
        <v>0</v>
      </c>
      <c r="D139" s="19">
        <v>0</v>
      </c>
      <c r="E139" s="19">
        <v>0</v>
      </c>
      <c r="F139" s="19">
        <v>0</v>
      </c>
      <c r="G139" s="19">
        <v>0</v>
      </c>
      <c r="H139" s="19">
        <v>0</v>
      </c>
      <c r="I139" s="19">
        <v>0</v>
      </c>
      <c r="J139" s="21">
        <v>0</v>
      </c>
      <c r="K139" s="20">
        <f t="shared" si="18"/>
        <v>0</v>
      </c>
    </row>
    <row r="140" spans="1:11" x14ac:dyDescent="0.3">
      <c r="A140" s="17" t="s">
        <v>28</v>
      </c>
      <c r="B140" s="18" t="s">
        <v>29</v>
      </c>
      <c r="C140" s="19">
        <v>0</v>
      </c>
      <c r="D140" s="19">
        <v>0</v>
      </c>
      <c r="E140" s="19">
        <v>0</v>
      </c>
      <c r="F140" s="19">
        <v>0</v>
      </c>
      <c r="G140" s="19">
        <v>0</v>
      </c>
      <c r="H140" s="19">
        <v>0</v>
      </c>
      <c r="I140" s="19">
        <v>0</v>
      </c>
      <c r="J140" s="21">
        <v>0</v>
      </c>
      <c r="K140" s="20">
        <f t="shared" si="18"/>
        <v>0</v>
      </c>
    </row>
    <row r="141" spans="1:11" x14ac:dyDescent="0.3">
      <c r="A141" s="17" t="s">
        <v>30</v>
      </c>
      <c r="B141" s="18" t="s">
        <v>31</v>
      </c>
      <c r="C141" s="27">
        <v>1</v>
      </c>
      <c r="D141" s="27">
        <v>1</v>
      </c>
      <c r="E141" s="27">
        <v>3</v>
      </c>
      <c r="F141" s="27">
        <v>0</v>
      </c>
      <c r="G141" s="27">
        <v>2</v>
      </c>
      <c r="H141" s="27">
        <v>0</v>
      </c>
      <c r="I141" s="27">
        <v>15</v>
      </c>
      <c r="J141" s="28">
        <v>14</v>
      </c>
      <c r="K141" s="29">
        <f t="shared" si="18"/>
        <v>36</v>
      </c>
    </row>
    <row r="142" spans="1:11" x14ac:dyDescent="0.3">
      <c r="A142" s="17" t="s">
        <v>32</v>
      </c>
      <c r="B142" s="18" t="s">
        <v>33</v>
      </c>
      <c r="C142" s="27">
        <v>0</v>
      </c>
      <c r="D142" s="27">
        <v>0</v>
      </c>
      <c r="E142" s="27">
        <v>0</v>
      </c>
      <c r="F142" s="27">
        <v>0</v>
      </c>
      <c r="G142" s="27">
        <v>0</v>
      </c>
      <c r="H142" s="27">
        <v>0</v>
      </c>
      <c r="I142" s="27">
        <v>0</v>
      </c>
      <c r="J142" s="28">
        <v>0</v>
      </c>
      <c r="K142" s="29">
        <f t="shared" si="18"/>
        <v>0</v>
      </c>
    </row>
    <row r="143" spans="1:11" x14ac:dyDescent="0.3">
      <c r="A143" s="30" t="s">
        <v>34</v>
      </c>
      <c r="B143" s="31" t="s">
        <v>35</v>
      </c>
      <c r="C143" s="32">
        <f>SUM(C132:C142)</f>
        <v>1</v>
      </c>
      <c r="D143" s="32">
        <f t="shared" ref="D143:J143" si="19">SUM(D132:D142)</f>
        <v>1</v>
      </c>
      <c r="E143" s="32">
        <f t="shared" si="19"/>
        <v>3</v>
      </c>
      <c r="F143" s="32">
        <f t="shared" si="19"/>
        <v>0</v>
      </c>
      <c r="G143" s="32">
        <f t="shared" si="19"/>
        <v>2</v>
      </c>
      <c r="H143" s="32">
        <f t="shared" si="19"/>
        <v>0</v>
      </c>
      <c r="I143" s="32">
        <f t="shared" si="19"/>
        <v>17</v>
      </c>
      <c r="J143" s="32">
        <f t="shared" si="19"/>
        <v>15</v>
      </c>
      <c r="K143" s="29">
        <f>SUM(K132:K142)</f>
        <v>39</v>
      </c>
    </row>
    <row r="144" spans="1:11" x14ac:dyDescent="0.3">
      <c r="A144" s="33" t="s">
        <v>45</v>
      </c>
      <c r="B144" s="540"/>
      <c r="C144" s="540"/>
      <c r="D144" s="540"/>
      <c r="E144" s="540"/>
      <c r="F144" s="540"/>
      <c r="G144" s="540"/>
      <c r="H144" s="540"/>
      <c r="I144" s="540"/>
      <c r="J144" s="540"/>
      <c r="K144" s="540"/>
    </row>
    <row r="145" spans="1:11" x14ac:dyDescent="0.3">
      <c r="A145" s="14" t="s">
        <v>10</v>
      </c>
      <c r="B145" s="15" t="s">
        <v>11</v>
      </c>
      <c r="C145" s="523"/>
      <c r="D145" s="524"/>
      <c r="E145" s="524"/>
      <c r="F145" s="524"/>
      <c r="G145" s="524"/>
      <c r="H145" s="524"/>
      <c r="I145" s="524"/>
      <c r="J145" s="524"/>
      <c r="K145" s="525"/>
    </row>
    <row r="146" spans="1:11" x14ac:dyDescent="0.3">
      <c r="A146" s="17" t="s">
        <v>12</v>
      </c>
      <c r="B146" s="18" t="s">
        <v>13</v>
      </c>
      <c r="C146" s="19">
        <v>0</v>
      </c>
      <c r="D146" s="19">
        <v>0</v>
      </c>
      <c r="E146" s="19">
        <v>0</v>
      </c>
      <c r="F146" s="19">
        <v>0</v>
      </c>
      <c r="G146" s="19">
        <v>0</v>
      </c>
      <c r="H146" s="19">
        <v>0</v>
      </c>
      <c r="I146" s="19">
        <v>0</v>
      </c>
      <c r="J146" s="19">
        <v>0</v>
      </c>
      <c r="K146" s="20">
        <f>SUM(C146:J146)</f>
        <v>0</v>
      </c>
    </row>
    <row r="147" spans="1:11" x14ac:dyDescent="0.3">
      <c r="A147" s="17" t="s">
        <v>14</v>
      </c>
      <c r="B147" s="18" t="s">
        <v>15</v>
      </c>
      <c r="C147" s="19">
        <v>10</v>
      </c>
      <c r="D147" s="19">
        <v>2</v>
      </c>
      <c r="E147" s="19">
        <v>0</v>
      </c>
      <c r="F147" s="19">
        <v>0</v>
      </c>
      <c r="G147" s="19">
        <v>15</v>
      </c>
      <c r="H147" s="19">
        <v>3</v>
      </c>
      <c r="I147" s="19">
        <v>2</v>
      </c>
      <c r="J147" s="21">
        <v>2</v>
      </c>
      <c r="K147" s="20">
        <f t="shared" ref="K147:K156" si="20">SUM(C147:J147)</f>
        <v>34</v>
      </c>
    </row>
    <row r="148" spans="1:11" x14ac:dyDescent="0.3">
      <c r="A148" s="17" t="s">
        <v>16</v>
      </c>
      <c r="B148" s="18" t="s">
        <v>17</v>
      </c>
      <c r="C148" s="19">
        <v>45</v>
      </c>
      <c r="D148" s="19">
        <v>1</v>
      </c>
      <c r="E148" s="19">
        <v>0</v>
      </c>
      <c r="F148" s="19">
        <v>0</v>
      </c>
      <c r="G148" s="19">
        <v>48</v>
      </c>
      <c r="H148" s="19">
        <v>1</v>
      </c>
      <c r="I148" s="19">
        <v>55</v>
      </c>
      <c r="J148" s="21">
        <v>23</v>
      </c>
      <c r="K148" s="20">
        <f t="shared" si="20"/>
        <v>173</v>
      </c>
    </row>
    <row r="149" spans="1:11" x14ac:dyDescent="0.3">
      <c r="A149" s="17" t="s">
        <v>18</v>
      </c>
      <c r="B149" s="18" t="s">
        <v>19</v>
      </c>
      <c r="C149" s="19">
        <v>11</v>
      </c>
      <c r="D149" s="19">
        <v>3</v>
      </c>
      <c r="E149" s="19">
        <v>1</v>
      </c>
      <c r="F149" s="19">
        <v>0</v>
      </c>
      <c r="G149" s="19">
        <v>12</v>
      </c>
      <c r="H149" s="19">
        <v>2</v>
      </c>
      <c r="I149" s="19">
        <v>14</v>
      </c>
      <c r="J149" s="21">
        <v>11</v>
      </c>
      <c r="K149" s="20">
        <f t="shared" si="20"/>
        <v>54</v>
      </c>
    </row>
    <row r="150" spans="1:11" x14ac:dyDescent="0.3">
      <c r="A150" s="17" t="s">
        <v>20</v>
      </c>
      <c r="B150" s="18" t="s">
        <v>21</v>
      </c>
      <c r="C150" s="19">
        <v>0</v>
      </c>
      <c r="D150" s="19">
        <v>0</v>
      </c>
      <c r="E150" s="19">
        <v>0</v>
      </c>
      <c r="F150" s="19">
        <v>0</v>
      </c>
      <c r="G150" s="19">
        <v>0</v>
      </c>
      <c r="H150" s="19">
        <v>0</v>
      </c>
      <c r="I150" s="19">
        <v>0</v>
      </c>
      <c r="J150" s="21">
        <v>0</v>
      </c>
      <c r="K150" s="20">
        <f t="shared" si="20"/>
        <v>0</v>
      </c>
    </row>
    <row r="151" spans="1:11" x14ac:dyDescent="0.3">
      <c r="A151" s="17" t="s">
        <v>22</v>
      </c>
      <c r="B151" s="18" t="s">
        <v>23</v>
      </c>
      <c r="C151" s="19">
        <v>0</v>
      </c>
      <c r="D151" s="19">
        <v>0</v>
      </c>
      <c r="E151" s="19">
        <v>0</v>
      </c>
      <c r="F151" s="19">
        <v>0</v>
      </c>
      <c r="G151" s="19">
        <v>0</v>
      </c>
      <c r="H151" s="19">
        <v>0</v>
      </c>
      <c r="I151" s="19">
        <v>0</v>
      </c>
      <c r="J151" s="21">
        <v>0</v>
      </c>
      <c r="K151" s="20">
        <f t="shared" si="20"/>
        <v>0</v>
      </c>
    </row>
    <row r="152" spans="1:11" x14ac:dyDescent="0.3">
      <c r="A152" s="17" t="s">
        <v>24</v>
      </c>
      <c r="B152" s="18" t="s">
        <v>25</v>
      </c>
      <c r="C152" s="19">
        <v>0</v>
      </c>
      <c r="D152" s="19">
        <v>0</v>
      </c>
      <c r="E152" s="19">
        <v>0</v>
      </c>
      <c r="F152" s="19">
        <v>0</v>
      </c>
      <c r="G152" s="19">
        <v>0</v>
      </c>
      <c r="H152" s="19">
        <v>0</v>
      </c>
      <c r="I152" s="19">
        <v>0</v>
      </c>
      <c r="J152" s="21">
        <v>0</v>
      </c>
      <c r="K152" s="20">
        <f t="shared" si="20"/>
        <v>0</v>
      </c>
    </row>
    <row r="153" spans="1:11" x14ac:dyDescent="0.3">
      <c r="A153" s="17" t="s">
        <v>26</v>
      </c>
      <c r="B153" s="18" t="s">
        <v>27</v>
      </c>
      <c r="C153" s="19">
        <v>0</v>
      </c>
      <c r="D153" s="19">
        <v>0</v>
      </c>
      <c r="E153" s="19">
        <v>0</v>
      </c>
      <c r="F153" s="19">
        <v>0</v>
      </c>
      <c r="G153" s="19">
        <v>0</v>
      </c>
      <c r="H153" s="19">
        <v>0</v>
      </c>
      <c r="I153" s="19">
        <v>0</v>
      </c>
      <c r="J153" s="21">
        <v>0</v>
      </c>
      <c r="K153" s="20">
        <f t="shared" si="20"/>
        <v>0</v>
      </c>
    </row>
    <row r="154" spans="1:11" x14ac:dyDescent="0.3">
      <c r="A154" s="17" t="s">
        <v>28</v>
      </c>
      <c r="B154" s="18" t="s">
        <v>29</v>
      </c>
      <c r="C154" s="19">
        <v>0</v>
      </c>
      <c r="D154" s="19">
        <v>0</v>
      </c>
      <c r="E154" s="19">
        <v>0</v>
      </c>
      <c r="F154" s="19">
        <v>0</v>
      </c>
      <c r="G154" s="19">
        <v>0</v>
      </c>
      <c r="H154" s="19">
        <v>0</v>
      </c>
      <c r="I154" s="19">
        <v>0</v>
      </c>
      <c r="J154" s="21">
        <v>0</v>
      </c>
      <c r="K154" s="20">
        <f t="shared" si="20"/>
        <v>0</v>
      </c>
    </row>
    <row r="155" spans="1:11" x14ac:dyDescent="0.3">
      <c r="A155" s="17" t="s">
        <v>30</v>
      </c>
      <c r="B155" s="18" t="s">
        <v>31</v>
      </c>
      <c r="C155" s="19">
        <v>2</v>
      </c>
      <c r="D155" s="19">
        <v>1</v>
      </c>
      <c r="E155" s="19">
        <v>0</v>
      </c>
      <c r="F155" s="19">
        <v>0</v>
      </c>
      <c r="G155" s="19">
        <v>2</v>
      </c>
      <c r="H155" s="19">
        <v>0</v>
      </c>
      <c r="I155" s="19">
        <v>1</v>
      </c>
      <c r="J155" s="21">
        <v>1</v>
      </c>
      <c r="K155" s="20">
        <f t="shared" si="20"/>
        <v>7</v>
      </c>
    </row>
    <row r="156" spans="1:11" x14ac:dyDescent="0.3">
      <c r="A156" s="17" t="s">
        <v>32</v>
      </c>
      <c r="B156" s="18" t="s">
        <v>33</v>
      </c>
      <c r="C156" s="19">
        <v>0</v>
      </c>
      <c r="D156" s="19">
        <v>0</v>
      </c>
      <c r="E156" s="19">
        <v>0</v>
      </c>
      <c r="F156" s="19">
        <v>0</v>
      </c>
      <c r="G156" s="19">
        <v>0</v>
      </c>
      <c r="H156" s="19">
        <v>0</v>
      </c>
      <c r="I156" s="19">
        <v>0</v>
      </c>
      <c r="J156" s="21">
        <v>0</v>
      </c>
      <c r="K156" s="20">
        <f t="shared" si="20"/>
        <v>0</v>
      </c>
    </row>
    <row r="157" spans="1:11" x14ac:dyDescent="0.3">
      <c r="A157" s="22" t="s">
        <v>34</v>
      </c>
      <c r="B157" s="23" t="s">
        <v>35</v>
      </c>
      <c r="C157" s="24">
        <f>SUM(C146:C156)</f>
        <v>68</v>
      </c>
      <c r="D157" s="24">
        <f t="shared" ref="D157:J157" si="21">SUM(D146:D156)</f>
        <v>7</v>
      </c>
      <c r="E157" s="24">
        <f t="shared" si="21"/>
        <v>1</v>
      </c>
      <c r="F157" s="24">
        <f t="shared" si="21"/>
        <v>0</v>
      </c>
      <c r="G157" s="24">
        <f t="shared" si="21"/>
        <v>77</v>
      </c>
      <c r="H157" s="24">
        <f t="shared" si="21"/>
        <v>6</v>
      </c>
      <c r="I157" s="24">
        <f t="shared" si="21"/>
        <v>72</v>
      </c>
      <c r="J157" s="24">
        <f t="shared" si="21"/>
        <v>37</v>
      </c>
      <c r="K157" s="20">
        <f>SUM(K146:K156)</f>
        <v>268</v>
      </c>
    </row>
    <row r="158" spans="1:11" x14ac:dyDescent="0.3">
      <c r="A158" s="25" t="s">
        <v>46</v>
      </c>
      <c r="B158" s="26"/>
      <c r="C158" s="537"/>
      <c r="D158" s="538"/>
      <c r="E158" s="538"/>
      <c r="F158" s="538"/>
      <c r="G158" s="538"/>
      <c r="H158" s="538"/>
      <c r="I158" s="538"/>
      <c r="J158" s="538"/>
      <c r="K158" s="539"/>
    </row>
    <row r="159" spans="1:11" x14ac:dyDescent="0.3">
      <c r="A159" s="14" t="s">
        <v>10</v>
      </c>
      <c r="B159" s="15" t="s">
        <v>11</v>
      </c>
      <c r="C159" s="523"/>
      <c r="D159" s="524"/>
      <c r="E159" s="524"/>
      <c r="F159" s="524"/>
      <c r="G159" s="524"/>
      <c r="H159" s="524"/>
      <c r="I159" s="524"/>
      <c r="J159" s="524"/>
      <c r="K159" s="525"/>
    </row>
    <row r="160" spans="1:11" x14ac:dyDescent="0.3">
      <c r="A160" s="17" t="s">
        <v>12</v>
      </c>
      <c r="B160" s="18" t="s">
        <v>13</v>
      </c>
      <c r="C160" s="19">
        <v>0</v>
      </c>
      <c r="D160" s="19">
        <v>0</v>
      </c>
      <c r="E160" s="19">
        <v>0</v>
      </c>
      <c r="F160" s="19">
        <v>0</v>
      </c>
      <c r="G160" s="19">
        <v>0</v>
      </c>
      <c r="H160" s="19">
        <v>0</v>
      </c>
      <c r="I160" s="19">
        <v>0</v>
      </c>
      <c r="J160" s="21">
        <v>0</v>
      </c>
      <c r="K160" s="20">
        <f>SUM(C160:J160)</f>
        <v>0</v>
      </c>
    </row>
    <row r="161" spans="1:11" x14ac:dyDescent="0.3">
      <c r="A161" s="17" t="s">
        <v>14</v>
      </c>
      <c r="B161" s="18" t="s">
        <v>15</v>
      </c>
      <c r="C161" s="19">
        <v>3</v>
      </c>
      <c r="D161" s="19">
        <v>0</v>
      </c>
      <c r="E161" s="19">
        <v>0</v>
      </c>
      <c r="F161" s="19">
        <v>0</v>
      </c>
      <c r="G161" s="19">
        <v>4</v>
      </c>
      <c r="H161" s="19">
        <v>0</v>
      </c>
      <c r="I161" s="19">
        <v>1</v>
      </c>
      <c r="J161" s="21">
        <v>1</v>
      </c>
      <c r="K161" s="20">
        <f t="shared" ref="K161:K170" si="22">SUM(C161:J161)</f>
        <v>9</v>
      </c>
    </row>
    <row r="162" spans="1:11" x14ac:dyDescent="0.3">
      <c r="A162" s="17" t="s">
        <v>16</v>
      </c>
      <c r="B162" s="18" t="s">
        <v>17</v>
      </c>
      <c r="C162" s="19">
        <v>0</v>
      </c>
      <c r="D162" s="19">
        <v>0</v>
      </c>
      <c r="E162" s="19">
        <v>0</v>
      </c>
      <c r="F162" s="19">
        <v>0</v>
      </c>
      <c r="G162" s="19">
        <v>0</v>
      </c>
      <c r="H162" s="19">
        <v>0</v>
      </c>
      <c r="I162" s="19">
        <v>2</v>
      </c>
      <c r="J162" s="21">
        <v>1</v>
      </c>
      <c r="K162" s="20">
        <f t="shared" si="22"/>
        <v>3</v>
      </c>
    </row>
    <row r="163" spans="1:11" x14ac:dyDescent="0.3">
      <c r="A163" s="17" t="s">
        <v>18</v>
      </c>
      <c r="B163" s="18" t="s">
        <v>19</v>
      </c>
      <c r="C163" s="19">
        <v>2</v>
      </c>
      <c r="D163" s="19">
        <v>0</v>
      </c>
      <c r="E163" s="19">
        <v>0</v>
      </c>
      <c r="F163" s="19">
        <v>0</v>
      </c>
      <c r="G163" s="19">
        <v>5</v>
      </c>
      <c r="H163" s="19">
        <v>3</v>
      </c>
      <c r="I163" s="19">
        <v>0</v>
      </c>
      <c r="J163" s="21">
        <v>0</v>
      </c>
      <c r="K163" s="20">
        <f t="shared" si="22"/>
        <v>10</v>
      </c>
    </row>
    <row r="164" spans="1:11" x14ac:dyDescent="0.3">
      <c r="A164" s="17" t="s">
        <v>20</v>
      </c>
      <c r="B164" s="18" t="s">
        <v>21</v>
      </c>
      <c r="C164" s="19">
        <v>0</v>
      </c>
      <c r="D164" s="19">
        <v>0</v>
      </c>
      <c r="E164" s="19">
        <v>0</v>
      </c>
      <c r="F164" s="19">
        <v>0</v>
      </c>
      <c r="G164" s="19">
        <v>0</v>
      </c>
      <c r="H164" s="19">
        <v>0</v>
      </c>
      <c r="I164" s="19">
        <v>0</v>
      </c>
      <c r="J164" s="21">
        <v>0</v>
      </c>
      <c r="K164" s="20">
        <f t="shared" si="22"/>
        <v>0</v>
      </c>
    </row>
    <row r="165" spans="1:11" x14ac:dyDescent="0.3">
      <c r="A165" s="17" t="s">
        <v>22</v>
      </c>
      <c r="B165" s="18" t="s">
        <v>23</v>
      </c>
      <c r="C165" s="19">
        <v>27</v>
      </c>
      <c r="D165" s="19">
        <v>0</v>
      </c>
      <c r="E165" s="19">
        <v>0</v>
      </c>
      <c r="F165" s="19">
        <v>0</v>
      </c>
      <c r="G165" s="19">
        <v>44</v>
      </c>
      <c r="H165" s="19">
        <v>0</v>
      </c>
      <c r="I165" s="19">
        <v>55</v>
      </c>
      <c r="J165" s="21">
        <v>29</v>
      </c>
      <c r="K165" s="20">
        <f t="shared" si="22"/>
        <v>155</v>
      </c>
    </row>
    <row r="166" spans="1:11" x14ac:dyDescent="0.3">
      <c r="A166" s="17" t="s">
        <v>24</v>
      </c>
      <c r="B166" s="18" t="s">
        <v>25</v>
      </c>
      <c r="C166" s="19">
        <v>1</v>
      </c>
      <c r="D166" s="19">
        <v>0</v>
      </c>
      <c r="E166" s="19">
        <v>0</v>
      </c>
      <c r="F166" s="19">
        <v>0</v>
      </c>
      <c r="G166" s="19">
        <v>1</v>
      </c>
      <c r="H166" s="19">
        <v>0</v>
      </c>
      <c r="I166" s="19">
        <v>0</v>
      </c>
      <c r="J166" s="21">
        <v>0</v>
      </c>
      <c r="K166" s="20">
        <f t="shared" si="22"/>
        <v>2</v>
      </c>
    </row>
    <row r="167" spans="1:11" x14ac:dyDescent="0.3">
      <c r="A167" s="17" t="s">
        <v>26</v>
      </c>
      <c r="B167" s="18" t="s">
        <v>27</v>
      </c>
      <c r="C167" s="19">
        <v>0</v>
      </c>
      <c r="D167" s="19">
        <v>0</v>
      </c>
      <c r="E167" s="19">
        <v>0</v>
      </c>
      <c r="F167" s="19">
        <v>0</v>
      </c>
      <c r="G167" s="19">
        <v>0</v>
      </c>
      <c r="H167" s="19">
        <v>0</v>
      </c>
      <c r="I167" s="19">
        <v>0</v>
      </c>
      <c r="J167" s="21">
        <v>0</v>
      </c>
      <c r="K167" s="20">
        <f t="shared" si="22"/>
        <v>0</v>
      </c>
    </row>
    <row r="168" spans="1:11" x14ac:dyDescent="0.3">
      <c r="A168" s="17" t="s">
        <v>28</v>
      </c>
      <c r="B168" s="18" t="s">
        <v>29</v>
      </c>
      <c r="C168" s="19">
        <v>0</v>
      </c>
      <c r="D168" s="19">
        <v>0</v>
      </c>
      <c r="E168" s="19">
        <v>0</v>
      </c>
      <c r="F168" s="19">
        <v>0</v>
      </c>
      <c r="G168" s="19">
        <v>0</v>
      </c>
      <c r="H168" s="19">
        <v>0</v>
      </c>
      <c r="I168" s="19">
        <v>0</v>
      </c>
      <c r="J168" s="21">
        <v>0</v>
      </c>
      <c r="K168" s="20">
        <f t="shared" si="22"/>
        <v>0</v>
      </c>
    </row>
    <row r="169" spans="1:11" x14ac:dyDescent="0.3">
      <c r="A169" s="17" t="s">
        <v>30</v>
      </c>
      <c r="B169" s="18" t="s">
        <v>31</v>
      </c>
      <c r="C169" s="27">
        <v>0</v>
      </c>
      <c r="D169" s="27">
        <v>0</v>
      </c>
      <c r="E169" s="27">
        <v>0</v>
      </c>
      <c r="F169" s="27">
        <v>0</v>
      </c>
      <c r="G169" s="27">
        <v>0</v>
      </c>
      <c r="H169" s="27">
        <v>0</v>
      </c>
      <c r="I169" s="27">
        <v>0</v>
      </c>
      <c r="J169" s="28">
        <v>0</v>
      </c>
      <c r="K169" s="29">
        <f t="shared" si="22"/>
        <v>0</v>
      </c>
    </row>
    <row r="170" spans="1:11" x14ac:dyDescent="0.3">
      <c r="A170" s="17" t="s">
        <v>32</v>
      </c>
      <c r="B170" s="18" t="s">
        <v>33</v>
      </c>
      <c r="C170" s="27">
        <v>0</v>
      </c>
      <c r="D170" s="27">
        <v>0</v>
      </c>
      <c r="E170" s="27">
        <v>0</v>
      </c>
      <c r="F170" s="27">
        <v>0</v>
      </c>
      <c r="G170" s="27">
        <v>0</v>
      </c>
      <c r="H170" s="27">
        <v>0</v>
      </c>
      <c r="I170" s="27">
        <v>0</v>
      </c>
      <c r="J170" s="28">
        <v>0</v>
      </c>
      <c r="K170" s="29">
        <f t="shared" si="22"/>
        <v>0</v>
      </c>
    </row>
    <row r="171" spans="1:11" x14ac:dyDescent="0.3">
      <c r="A171" s="30" t="s">
        <v>34</v>
      </c>
      <c r="B171" s="31" t="s">
        <v>35</v>
      </c>
      <c r="C171" s="32">
        <f>SUM(C160:C170)</f>
        <v>33</v>
      </c>
      <c r="D171" s="32">
        <f t="shared" ref="D171:J171" si="23">SUM(D160:D170)</f>
        <v>0</v>
      </c>
      <c r="E171" s="32">
        <f t="shared" si="23"/>
        <v>0</v>
      </c>
      <c r="F171" s="32">
        <f t="shared" si="23"/>
        <v>0</v>
      </c>
      <c r="G171" s="32">
        <f t="shared" si="23"/>
        <v>54</v>
      </c>
      <c r="H171" s="32">
        <f t="shared" si="23"/>
        <v>3</v>
      </c>
      <c r="I171" s="32">
        <f t="shared" si="23"/>
        <v>58</v>
      </c>
      <c r="J171" s="32">
        <f t="shared" si="23"/>
        <v>31</v>
      </c>
      <c r="K171" s="29">
        <f>SUM(K160:K170)</f>
        <v>179</v>
      </c>
    </row>
    <row r="172" spans="1:11" x14ac:dyDescent="0.3">
      <c r="A172" s="33" t="s">
        <v>47</v>
      </c>
      <c r="B172" s="540"/>
      <c r="C172" s="540"/>
      <c r="D172" s="540"/>
      <c r="E172" s="540"/>
      <c r="F172" s="540"/>
      <c r="G172" s="540"/>
      <c r="H172" s="540"/>
      <c r="I172" s="540"/>
      <c r="J172" s="540"/>
      <c r="K172" s="540"/>
    </row>
    <row r="173" spans="1:11" x14ac:dyDescent="0.3">
      <c r="A173" s="14" t="s">
        <v>10</v>
      </c>
      <c r="B173" s="15" t="s">
        <v>11</v>
      </c>
      <c r="C173" s="523"/>
      <c r="D173" s="524"/>
      <c r="E173" s="524"/>
      <c r="F173" s="524"/>
      <c r="G173" s="524"/>
      <c r="H173" s="524"/>
      <c r="I173" s="524"/>
      <c r="J173" s="524"/>
      <c r="K173" s="525"/>
    </row>
    <row r="174" spans="1:11" x14ac:dyDescent="0.3">
      <c r="A174" s="17" t="s">
        <v>12</v>
      </c>
      <c r="B174" s="18" t="s">
        <v>13</v>
      </c>
      <c r="C174" s="19">
        <v>0</v>
      </c>
      <c r="D174" s="19">
        <v>0</v>
      </c>
      <c r="E174" s="19">
        <v>0</v>
      </c>
      <c r="F174" s="19">
        <v>0</v>
      </c>
      <c r="G174" s="19">
        <v>0</v>
      </c>
      <c r="H174" s="19">
        <v>0</v>
      </c>
      <c r="I174" s="19">
        <v>0</v>
      </c>
      <c r="J174" s="19">
        <v>0</v>
      </c>
      <c r="K174" s="20">
        <f>SUM(C174:J174)</f>
        <v>0</v>
      </c>
    </row>
    <row r="175" spans="1:11" x14ac:dyDescent="0.3">
      <c r="A175" s="17" t="s">
        <v>14</v>
      </c>
      <c r="B175" s="18" t="s">
        <v>15</v>
      </c>
      <c r="C175" s="19">
        <v>2</v>
      </c>
      <c r="D175" s="19">
        <v>0</v>
      </c>
      <c r="E175" s="19">
        <v>0</v>
      </c>
      <c r="F175" s="19">
        <v>0</v>
      </c>
      <c r="G175" s="19">
        <v>2</v>
      </c>
      <c r="H175" s="19">
        <v>0</v>
      </c>
      <c r="I175" s="19">
        <v>2</v>
      </c>
      <c r="J175" s="21">
        <v>1</v>
      </c>
      <c r="K175" s="20">
        <f t="shared" ref="K175:K184" si="24">SUM(C175:J175)</f>
        <v>7</v>
      </c>
    </row>
    <row r="176" spans="1:11" x14ac:dyDescent="0.3">
      <c r="A176" s="17" t="s">
        <v>16</v>
      </c>
      <c r="B176" s="18" t="s">
        <v>17</v>
      </c>
      <c r="C176" s="19">
        <v>0</v>
      </c>
      <c r="D176" s="19">
        <v>0</v>
      </c>
      <c r="E176" s="19">
        <v>0</v>
      </c>
      <c r="F176" s="19">
        <v>0</v>
      </c>
      <c r="G176" s="19">
        <v>0</v>
      </c>
      <c r="H176" s="19">
        <v>0</v>
      </c>
      <c r="I176" s="19">
        <v>0</v>
      </c>
      <c r="J176" s="21">
        <v>0</v>
      </c>
      <c r="K176" s="20">
        <f t="shared" si="24"/>
        <v>0</v>
      </c>
    </row>
    <row r="177" spans="1:11" x14ac:dyDescent="0.3">
      <c r="A177" s="17" t="s">
        <v>18</v>
      </c>
      <c r="B177" s="18" t="s">
        <v>19</v>
      </c>
      <c r="C177" s="19">
        <v>0</v>
      </c>
      <c r="D177" s="19">
        <v>0</v>
      </c>
      <c r="E177" s="19">
        <v>0</v>
      </c>
      <c r="F177" s="19">
        <v>0</v>
      </c>
      <c r="G177" s="19">
        <v>0</v>
      </c>
      <c r="H177" s="19">
        <v>0</v>
      </c>
      <c r="I177" s="19">
        <v>0</v>
      </c>
      <c r="J177" s="21">
        <v>0</v>
      </c>
      <c r="K177" s="20">
        <f t="shared" si="24"/>
        <v>0</v>
      </c>
    </row>
    <row r="178" spans="1:11" x14ac:dyDescent="0.3">
      <c r="A178" s="17" t="s">
        <v>20</v>
      </c>
      <c r="B178" s="18" t="s">
        <v>21</v>
      </c>
      <c r="C178" s="19">
        <v>0</v>
      </c>
      <c r="D178" s="19">
        <v>0</v>
      </c>
      <c r="E178" s="19">
        <v>0</v>
      </c>
      <c r="F178" s="19">
        <v>0</v>
      </c>
      <c r="G178" s="19">
        <v>0</v>
      </c>
      <c r="H178" s="19">
        <v>0</v>
      </c>
      <c r="I178" s="19">
        <v>0</v>
      </c>
      <c r="J178" s="21">
        <v>0</v>
      </c>
      <c r="K178" s="20">
        <f t="shared" si="24"/>
        <v>0</v>
      </c>
    </row>
    <row r="179" spans="1:11" x14ac:dyDescent="0.3">
      <c r="A179" s="17" t="s">
        <v>22</v>
      </c>
      <c r="B179" s="18" t="s">
        <v>23</v>
      </c>
      <c r="C179" s="19">
        <v>7</v>
      </c>
      <c r="D179" s="19">
        <v>0</v>
      </c>
      <c r="E179" s="19">
        <v>0</v>
      </c>
      <c r="F179" s="19">
        <v>0</v>
      </c>
      <c r="G179" s="19">
        <v>24</v>
      </c>
      <c r="H179" s="19">
        <v>0</v>
      </c>
      <c r="I179" s="19">
        <v>33</v>
      </c>
      <c r="J179" s="21">
        <v>18</v>
      </c>
      <c r="K179" s="20">
        <f t="shared" si="24"/>
        <v>82</v>
      </c>
    </row>
    <row r="180" spans="1:11" x14ac:dyDescent="0.3">
      <c r="A180" s="17" t="s">
        <v>24</v>
      </c>
      <c r="B180" s="18" t="s">
        <v>25</v>
      </c>
      <c r="C180" s="19">
        <v>3</v>
      </c>
      <c r="D180" s="19">
        <v>0</v>
      </c>
      <c r="E180" s="19">
        <v>0</v>
      </c>
      <c r="F180" s="19">
        <v>0</v>
      </c>
      <c r="G180" s="19">
        <v>14</v>
      </c>
      <c r="H180" s="19">
        <v>0</v>
      </c>
      <c r="I180" s="19">
        <v>10</v>
      </c>
      <c r="J180" s="21">
        <v>6</v>
      </c>
      <c r="K180" s="20">
        <f t="shared" si="24"/>
        <v>33</v>
      </c>
    </row>
    <row r="181" spans="1:11" x14ac:dyDescent="0.3">
      <c r="A181" s="17" t="s">
        <v>26</v>
      </c>
      <c r="B181" s="18" t="s">
        <v>27</v>
      </c>
      <c r="C181" s="19">
        <v>0</v>
      </c>
      <c r="D181" s="19">
        <v>0</v>
      </c>
      <c r="E181" s="19">
        <v>0</v>
      </c>
      <c r="F181" s="19">
        <v>0</v>
      </c>
      <c r="G181" s="19">
        <v>0</v>
      </c>
      <c r="H181" s="19">
        <v>0</v>
      </c>
      <c r="I181" s="19">
        <v>0</v>
      </c>
      <c r="J181" s="21">
        <v>0</v>
      </c>
      <c r="K181" s="20">
        <f t="shared" si="24"/>
        <v>0</v>
      </c>
    </row>
    <row r="182" spans="1:11" x14ac:dyDescent="0.3">
      <c r="A182" s="17" t="s">
        <v>28</v>
      </c>
      <c r="B182" s="18" t="s">
        <v>29</v>
      </c>
      <c r="C182" s="19">
        <v>0</v>
      </c>
      <c r="D182" s="19">
        <v>0</v>
      </c>
      <c r="E182" s="19">
        <v>0</v>
      </c>
      <c r="F182" s="19">
        <v>0</v>
      </c>
      <c r="G182" s="19">
        <v>0</v>
      </c>
      <c r="H182" s="19">
        <v>0</v>
      </c>
      <c r="I182" s="19">
        <v>0</v>
      </c>
      <c r="J182" s="21">
        <v>0</v>
      </c>
      <c r="K182" s="20">
        <f t="shared" si="24"/>
        <v>0</v>
      </c>
    </row>
    <row r="183" spans="1:11" x14ac:dyDescent="0.3">
      <c r="A183" s="17" t="s">
        <v>30</v>
      </c>
      <c r="B183" s="18" t="s">
        <v>31</v>
      </c>
      <c r="C183" s="19">
        <v>0</v>
      </c>
      <c r="D183" s="19">
        <v>0</v>
      </c>
      <c r="E183" s="19">
        <v>0</v>
      </c>
      <c r="F183" s="19">
        <v>0</v>
      </c>
      <c r="G183" s="19">
        <v>0</v>
      </c>
      <c r="H183" s="19">
        <v>0</v>
      </c>
      <c r="I183" s="19">
        <v>0</v>
      </c>
      <c r="J183" s="21">
        <v>0</v>
      </c>
      <c r="K183" s="20">
        <f t="shared" si="24"/>
        <v>0</v>
      </c>
    </row>
    <row r="184" spans="1:11" x14ac:dyDescent="0.3">
      <c r="A184" s="17" t="s">
        <v>32</v>
      </c>
      <c r="B184" s="18" t="s">
        <v>33</v>
      </c>
      <c r="C184" s="19">
        <v>0</v>
      </c>
      <c r="D184" s="19">
        <v>0</v>
      </c>
      <c r="E184" s="19">
        <v>0</v>
      </c>
      <c r="F184" s="19">
        <v>0</v>
      </c>
      <c r="G184" s="19">
        <v>0</v>
      </c>
      <c r="H184" s="19">
        <v>0</v>
      </c>
      <c r="I184" s="19">
        <v>0</v>
      </c>
      <c r="J184" s="21">
        <v>0</v>
      </c>
      <c r="K184" s="20">
        <f t="shared" si="24"/>
        <v>0</v>
      </c>
    </row>
    <row r="185" spans="1:11" x14ac:dyDescent="0.3">
      <c r="A185" s="22" t="s">
        <v>34</v>
      </c>
      <c r="B185" s="23" t="s">
        <v>35</v>
      </c>
      <c r="C185" s="24">
        <f>SUM(C174:C184)</f>
        <v>12</v>
      </c>
      <c r="D185" s="24">
        <f t="shared" ref="D185:J185" si="25">SUM(D174:D184)</f>
        <v>0</v>
      </c>
      <c r="E185" s="24">
        <f t="shared" si="25"/>
        <v>0</v>
      </c>
      <c r="F185" s="24">
        <f t="shared" si="25"/>
        <v>0</v>
      </c>
      <c r="G185" s="24">
        <f t="shared" si="25"/>
        <v>40</v>
      </c>
      <c r="H185" s="24">
        <f t="shared" si="25"/>
        <v>0</v>
      </c>
      <c r="I185" s="24">
        <f t="shared" si="25"/>
        <v>45</v>
      </c>
      <c r="J185" s="24">
        <f t="shared" si="25"/>
        <v>25</v>
      </c>
      <c r="K185" s="20">
        <f>SUM(K174:K184)</f>
        <v>122</v>
      </c>
    </row>
    <row r="186" spans="1:11" x14ac:dyDescent="0.3">
      <c r="A186" s="25" t="s">
        <v>48</v>
      </c>
      <c r="B186" s="26"/>
      <c r="C186" s="537"/>
      <c r="D186" s="538"/>
      <c r="E186" s="538"/>
      <c r="F186" s="538"/>
      <c r="G186" s="538"/>
      <c r="H186" s="538"/>
      <c r="I186" s="538"/>
      <c r="J186" s="538"/>
      <c r="K186" s="539"/>
    </row>
    <row r="187" spans="1:11" x14ac:dyDescent="0.3">
      <c r="A187" s="14" t="s">
        <v>10</v>
      </c>
      <c r="B187" s="15" t="s">
        <v>11</v>
      </c>
      <c r="C187" s="523"/>
      <c r="D187" s="524"/>
      <c r="E187" s="524"/>
      <c r="F187" s="524"/>
      <c r="G187" s="524"/>
      <c r="H187" s="524"/>
      <c r="I187" s="524"/>
      <c r="J187" s="524"/>
      <c r="K187" s="525"/>
    </row>
    <row r="188" spans="1:11" x14ac:dyDescent="0.3">
      <c r="A188" s="17" t="s">
        <v>12</v>
      </c>
      <c r="B188" s="18" t="s">
        <v>13</v>
      </c>
      <c r="C188" s="19">
        <v>0</v>
      </c>
      <c r="D188" s="19">
        <v>0</v>
      </c>
      <c r="E188" s="19">
        <v>0</v>
      </c>
      <c r="F188" s="19">
        <v>0</v>
      </c>
      <c r="G188" s="19">
        <v>0</v>
      </c>
      <c r="H188" s="19">
        <v>0</v>
      </c>
      <c r="I188" s="19">
        <v>0</v>
      </c>
      <c r="J188" s="21">
        <v>0</v>
      </c>
      <c r="K188" s="20">
        <f>SUM(C188:J188)</f>
        <v>0</v>
      </c>
    </row>
    <row r="189" spans="1:11" x14ac:dyDescent="0.3">
      <c r="A189" s="17" t="s">
        <v>14</v>
      </c>
      <c r="B189" s="18" t="s">
        <v>15</v>
      </c>
      <c r="C189" s="19">
        <v>25</v>
      </c>
      <c r="D189" s="19">
        <v>12</v>
      </c>
      <c r="E189" s="19">
        <v>2</v>
      </c>
      <c r="F189" s="19">
        <v>2</v>
      </c>
      <c r="G189" s="19">
        <v>26</v>
      </c>
      <c r="H189" s="19">
        <v>12</v>
      </c>
      <c r="I189" s="19">
        <v>16</v>
      </c>
      <c r="J189" s="21">
        <v>13</v>
      </c>
      <c r="K189" s="20">
        <f t="shared" ref="K189:K198" si="26">SUM(C189:J189)</f>
        <v>108</v>
      </c>
    </row>
    <row r="190" spans="1:11" x14ac:dyDescent="0.3">
      <c r="A190" s="17" t="s">
        <v>16</v>
      </c>
      <c r="B190" s="18" t="s">
        <v>17</v>
      </c>
      <c r="C190" s="19">
        <v>0</v>
      </c>
      <c r="D190" s="19">
        <v>0</v>
      </c>
      <c r="E190" s="19">
        <v>0</v>
      </c>
      <c r="F190" s="19">
        <v>0</v>
      </c>
      <c r="G190" s="19">
        <v>1</v>
      </c>
      <c r="H190" s="19">
        <v>0</v>
      </c>
      <c r="I190" s="19">
        <v>3</v>
      </c>
      <c r="J190" s="21">
        <v>4</v>
      </c>
      <c r="K190" s="20">
        <f t="shared" si="26"/>
        <v>8</v>
      </c>
    </row>
    <row r="191" spans="1:11" x14ac:dyDescent="0.3">
      <c r="A191" s="17" t="s">
        <v>18</v>
      </c>
      <c r="B191" s="18" t="s">
        <v>19</v>
      </c>
      <c r="C191" s="19">
        <v>2</v>
      </c>
      <c r="D191" s="19">
        <v>0</v>
      </c>
      <c r="E191" s="19">
        <v>0</v>
      </c>
      <c r="F191" s="19">
        <v>0</v>
      </c>
      <c r="G191" s="19">
        <v>2</v>
      </c>
      <c r="H191" s="19">
        <v>1</v>
      </c>
      <c r="I191" s="19">
        <v>1</v>
      </c>
      <c r="J191" s="21">
        <v>1</v>
      </c>
      <c r="K191" s="20">
        <f t="shared" si="26"/>
        <v>7</v>
      </c>
    </row>
    <row r="192" spans="1:11" x14ac:dyDescent="0.3">
      <c r="A192" s="17" t="s">
        <v>20</v>
      </c>
      <c r="B192" s="18" t="s">
        <v>21</v>
      </c>
      <c r="C192" s="19">
        <v>0</v>
      </c>
      <c r="D192" s="19">
        <v>1</v>
      </c>
      <c r="E192" s="19">
        <v>0</v>
      </c>
      <c r="F192" s="19">
        <v>0</v>
      </c>
      <c r="G192" s="19">
        <v>0</v>
      </c>
      <c r="H192" s="19">
        <v>1</v>
      </c>
      <c r="I192" s="19">
        <v>0</v>
      </c>
      <c r="J192" s="21">
        <v>0</v>
      </c>
      <c r="K192" s="20">
        <f t="shared" si="26"/>
        <v>2</v>
      </c>
    </row>
    <row r="193" spans="1:11" x14ac:dyDescent="0.3">
      <c r="A193" s="17" t="s">
        <v>22</v>
      </c>
      <c r="B193" s="18" t="s">
        <v>23</v>
      </c>
      <c r="C193" s="19">
        <v>0</v>
      </c>
      <c r="D193" s="19">
        <v>0</v>
      </c>
      <c r="E193" s="19">
        <v>0</v>
      </c>
      <c r="F193" s="19">
        <v>0</v>
      </c>
      <c r="G193" s="19">
        <v>0</v>
      </c>
      <c r="H193" s="19">
        <v>0</v>
      </c>
      <c r="I193" s="19">
        <v>0</v>
      </c>
      <c r="J193" s="21">
        <v>0</v>
      </c>
      <c r="K193" s="20">
        <f t="shared" si="26"/>
        <v>0</v>
      </c>
    </row>
    <row r="194" spans="1:11" x14ac:dyDescent="0.3">
      <c r="A194" s="17" t="s">
        <v>24</v>
      </c>
      <c r="B194" s="18" t="s">
        <v>25</v>
      </c>
      <c r="C194" s="19">
        <v>0</v>
      </c>
      <c r="D194" s="19">
        <v>0</v>
      </c>
      <c r="E194" s="19">
        <v>0</v>
      </c>
      <c r="F194" s="19">
        <v>0</v>
      </c>
      <c r="G194" s="19">
        <v>0</v>
      </c>
      <c r="H194" s="19">
        <v>0</v>
      </c>
      <c r="I194" s="19">
        <v>0</v>
      </c>
      <c r="J194" s="21">
        <v>0</v>
      </c>
      <c r="K194" s="20">
        <f t="shared" si="26"/>
        <v>0</v>
      </c>
    </row>
    <row r="195" spans="1:11" x14ac:dyDescent="0.3">
      <c r="A195" s="17" t="s">
        <v>26</v>
      </c>
      <c r="B195" s="18" t="s">
        <v>27</v>
      </c>
      <c r="C195" s="19">
        <v>0</v>
      </c>
      <c r="D195" s="19">
        <v>0</v>
      </c>
      <c r="E195" s="19">
        <v>0</v>
      </c>
      <c r="F195" s="19">
        <v>0</v>
      </c>
      <c r="G195" s="19">
        <v>0</v>
      </c>
      <c r="H195" s="19">
        <v>0</v>
      </c>
      <c r="I195" s="19">
        <v>0</v>
      </c>
      <c r="J195" s="21">
        <v>0</v>
      </c>
      <c r="K195" s="20">
        <f t="shared" si="26"/>
        <v>0</v>
      </c>
    </row>
    <row r="196" spans="1:11" x14ac:dyDescent="0.3">
      <c r="A196" s="17" t="s">
        <v>28</v>
      </c>
      <c r="B196" s="18" t="s">
        <v>29</v>
      </c>
      <c r="C196" s="19">
        <v>0</v>
      </c>
      <c r="D196" s="19">
        <v>0</v>
      </c>
      <c r="E196" s="19">
        <v>0</v>
      </c>
      <c r="F196" s="19">
        <v>0</v>
      </c>
      <c r="G196" s="19">
        <v>0</v>
      </c>
      <c r="H196" s="19">
        <v>0</v>
      </c>
      <c r="I196" s="19">
        <v>0</v>
      </c>
      <c r="J196" s="21">
        <v>0</v>
      </c>
      <c r="K196" s="20">
        <f t="shared" si="26"/>
        <v>0</v>
      </c>
    </row>
    <row r="197" spans="1:11" x14ac:dyDescent="0.3">
      <c r="A197" s="17" t="s">
        <v>30</v>
      </c>
      <c r="B197" s="18" t="s">
        <v>31</v>
      </c>
      <c r="C197" s="27">
        <v>0</v>
      </c>
      <c r="D197" s="27">
        <v>1</v>
      </c>
      <c r="E197" s="27">
        <v>0</v>
      </c>
      <c r="F197" s="27">
        <v>0</v>
      </c>
      <c r="G197" s="27">
        <v>1</v>
      </c>
      <c r="H197" s="27">
        <v>0</v>
      </c>
      <c r="I197" s="27">
        <v>0</v>
      </c>
      <c r="J197" s="28">
        <v>0</v>
      </c>
      <c r="K197" s="29">
        <f t="shared" si="26"/>
        <v>2</v>
      </c>
    </row>
    <row r="198" spans="1:11" x14ac:dyDescent="0.3">
      <c r="A198" s="17" t="s">
        <v>32</v>
      </c>
      <c r="B198" s="18" t="s">
        <v>33</v>
      </c>
      <c r="C198" s="27">
        <v>0</v>
      </c>
      <c r="D198" s="27">
        <v>0</v>
      </c>
      <c r="E198" s="27">
        <v>0</v>
      </c>
      <c r="F198" s="27">
        <v>0</v>
      </c>
      <c r="G198" s="27">
        <v>0</v>
      </c>
      <c r="H198" s="27">
        <v>0</v>
      </c>
      <c r="I198" s="27">
        <v>0</v>
      </c>
      <c r="J198" s="28">
        <v>0</v>
      </c>
      <c r="K198" s="29">
        <f t="shared" si="26"/>
        <v>0</v>
      </c>
    </row>
    <row r="199" spans="1:11" x14ac:dyDescent="0.3">
      <c r="A199" s="30" t="s">
        <v>34</v>
      </c>
      <c r="B199" s="31" t="s">
        <v>35</v>
      </c>
      <c r="C199" s="32">
        <f>SUM(C188:C198)</f>
        <v>27</v>
      </c>
      <c r="D199" s="32">
        <f t="shared" ref="D199:J199" si="27">SUM(D188:D198)</f>
        <v>14</v>
      </c>
      <c r="E199" s="32">
        <f t="shared" si="27"/>
        <v>2</v>
      </c>
      <c r="F199" s="32">
        <f t="shared" si="27"/>
        <v>2</v>
      </c>
      <c r="G199" s="32">
        <f t="shared" si="27"/>
        <v>30</v>
      </c>
      <c r="H199" s="32">
        <f t="shared" si="27"/>
        <v>14</v>
      </c>
      <c r="I199" s="32">
        <f t="shared" si="27"/>
        <v>20</v>
      </c>
      <c r="J199" s="32">
        <f t="shared" si="27"/>
        <v>18</v>
      </c>
      <c r="K199" s="29">
        <f>SUM(K188:K198)</f>
        <v>127</v>
      </c>
    </row>
    <row r="200" spans="1:11" x14ac:dyDescent="0.3">
      <c r="A200" s="33" t="s">
        <v>49</v>
      </c>
      <c r="B200" s="540"/>
      <c r="C200" s="540"/>
      <c r="D200" s="540"/>
      <c r="E200" s="540"/>
      <c r="F200" s="540"/>
      <c r="G200" s="540"/>
      <c r="H200" s="540"/>
      <c r="I200" s="540"/>
      <c r="J200" s="540"/>
      <c r="K200" s="540"/>
    </row>
    <row r="201" spans="1:11" x14ac:dyDescent="0.3">
      <c r="A201" s="14" t="s">
        <v>10</v>
      </c>
      <c r="B201" s="15" t="s">
        <v>11</v>
      </c>
      <c r="C201" s="523"/>
      <c r="D201" s="524"/>
      <c r="E201" s="524"/>
      <c r="F201" s="524"/>
      <c r="G201" s="524"/>
      <c r="H201" s="524"/>
      <c r="I201" s="524"/>
      <c r="J201" s="524"/>
      <c r="K201" s="525"/>
    </row>
    <row r="202" spans="1:11" x14ac:dyDescent="0.3">
      <c r="A202" s="17" t="s">
        <v>12</v>
      </c>
      <c r="B202" s="18" t="s">
        <v>13</v>
      </c>
      <c r="C202" s="19">
        <v>0</v>
      </c>
      <c r="D202" s="19">
        <v>0</v>
      </c>
      <c r="E202" s="19">
        <v>0</v>
      </c>
      <c r="F202" s="19">
        <v>0</v>
      </c>
      <c r="G202" s="19">
        <v>0</v>
      </c>
      <c r="H202" s="19">
        <v>0</v>
      </c>
      <c r="I202" s="19">
        <v>0</v>
      </c>
      <c r="J202" s="19">
        <v>0</v>
      </c>
      <c r="K202" s="20">
        <f>SUM(C202:J202)</f>
        <v>0</v>
      </c>
    </row>
    <row r="203" spans="1:11" x14ac:dyDescent="0.3">
      <c r="A203" s="17" t="s">
        <v>14</v>
      </c>
      <c r="B203" s="18" t="s">
        <v>15</v>
      </c>
      <c r="C203" s="19">
        <v>0</v>
      </c>
      <c r="D203" s="19">
        <v>0</v>
      </c>
      <c r="E203" s="19">
        <v>0</v>
      </c>
      <c r="F203" s="19">
        <v>0</v>
      </c>
      <c r="G203" s="19">
        <v>0</v>
      </c>
      <c r="H203" s="19">
        <v>0</v>
      </c>
      <c r="I203" s="19">
        <v>0</v>
      </c>
      <c r="J203" s="21">
        <v>0</v>
      </c>
      <c r="K203" s="20">
        <f t="shared" ref="K203:K212" si="28">SUM(C203:J203)</f>
        <v>0</v>
      </c>
    </row>
    <row r="204" spans="1:11" x14ac:dyDescent="0.3">
      <c r="A204" s="17" t="s">
        <v>16</v>
      </c>
      <c r="B204" s="18" t="s">
        <v>17</v>
      </c>
      <c r="C204" s="19">
        <v>1</v>
      </c>
      <c r="D204" s="19">
        <v>1</v>
      </c>
      <c r="E204" s="19">
        <v>0</v>
      </c>
      <c r="F204" s="19">
        <v>0</v>
      </c>
      <c r="G204" s="19">
        <v>0</v>
      </c>
      <c r="H204" s="19">
        <v>0</v>
      </c>
      <c r="I204" s="19">
        <v>2</v>
      </c>
      <c r="J204" s="21">
        <v>1</v>
      </c>
      <c r="K204" s="20">
        <f t="shared" si="28"/>
        <v>5</v>
      </c>
    </row>
    <row r="205" spans="1:11" x14ac:dyDescent="0.3">
      <c r="A205" s="17" t="s">
        <v>18</v>
      </c>
      <c r="B205" s="18" t="s">
        <v>19</v>
      </c>
      <c r="C205" s="19">
        <v>16</v>
      </c>
      <c r="D205" s="19">
        <v>3</v>
      </c>
      <c r="E205" s="19">
        <v>0</v>
      </c>
      <c r="F205" s="19">
        <v>0</v>
      </c>
      <c r="G205" s="19">
        <v>35</v>
      </c>
      <c r="H205" s="19">
        <v>4</v>
      </c>
      <c r="I205" s="19">
        <v>16</v>
      </c>
      <c r="J205" s="21">
        <v>10</v>
      </c>
      <c r="K205" s="20">
        <f t="shared" si="28"/>
        <v>84</v>
      </c>
    </row>
    <row r="206" spans="1:11" x14ac:dyDescent="0.3">
      <c r="A206" s="17" t="s">
        <v>20</v>
      </c>
      <c r="B206" s="18" t="s">
        <v>21</v>
      </c>
      <c r="C206" s="19">
        <v>0</v>
      </c>
      <c r="D206" s="19">
        <v>0</v>
      </c>
      <c r="E206" s="19">
        <v>0</v>
      </c>
      <c r="F206" s="19">
        <v>0</v>
      </c>
      <c r="G206" s="19">
        <v>1</v>
      </c>
      <c r="H206" s="19">
        <v>0</v>
      </c>
      <c r="I206" s="19">
        <v>0</v>
      </c>
      <c r="J206" s="21">
        <v>0</v>
      </c>
      <c r="K206" s="20">
        <f t="shared" si="28"/>
        <v>1</v>
      </c>
    </row>
    <row r="207" spans="1:11" x14ac:dyDescent="0.3">
      <c r="A207" s="17" t="s">
        <v>22</v>
      </c>
      <c r="B207" s="18" t="s">
        <v>23</v>
      </c>
      <c r="C207" s="19">
        <v>0</v>
      </c>
      <c r="D207" s="19">
        <v>0</v>
      </c>
      <c r="E207" s="19">
        <v>0</v>
      </c>
      <c r="F207" s="19">
        <v>0</v>
      </c>
      <c r="G207" s="19">
        <v>0</v>
      </c>
      <c r="H207" s="19">
        <v>0</v>
      </c>
      <c r="I207" s="19">
        <v>0</v>
      </c>
      <c r="J207" s="21">
        <v>0</v>
      </c>
      <c r="K207" s="20">
        <f t="shared" si="28"/>
        <v>0</v>
      </c>
    </row>
    <row r="208" spans="1:11" x14ac:dyDescent="0.3">
      <c r="A208" s="17" t="s">
        <v>24</v>
      </c>
      <c r="B208" s="18" t="s">
        <v>25</v>
      </c>
      <c r="C208" s="19">
        <v>0</v>
      </c>
      <c r="D208" s="19">
        <v>0</v>
      </c>
      <c r="E208" s="19">
        <v>0</v>
      </c>
      <c r="F208" s="19">
        <v>0</v>
      </c>
      <c r="G208" s="19">
        <v>0</v>
      </c>
      <c r="H208" s="19">
        <v>0</v>
      </c>
      <c r="I208" s="19">
        <v>0</v>
      </c>
      <c r="J208" s="21">
        <v>0</v>
      </c>
      <c r="K208" s="20">
        <f t="shared" si="28"/>
        <v>0</v>
      </c>
    </row>
    <row r="209" spans="1:11" x14ac:dyDescent="0.3">
      <c r="A209" s="17" t="s">
        <v>26</v>
      </c>
      <c r="B209" s="18" t="s">
        <v>27</v>
      </c>
      <c r="C209" s="19">
        <v>0</v>
      </c>
      <c r="D209" s="19">
        <v>0</v>
      </c>
      <c r="E209" s="19">
        <v>0</v>
      </c>
      <c r="F209" s="19">
        <v>0</v>
      </c>
      <c r="G209" s="19">
        <v>0</v>
      </c>
      <c r="H209" s="19">
        <v>0</v>
      </c>
      <c r="I209" s="19">
        <v>0</v>
      </c>
      <c r="J209" s="21">
        <v>0</v>
      </c>
      <c r="K209" s="20">
        <f t="shared" si="28"/>
        <v>0</v>
      </c>
    </row>
    <row r="210" spans="1:11" x14ac:dyDescent="0.3">
      <c r="A210" s="17" t="s">
        <v>28</v>
      </c>
      <c r="B210" s="18" t="s">
        <v>29</v>
      </c>
      <c r="C210" s="19">
        <v>0</v>
      </c>
      <c r="D210" s="19">
        <v>0</v>
      </c>
      <c r="E210" s="19">
        <v>0</v>
      </c>
      <c r="F210" s="19">
        <v>0</v>
      </c>
      <c r="G210" s="19">
        <v>0</v>
      </c>
      <c r="H210" s="19">
        <v>0</v>
      </c>
      <c r="I210" s="19">
        <v>0</v>
      </c>
      <c r="J210" s="21">
        <v>0</v>
      </c>
      <c r="K210" s="20">
        <f t="shared" si="28"/>
        <v>0</v>
      </c>
    </row>
    <row r="211" spans="1:11" x14ac:dyDescent="0.3">
      <c r="A211" s="17" t="s">
        <v>30</v>
      </c>
      <c r="B211" s="18" t="s">
        <v>31</v>
      </c>
      <c r="C211" s="19">
        <v>0</v>
      </c>
      <c r="D211" s="19">
        <v>0</v>
      </c>
      <c r="E211" s="19">
        <v>0</v>
      </c>
      <c r="F211" s="19">
        <v>0</v>
      </c>
      <c r="G211" s="19">
        <v>0</v>
      </c>
      <c r="H211" s="19">
        <v>0</v>
      </c>
      <c r="I211" s="19">
        <v>0</v>
      </c>
      <c r="J211" s="21">
        <v>0</v>
      </c>
      <c r="K211" s="20">
        <f t="shared" si="28"/>
        <v>0</v>
      </c>
    </row>
    <row r="212" spans="1:11" x14ac:dyDescent="0.3">
      <c r="A212" s="17" t="s">
        <v>32</v>
      </c>
      <c r="B212" s="18" t="s">
        <v>33</v>
      </c>
      <c r="C212" s="19">
        <v>0</v>
      </c>
      <c r="D212" s="19">
        <v>0</v>
      </c>
      <c r="E212" s="19">
        <v>0</v>
      </c>
      <c r="F212" s="19">
        <v>0</v>
      </c>
      <c r="G212" s="19">
        <v>0</v>
      </c>
      <c r="H212" s="19">
        <v>0</v>
      </c>
      <c r="I212" s="19">
        <v>0</v>
      </c>
      <c r="J212" s="21">
        <v>0</v>
      </c>
      <c r="K212" s="20">
        <f t="shared" si="28"/>
        <v>0</v>
      </c>
    </row>
    <row r="213" spans="1:11" x14ac:dyDescent="0.3">
      <c r="A213" s="22" t="s">
        <v>34</v>
      </c>
      <c r="B213" s="23" t="s">
        <v>35</v>
      </c>
      <c r="C213" s="24">
        <f>SUM(C202:C212)</f>
        <v>17</v>
      </c>
      <c r="D213" s="24">
        <f t="shared" ref="D213:J213" si="29">SUM(D202:D212)</f>
        <v>4</v>
      </c>
      <c r="E213" s="24">
        <f t="shared" si="29"/>
        <v>0</v>
      </c>
      <c r="F213" s="24">
        <f t="shared" si="29"/>
        <v>0</v>
      </c>
      <c r="G213" s="24">
        <f t="shared" si="29"/>
        <v>36</v>
      </c>
      <c r="H213" s="24">
        <f t="shared" si="29"/>
        <v>4</v>
      </c>
      <c r="I213" s="24">
        <f t="shared" si="29"/>
        <v>18</v>
      </c>
      <c r="J213" s="24">
        <f t="shared" si="29"/>
        <v>11</v>
      </c>
      <c r="K213" s="20">
        <f>SUM(K202:K212)</f>
        <v>90</v>
      </c>
    </row>
    <row r="214" spans="1:11" x14ac:dyDescent="0.3">
      <c r="A214" s="25" t="s">
        <v>50</v>
      </c>
      <c r="B214" s="26"/>
      <c r="C214" s="537"/>
      <c r="D214" s="538"/>
      <c r="E214" s="538"/>
      <c r="F214" s="538"/>
      <c r="G214" s="538"/>
      <c r="H214" s="538"/>
      <c r="I214" s="538"/>
      <c r="J214" s="538"/>
      <c r="K214" s="539"/>
    </row>
    <row r="215" spans="1:11" x14ac:dyDescent="0.3">
      <c r="A215" s="14" t="s">
        <v>10</v>
      </c>
      <c r="B215" s="15" t="s">
        <v>11</v>
      </c>
      <c r="C215" s="523"/>
      <c r="D215" s="524"/>
      <c r="E215" s="524"/>
      <c r="F215" s="524"/>
      <c r="G215" s="524"/>
      <c r="H215" s="524"/>
      <c r="I215" s="524"/>
      <c r="J215" s="524"/>
      <c r="K215" s="525"/>
    </row>
    <row r="216" spans="1:11" x14ac:dyDescent="0.3">
      <c r="A216" s="17" t="s">
        <v>12</v>
      </c>
      <c r="B216" s="18" t="s">
        <v>13</v>
      </c>
      <c r="C216" s="19">
        <v>0</v>
      </c>
      <c r="D216" s="19">
        <v>0</v>
      </c>
      <c r="E216" s="19">
        <v>0</v>
      </c>
      <c r="F216" s="19">
        <v>0</v>
      </c>
      <c r="G216" s="19">
        <v>0</v>
      </c>
      <c r="H216" s="19">
        <v>0</v>
      </c>
      <c r="I216" s="19">
        <v>0</v>
      </c>
      <c r="J216" s="21">
        <v>0</v>
      </c>
      <c r="K216" s="20">
        <f>SUM(C216:J216)</f>
        <v>0</v>
      </c>
    </row>
    <row r="217" spans="1:11" x14ac:dyDescent="0.3">
      <c r="A217" s="17" t="s">
        <v>14</v>
      </c>
      <c r="B217" s="18" t="s">
        <v>15</v>
      </c>
      <c r="C217" s="19">
        <v>1</v>
      </c>
      <c r="D217" s="19">
        <v>1</v>
      </c>
      <c r="E217" s="19">
        <v>0</v>
      </c>
      <c r="F217" s="19">
        <v>0</v>
      </c>
      <c r="G217" s="19">
        <v>2</v>
      </c>
      <c r="H217" s="19">
        <v>2</v>
      </c>
      <c r="I217" s="19">
        <v>0</v>
      </c>
      <c r="J217" s="21">
        <v>0</v>
      </c>
      <c r="K217" s="20">
        <f t="shared" ref="K217:K226" si="30">SUM(C217:J217)</f>
        <v>6</v>
      </c>
    </row>
    <row r="218" spans="1:11" x14ac:dyDescent="0.3">
      <c r="A218" s="17" t="s">
        <v>16</v>
      </c>
      <c r="B218" s="18" t="s">
        <v>17</v>
      </c>
      <c r="C218" s="19">
        <v>0</v>
      </c>
      <c r="D218" s="19">
        <v>0</v>
      </c>
      <c r="E218" s="19">
        <v>0</v>
      </c>
      <c r="F218" s="19">
        <v>0</v>
      </c>
      <c r="G218" s="19">
        <v>1</v>
      </c>
      <c r="H218" s="19">
        <v>0</v>
      </c>
      <c r="I218" s="19">
        <v>0</v>
      </c>
      <c r="J218" s="21">
        <v>0</v>
      </c>
      <c r="K218" s="20">
        <f t="shared" si="30"/>
        <v>1</v>
      </c>
    </row>
    <row r="219" spans="1:11" x14ac:dyDescent="0.3">
      <c r="A219" s="17" t="s">
        <v>18</v>
      </c>
      <c r="B219" s="18" t="s">
        <v>19</v>
      </c>
      <c r="C219" s="19">
        <v>0</v>
      </c>
      <c r="D219" s="19">
        <v>0</v>
      </c>
      <c r="E219" s="19">
        <v>0</v>
      </c>
      <c r="F219" s="19">
        <v>0</v>
      </c>
      <c r="G219" s="19">
        <v>0</v>
      </c>
      <c r="H219" s="19">
        <v>0</v>
      </c>
      <c r="I219" s="19">
        <v>0</v>
      </c>
      <c r="J219" s="21">
        <v>0</v>
      </c>
      <c r="K219" s="20">
        <f t="shared" si="30"/>
        <v>0</v>
      </c>
    </row>
    <row r="220" spans="1:11" x14ac:dyDescent="0.3">
      <c r="A220" s="17" t="s">
        <v>20</v>
      </c>
      <c r="B220" s="18" t="s">
        <v>21</v>
      </c>
      <c r="C220" s="19">
        <v>1</v>
      </c>
      <c r="D220" s="19">
        <v>0</v>
      </c>
      <c r="E220" s="19">
        <v>0</v>
      </c>
      <c r="F220" s="19">
        <v>0</v>
      </c>
      <c r="G220" s="19">
        <v>1</v>
      </c>
      <c r="H220" s="19">
        <v>0</v>
      </c>
      <c r="I220" s="19">
        <v>0</v>
      </c>
      <c r="J220" s="21">
        <v>0</v>
      </c>
      <c r="K220" s="20">
        <f t="shared" si="30"/>
        <v>2</v>
      </c>
    </row>
    <row r="221" spans="1:11" x14ac:dyDescent="0.3">
      <c r="A221" s="17" t="s">
        <v>22</v>
      </c>
      <c r="B221" s="18" t="s">
        <v>23</v>
      </c>
      <c r="C221" s="19">
        <v>0</v>
      </c>
      <c r="D221" s="19">
        <v>0</v>
      </c>
      <c r="E221" s="19">
        <v>0</v>
      </c>
      <c r="F221" s="19">
        <v>0</v>
      </c>
      <c r="G221" s="19">
        <v>0</v>
      </c>
      <c r="H221" s="19">
        <v>0</v>
      </c>
      <c r="I221" s="19">
        <v>0</v>
      </c>
      <c r="J221" s="21">
        <v>0</v>
      </c>
      <c r="K221" s="20">
        <f t="shared" si="30"/>
        <v>0</v>
      </c>
    </row>
    <row r="222" spans="1:11" x14ac:dyDescent="0.3">
      <c r="A222" s="17" t="s">
        <v>24</v>
      </c>
      <c r="B222" s="18" t="s">
        <v>25</v>
      </c>
      <c r="C222" s="19">
        <v>0</v>
      </c>
      <c r="D222" s="19">
        <v>0</v>
      </c>
      <c r="E222" s="19">
        <v>0</v>
      </c>
      <c r="F222" s="19">
        <v>0</v>
      </c>
      <c r="G222" s="19">
        <v>0</v>
      </c>
      <c r="H222" s="19">
        <v>0</v>
      </c>
      <c r="I222" s="19">
        <v>0</v>
      </c>
      <c r="J222" s="21">
        <v>0</v>
      </c>
      <c r="K222" s="20">
        <f t="shared" si="30"/>
        <v>0</v>
      </c>
    </row>
    <row r="223" spans="1:11" x14ac:dyDescent="0.3">
      <c r="A223" s="17" t="s">
        <v>26</v>
      </c>
      <c r="B223" s="18" t="s">
        <v>27</v>
      </c>
      <c r="C223" s="19">
        <v>0</v>
      </c>
      <c r="D223" s="19">
        <v>0</v>
      </c>
      <c r="E223" s="19">
        <v>0</v>
      </c>
      <c r="F223" s="19">
        <v>0</v>
      </c>
      <c r="G223" s="19">
        <v>0</v>
      </c>
      <c r="H223" s="19">
        <v>0</v>
      </c>
      <c r="I223" s="19">
        <v>1</v>
      </c>
      <c r="J223" s="21">
        <v>1</v>
      </c>
      <c r="K223" s="20">
        <f t="shared" si="30"/>
        <v>2</v>
      </c>
    </row>
    <row r="224" spans="1:11" x14ac:dyDescent="0.3">
      <c r="A224" s="17" t="s">
        <v>28</v>
      </c>
      <c r="B224" s="18" t="s">
        <v>29</v>
      </c>
      <c r="C224" s="19">
        <v>0</v>
      </c>
      <c r="D224" s="19">
        <v>0</v>
      </c>
      <c r="E224" s="19">
        <v>0</v>
      </c>
      <c r="F224" s="19">
        <v>0</v>
      </c>
      <c r="G224" s="19">
        <v>0</v>
      </c>
      <c r="H224" s="19">
        <v>0</v>
      </c>
      <c r="I224" s="19">
        <v>0</v>
      </c>
      <c r="J224" s="21">
        <v>0</v>
      </c>
      <c r="K224" s="20">
        <f t="shared" si="30"/>
        <v>0</v>
      </c>
    </row>
    <row r="225" spans="1:11" x14ac:dyDescent="0.3">
      <c r="A225" s="17" t="s">
        <v>30</v>
      </c>
      <c r="B225" s="18" t="s">
        <v>31</v>
      </c>
      <c r="C225" s="27">
        <v>3</v>
      </c>
      <c r="D225" s="27">
        <v>2</v>
      </c>
      <c r="E225" s="27">
        <v>0</v>
      </c>
      <c r="F225" s="27">
        <v>0</v>
      </c>
      <c r="G225" s="27">
        <v>3</v>
      </c>
      <c r="H225" s="27">
        <v>0</v>
      </c>
      <c r="I225" s="27">
        <v>0</v>
      </c>
      <c r="J225" s="28">
        <v>0</v>
      </c>
      <c r="K225" s="29">
        <f t="shared" si="30"/>
        <v>8</v>
      </c>
    </row>
    <row r="226" spans="1:11" x14ac:dyDescent="0.3">
      <c r="A226" s="17" t="s">
        <v>32</v>
      </c>
      <c r="B226" s="18" t="s">
        <v>33</v>
      </c>
      <c r="C226" s="27">
        <v>7</v>
      </c>
      <c r="D226" s="27">
        <v>4</v>
      </c>
      <c r="E226" s="27">
        <v>0</v>
      </c>
      <c r="F226" s="27">
        <v>0</v>
      </c>
      <c r="G226" s="27">
        <v>4</v>
      </c>
      <c r="H226" s="27">
        <v>2</v>
      </c>
      <c r="I226" s="27">
        <v>2</v>
      </c>
      <c r="J226" s="28">
        <v>2</v>
      </c>
      <c r="K226" s="29">
        <f t="shared" si="30"/>
        <v>21</v>
      </c>
    </row>
    <row r="227" spans="1:11" x14ac:dyDescent="0.3">
      <c r="A227" s="30" t="s">
        <v>34</v>
      </c>
      <c r="B227" s="31" t="s">
        <v>35</v>
      </c>
      <c r="C227" s="32">
        <f>SUM(C216:C226)</f>
        <v>12</v>
      </c>
      <c r="D227" s="32">
        <f t="shared" ref="D227:J227" si="31">SUM(D216:D226)</f>
        <v>7</v>
      </c>
      <c r="E227" s="32">
        <f t="shared" si="31"/>
        <v>0</v>
      </c>
      <c r="F227" s="32">
        <f t="shared" si="31"/>
        <v>0</v>
      </c>
      <c r="G227" s="32">
        <f t="shared" si="31"/>
        <v>11</v>
      </c>
      <c r="H227" s="32">
        <f t="shared" si="31"/>
        <v>4</v>
      </c>
      <c r="I227" s="32">
        <f t="shared" si="31"/>
        <v>3</v>
      </c>
      <c r="J227" s="32">
        <f t="shared" si="31"/>
        <v>3</v>
      </c>
      <c r="K227" s="29">
        <f>SUM(K216:K226)</f>
        <v>40</v>
      </c>
    </row>
    <row r="228" spans="1:11" x14ac:dyDescent="0.3">
      <c r="A228" s="33" t="s">
        <v>51</v>
      </c>
      <c r="B228" s="540"/>
      <c r="C228" s="540"/>
      <c r="D228" s="540"/>
      <c r="E228" s="540"/>
      <c r="F228" s="540"/>
      <c r="G228" s="540"/>
      <c r="H228" s="540"/>
      <c r="I228" s="540"/>
      <c r="J228" s="540"/>
      <c r="K228" s="540"/>
    </row>
    <row r="229" spans="1:11" x14ac:dyDescent="0.3">
      <c r="A229" s="14" t="s">
        <v>10</v>
      </c>
      <c r="B229" s="15" t="s">
        <v>11</v>
      </c>
      <c r="C229" s="523"/>
      <c r="D229" s="524"/>
      <c r="E229" s="524"/>
      <c r="F229" s="524"/>
      <c r="G229" s="524"/>
      <c r="H229" s="524"/>
      <c r="I229" s="524"/>
      <c r="J229" s="524"/>
      <c r="K229" s="525"/>
    </row>
    <row r="230" spans="1:11" x14ac:dyDescent="0.3">
      <c r="A230" s="17" t="s">
        <v>12</v>
      </c>
      <c r="B230" s="18" t="s">
        <v>13</v>
      </c>
      <c r="C230" s="19">
        <v>0</v>
      </c>
      <c r="D230" s="19">
        <v>0</v>
      </c>
      <c r="E230" s="19">
        <v>0</v>
      </c>
      <c r="F230" s="19">
        <v>0</v>
      </c>
      <c r="G230" s="19">
        <v>0</v>
      </c>
      <c r="H230" s="19">
        <v>0</v>
      </c>
      <c r="I230" s="19">
        <v>0</v>
      </c>
      <c r="J230" s="19">
        <v>0</v>
      </c>
      <c r="K230" s="20">
        <f>SUM(C230:J230)</f>
        <v>0</v>
      </c>
    </row>
    <row r="231" spans="1:11" x14ac:dyDescent="0.3">
      <c r="A231" s="34" t="s">
        <v>14</v>
      </c>
      <c r="B231" s="18" t="s">
        <v>15</v>
      </c>
      <c r="C231" s="19">
        <v>0</v>
      </c>
      <c r="D231" s="19">
        <v>0</v>
      </c>
      <c r="E231" s="19">
        <v>0</v>
      </c>
      <c r="F231" s="19">
        <v>0</v>
      </c>
      <c r="G231" s="19">
        <v>0</v>
      </c>
      <c r="H231" s="19">
        <v>0</v>
      </c>
      <c r="I231" s="19">
        <v>0</v>
      </c>
      <c r="J231" s="21">
        <v>0</v>
      </c>
      <c r="K231" s="20">
        <f t="shared" ref="K231:K240" si="32">SUM(C231:J231)</f>
        <v>0</v>
      </c>
    </row>
    <row r="232" spans="1:11" x14ac:dyDescent="0.3">
      <c r="A232" s="17" t="s">
        <v>16</v>
      </c>
      <c r="B232" s="18" t="s">
        <v>17</v>
      </c>
      <c r="C232" s="19">
        <v>3</v>
      </c>
      <c r="D232" s="19">
        <v>2</v>
      </c>
      <c r="E232" s="19">
        <v>0</v>
      </c>
      <c r="F232" s="19">
        <v>0</v>
      </c>
      <c r="G232" s="19">
        <v>7</v>
      </c>
      <c r="H232" s="19">
        <v>4</v>
      </c>
      <c r="I232" s="19">
        <v>10</v>
      </c>
      <c r="J232" s="21">
        <v>6</v>
      </c>
      <c r="K232" s="20">
        <f t="shared" si="32"/>
        <v>32</v>
      </c>
    </row>
    <row r="233" spans="1:11" x14ac:dyDescent="0.3">
      <c r="A233" s="17" t="s">
        <v>18</v>
      </c>
      <c r="B233" s="18" t="s">
        <v>19</v>
      </c>
      <c r="C233" s="19">
        <v>0</v>
      </c>
      <c r="D233" s="19">
        <v>0</v>
      </c>
      <c r="E233" s="19">
        <v>0</v>
      </c>
      <c r="F233" s="19">
        <v>0</v>
      </c>
      <c r="G233" s="19">
        <v>10</v>
      </c>
      <c r="H233" s="19">
        <v>3</v>
      </c>
      <c r="I233" s="19">
        <v>9</v>
      </c>
      <c r="J233" s="21">
        <v>7</v>
      </c>
      <c r="K233" s="20">
        <f t="shared" si="32"/>
        <v>29</v>
      </c>
    </row>
    <row r="234" spans="1:11" x14ac:dyDescent="0.3">
      <c r="A234" s="17" t="s">
        <v>20</v>
      </c>
      <c r="B234" s="18" t="s">
        <v>21</v>
      </c>
      <c r="C234" s="19">
        <v>0</v>
      </c>
      <c r="D234" s="19">
        <v>0</v>
      </c>
      <c r="E234" s="19">
        <v>0</v>
      </c>
      <c r="F234" s="19">
        <v>0</v>
      </c>
      <c r="G234" s="19">
        <v>0</v>
      </c>
      <c r="H234" s="19">
        <v>0</v>
      </c>
      <c r="I234" s="19">
        <v>0</v>
      </c>
      <c r="J234" s="21">
        <v>0</v>
      </c>
      <c r="K234" s="20">
        <f t="shared" si="32"/>
        <v>0</v>
      </c>
    </row>
    <row r="235" spans="1:11" x14ac:dyDescent="0.3">
      <c r="A235" s="17" t="s">
        <v>22</v>
      </c>
      <c r="B235" s="18" t="s">
        <v>23</v>
      </c>
      <c r="C235" s="19">
        <v>0</v>
      </c>
      <c r="D235" s="19">
        <v>0</v>
      </c>
      <c r="E235" s="19">
        <v>0</v>
      </c>
      <c r="F235" s="19">
        <v>0</v>
      </c>
      <c r="G235" s="19">
        <v>1</v>
      </c>
      <c r="H235" s="19">
        <v>0</v>
      </c>
      <c r="I235" s="19">
        <v>0</v>
      </c>
      <c r="J235" s="21">
        <v>0</v>
      </c>
      <c r="K235" s="20">
        <f t="shared" si="32"/>
        <v>1</v>
      </c>
    </row>
    <row r="236" spans="1:11" x14ac:dyDescent="0.3">
      <c r="A236" s="17" t="s">
        <v>24</v>
      </c>
      <c r="B236" s="18" t="s">
        <v>25</v>
      </c>
      <c r="C236" s="19">
        <v>0</v>
      </c>
      <c r="D236" s="19">
        <v>0</v>
      </c>
      <c r="E236" s="19">
        <v>0</v>
      </c>
      <c r="F236" s="19">
        <v>0</v>
      </c>
      <c r="G236" s="19">
        <v>0</v>
      </c>
      <c r="H236" s="19">
        <v>0</v>
      </c>
      <c r="I236" s="19">
        <v>0</v>
      </c>
      <c r="J236" s="21">
        <v>0</v>
      </c>
      <c r="K236" s="20">
        <f t="shared" si="32"/>
        <v>0</v>
      </c>
    </row>
    <row r="237" spans="1:11" x14ac:dyDescent="0.3">
      <c r="A237" s="17" t="s">
        <v>26</v>
      </c>
      <c r="B237" s="18" t="s">
        <v>27</v>
      </c>
      <c r="C237" s="19">
        <v>0</v>
      </c>
      <c r="D237" s="19">
        <v>0</v>
      </c>
      <c r="E237" s="19">
        <v>0</v>
      </c>
      <c r="F237" s="19">
        <v>0</v>
      </c>
      <c r="G237" s="19">
        <v>0</v>
      </c>
      <c r="H237" s="19">
        <v>0</v>
      </c>
      <c r="I237" s="19">
        <v>0</v>
      </c>
      <c r="J237" s="21">
        <v>0</v>
      </c>
      <c r="K237" s="20">
        <f t="shared" si="32"/>
        <v>0</v>
      </c>
    </row>
    <row r="238" spans="1:11" x14ac:dyDescent="0.3">
      <c r="A238" s="17" t="s">
        <v>28</v>
      </c>
      <c r="B238" s="18" t="s">
        <v>29</v>
      </c>
      <c r="C238" s="19">
        <v>0</v>
      </c>
      <c r="D238" s="19">
        <v>0</v>
      </c>
      <c r="E238" s="19">
        <v>0</v>
      </c>
      <c r="F238" s="19">
        <v>0</v>
      </c>
      <c r="G238" s="19">
        <v>0</v>
      </c>
      <c r="H238" s="19">
        <v>0</v>
      </c>
      <c r="I238" s="19">
        <v>0</v>
      </c>
      <c r="J238" s="21">
        <v>0</v>
      </c>
      <c r="K238" s="20">
        <f t="shared" si="32"/>
        <v>0</v>
      </c>
    </row>
    <row r="239" spans="1:11" x14ac:dyDescent="0.3">
      <c r="A239" s="17" t="s">
        <v>30</v>
      </c>
      <c r="B239" s="18" t="s">
        <v>31</v>
      </c>
      <c r="C239" s="19">
        <v>0</v>
      </c>
      <c r="D239" s="19">
        <v>0</v>
      </c>
      <c r="E239" s="19">
        <v>0</v>
      </c>
      <c r="F239" s="19">
        <v>0</v>
      </c>
      <c r="G239" s="19">
        <v>2</v>
      </c>
      <c r="H239" s="19">
        <v>2</v>
      </c>
      <c r="I239" s="19">
        <v>1</v>
      </c>
      <c r="J239" s="21">
        <v>1</v>
      </c>
      <c r="K239" s="20">
        <f t="shared" si="32"/>
        <v>6</v>
      </c>
    </row>
    <row r="240" spans="1:11" x14ac:dyDescent="0.3">
      <c r="A240" s="17" t="s">
        <v>32</v>
      </c>
      <c r="B240" s="18" t="s">
        <v>33</v>
      </c>
      <c r="C240" s="19">
        <v>0</v>
      </c>
      <c r="D240" s="19">
        <v>0</v>
      </c>
      <c r="E240" s="19">
        <v>0</v>
      </c>
      <c r="F240" s="19">
        <v>0</v>
      </c>
      <c r="G240" s="19">
        <v>0</v>
      </c>
      <c r="H240" s="19">
        <v>0</v>
      </c>
      <c r="I240" s="19">
        <v>0</v>
      </c>
      <c r="J240" s="21">
        <v>0</v>
      </c>
      <c r="K240" s="20">
        <f t="shared" si="32"/>
        <v>0</v>
      </c>
    </row>
    <row r="241" spans="1:11" x14ac:dyDescent="0.3">
      <c r="A241" s="22" t="s">
        <v>34</v>
      </c>
      <c r="B241" s="23" t="s">
        <v>35</v>
      </c>
      <c r="C241" s="24">
        <f>SUM(C230:C240)</f>
        <v>3</v>
      </c>
      <c r="D241" s="24">
        <f t="shared" ref="D241:J241" si="33">SUM(D230:D240)</f>
        <v>2</v>
      </c>
      <c r="E241" s="24">
        <f t="shared" si="33"/>
        <v>0</v>
      </c>
      <c r="F241" s="24">
        <f t="shared" si="33"/>
        <v>0</v>
      </c>
      <c r="G241" s="24">
        <f t="shared" si="33"/>
        <v>20</v>
      </c>
      <c r="H241" s="24">
        <f t="shared" si="33"/>
        <v>9</v>
      </c>
      <c r="I241" s="24">
        <f t="shared" si="33"/>
        <v>20</v>
      </c>
      <c r="J241" s="24">
        <f t="shared" si="33"/>
        <v>14</v>
      </c>
      <c r="K241" s="20">
        <f>SUM(K230:K240)</f>
        <v>68</v>
      </c>
    </row>
    <row r="242" spans="1:11" x14ac:dyDescent="0.3">
      <c r="A242" s="25" t="s">
        <v>1</v>
      </c>
      <c r="B242" s="26"/>
      <c r="C242" s="537"/>
      <c r="D242" s="538"/>
      <c r="E242" s="538"/>
      <c r="F242" s="538"/>
      <c r="G242" s="538"/>
      <c r="H242" s="538"/>
      <c r="I242" s="538"/>
      <c r="J242" s="538"/>
      <c r="K242" s="539"/>
    </row>
    <row r="243" spans="1:11" x14ac:dyDescent="0.3">
      <c r="A243" s="14" t="s">
        <v>10</v>
      </c>
      <c r="B243" s="15" t="s">
        <v>11</v>
      </c>
      <c r="C243" s="523"/>
      <c r="D243" s="524"/>
      <c r="E243" s="524"/>
      <c r="F243" s="524"/>
      <c r="G243" s="524"/>
      <c r="H243" s="524"/>
      <c r="I243" s="524"/>
      <c r="J243" s="524"/>
      <c r="K243" s="525"/>
    </row>
    <row r="244" spans="1:11" x14ac:dyDescent="0.3">
      <c r="A244" s="17" t="s">
        <v>12</v>
      </c>
      <c r="B244" s="18" t="s">
        <v>13</v>
      </c>
      <c r="C244" s="19">
        <f>SUM(C6,C20,C34,C48,C62,C76,C90,C104,C118,C132,C146,C160,C174,C188,C202,C216,C230)</f>
        <v>0</v>
      </c>
      <c r="D244" s="19">
        <f t="shared" ref="C244:J255" si="34">SUM(D6,D20,D34,D48,D62,D76,D90,D104,D118,D132,D146,D160,D174,D188,D202,D216,D230)</f>
        <v>0</v>
      </c>
      <c r="E244" s="19">
        <f t="shared" si="34"/>
        <v>0</v>
      </c>
      <c r="F244" s="19">
        <f t="shared" si="34"/>
        <v>0</v>
      </c>
      <c r="G244" s="19">
        <f t="shared" si="34"/>
        <v>0</v>
      </c>
      <c r="H244" s="19">
        <f t="shared" si="34"/>
        <v>0</v>
      </c>
      <c r="I244" s="19">
        <f t="shared" si="34"/>
        <v>0</v>
      </c>
      <c r="J244" s="19">
        <f>SUM(J6,J20,J34,J48,J62,J76,J90,J104,J118,J132,J146,J160,J174,J188,J202,J216,J230)</f>
        <v>0</v>
      </c>
      <c r="K244" s="20">
        <f>SUM(C244:J244)</f>
        <v>0</v>
      </c>
    </row>
    <row r="245" spans="1:11" x14ac:dyDescent="0.3">
      <c r="A245" s="17" t="s">
        <v>14</v>
      </c>
      <c r="B245" s="18" t="s">
        <v>15</v>
      </c>
      <c r="C245" s="19">
        <f t="shared" si="34"/>
        <v>44</v>
      </c>
      <c r="D245" s="19">
        <f t="shared" si="34"/>
        <v>15</v>
      </c>
      <c r="E245" s="19">
        <f t="shared" si="34"/>
        <v>2</v>
      </c>
      <c r="F245" s="19">
        <f t="shared" si="34"/>
        <v>2</v>
      </c>
      <c r="G245" s="19">
        <f t="shared" si="34"/>
        <v>51</v>
      </c>
      <c r="H245" s="19">
        <f t="shared" si="34"/>
        <v>17</v>
      </c>
      <c r="I245" s="19">
        <f t="shared" si="34"/>
        <v>21</v>
      </c>
      <c r="J245" s="19">
        <f t="shared" si="34"/>
        <v>17</v>
      </c>
      <c r="K245" s="20">
        <f t="shared" ref="K245:K254" si="35">SUM(C245:J245)</f>
        <v>169</v>
      </c>
    </row>
    <row r="246" spans="1:11" x14ac:dyDescent="0.3">
      <c r="A246" s="17" t="s">
        <v>16</v>
      </c>
      <c r="B246" s="18" t="s">
        <v>17</v>
      </c>
      <c r="C246" s="19">
        <f t="shared" si="34"/>
        <v>64</v>
      </c>
      <c r="D246" s="19">
        <f t="shared" si="34"/>
        <v>10</v>
      </c>
      <c r="E246" s="19">
        <f t="shared" si="34"/>
        <v>2</v>
      </c>
      <c r="F246" s="19">
        <f t="shared" si="34"/>
        <v>0</v>
      </c>
      <c r="G246" s="19">
        <f t="shared" si="34"/>
        <v>70</v>
      </c>
      <c r="H246" s="19">
        <f t="shared" si="34"/>
        <v>14</v>
      </c>
      <c r="I246" s="19">
        <f t="shared" si="34"/>
        <v>91</v>
      </c>
      <c r="J246" s="19">
        <f t="shared" si="34"/>
        <v>49</v>
      </c>
      <c r="K246" s="20">
        <f t="shared" si="35"/>
        <v>300</v>
      </c>
    </row>
    <row r="247" spans="1:11" x14ac:dyDescent="0.3">
      <c r="A247" s="17" t="s">
        <v>18</v>
      </c>
      <c r="B247" s="18" t="s">
        <v>19</v>
      </c>
      <c r="C247" s="19">
        <f t="shared" si="34"/>
        <v>31</v>
      </c>
      <c r="D247" s="19">
        <f t="shared" si="34"/>
        <v>6</v>
      </c>
      <c r="E247" s="19">
        <f t="shared" si="34"/>
        <v>1</v>
      </c>
      <c r="F247" s="19">
        <f t="shared" si="34"/>
        <v>0</v>
      </c>
      <c r="G247" s="19">
        <f t="shared" si="34"/>
        <v>64</v>
      </c>
      <c r="H247" s="19">
        <f t="shared" si="34"/>
        <v>13</v>
      </c>
      <c r="I247" s="19">
        <f t="shared" si="34"/>
        <v>42</v>
      </c>
      <c r="J247" s="19">
        <f t="shared" si="34"/>
        <v>31</v>
      </c>
      <c r="K247" s="20">
        <f t="shared" si="35"/>
        <v>188</v>
      </c>
    </row>
    <row r="248" spans="1:11" x14ac:dyDescent="0.3">
      <c r="A248" s="17" t="s">
        <v>20</v>
      </c>
      <c r="B248" s="18" t="s">
        <v>21</v>
      </c>
      <c r="C248" s="19">
        <f t="shared" si="34"/>
        <v>1</v>
      </c>
      <c r="D248" s="19">
        <f t="shared" si="34"/>
        <v>1</v>
      </c>
      <c r="E248" s="19">
        <f t="shared" si="34"/>
        <v>3</v>
      </c>
      <c r="F248" s="19">
        <f t="shared" si="34"/>
        <v>0</v>
      </c>
      <c r="G248" s="19">
        <f t="shared" si="34"/>
        <v>2</v>
      </c>
      <c r="H248" s="19">
        <f t="shared" si="34"/>
        <v>1</v>
      </c>
      <c r="I248" s="19">
        <f t="shared" si="34"/>
        <v>14</v>
      </c>
      <c r="J248" s="19">
        <f t="shared" si="34"/>
        <v>14</v>
      </c>
      <c r="K248" s="20">
        <f t="shared" si="35"/>
        <v>36</v>
      </c>
    </row>
    <row r="249" spans="1:11" x14ac:dyDescent="0.3">
      <c r="A249" s="17" t="s">
        <v>22</v>
      </c>
      <c r="B249" s="18" t="s">
        <v>23</v>
      </c>
      <c r="C249" s="19">
        <f t="shared" si="34"/>
        <v>34</v>
      </c>
      <c r="D249" s="19">
        <f t="shared" si="34"/>
        <v>0</v>
      </c>
      <c r="E249" s="19">
        <f t="shared" si="34"/>
        <v>0</v>
      </c>
      <c r="F249" s="19">
        <f t="shared" si="34"/>
        <v>0</v>
      </c>
      <c r="G249" s="19">
        <f t="shared" si="34"/>
        <v>69</v>
      </c>
      <c r="H249" s="19">
        <f t="shared" si="34"/>
        <v>0</v>
      </c>
      <c r="I249" s="19">
        <f t="shared" si="34"/>
        <v>115</v>
      </c>
      <c r="J249" s="19">
        <f t="shared" si="34"/>
        <v>65</v>
      </c>
      <c r="K249" s="20">
        <f t="shared" si="35"/>
        <v>283</v>
      </c>
    </row>
    <row r="250" spans="1:11" x14ac:dyDescent="0.3">
      <c r="A250" s="17" t="s">
        <v>24</v>
      </c>
      <c r="B250" s="18" t="s">
        <v>25</v>
      </c>
      <c r="C250" s="19">
        <f t="shared" si="34"/>
        <v>4</v>
      </c>
      <c r="D250" s="19">
        <f t="shared" si="34"/>
        <v>0</v>
      </c>
      <c r="E250" s="19">
        <f t="shared" si="34"/>
        <v>0</v>
      </c>
      <c r="F250" s="19">
        <f t="shared" si="34"/>
        <v>0</v>
      </c>
      <c r="G250" s="19">
        <f t="shared" si="34"/>
        <v>15</v>
      </c>
      <c r="H250" s="19">
        <f t="shared" si="34"/>
        <v>0</v>
      </c>
      <c r="I250" s="19">
        <f t="shared" si="34"/>
        <v>10</v>
      </c>
      <c r="J250" s="19">
        <f t="shared" si="34"/>
        <v>6</v>
      </c>
      <c r="K250" s="20">
        <f t="shared" si="35"/>
        <v>35</v>
      </c>
    </row>
    <row r="251" spans="1:11" x14ac:dyDescent="0.3">
      <c r="A251" s="17" t="s">
        <v>26</v>
      </c>
      <c r="B251" s="18" t="s">
        <v>27</v>
      </c>
      <c r="C251" s="19">
        <f t="shared" si="34"/>
        <v>0</v>
      </c>
      <c r="D251" s="19">
        <f t="shared" si="34"/>
        <v>0</v>
      </c>
      <c r="E251" s="19">
        <f t="shared" si="34"/>
        <v>0</v>
      </c>
      <c r="F251" s="19">
        <f t="shared" si="34"/>
        <v>0</v>
      </c>
      <c r="G251" s="19">
        <f t="shared" si="34"/>
        <v>0</v>
      </c>
      <c r="H251" s="19">
        <f t="shared" si="34"/>
        <v>0</v>
      </c>
      <c r="I251" s="19">
        <f t="shared" si="34"/>
        <v>1</v>
      </c>
      <c r="J251" s="19">
        <f t="shared" si="34"/>
        <v>1</v>
      </c>
      <c r="K251" s="20">
        <f t="shared" si="35"/>
        <v>2</v>
      </c>
    </row>
    <row r="252" spans="1:11" x14ac:dyDescent="0.3">
      <c r="A252" s="17" t="s">
        <v>28</v>
      </c>
      <c r="B252" s="18" t="s">
        <v>29</v>
      </c>
      <c r="C252" s="19">
        <f t="shared" si="34"/>
        <v>0</v>
      </c>
      <c r="D252" s="19">
        <f t="shared" si="34"/>
        <v>0</v>
      </c>
      <c r="E252" s="19">
        <f t="shared" si="34"/>
        <v>0</v>
      </c>
      <c r="F252" s="19">
        <f t="shared" si="34"/>
        <v>0</v>
      </c>
      <c r="G252" s="19">
        <f t="shared" si="34"/>
        <v>0</v>
      </c>
      <c r="H252" s="19">
        <f t="shared" si="34"/>
        <v>0</v>
      </c>
      <c r="I252" s="19">
        <f t="shared" si="34"/>
        <v>0</v>
      </c>
      <c r="J252" s="19">
        <f t="shared" si="34"/>
        <v>0</v>
      </c>
      <c r="K252" s="20">
        <f t="shared" si="35"/>
        <v>0</v>
      </c>
    </row>
    <row r="253" spans="1:11" x14ac:dyDescent="0.3">
      <c r="A253" s="17" t="s">
        <v>30</v>
      </c>
      <c r="B253" s="18" t="s">
        <v>31</v>
      </c>
      <c r="C253" s="19">
        <f t="shared" si="34"/>
        <v>25</v>
      </c>
      <c r="D253" s="19">
        <f t="shared" si="34"/>
        <v>14</v>
      </c>
      <c r="E253" s="19">
        <f t="shared" si="34"/>
        <v>27</v>
      </c>
      <c r="F253" s="19">
        <f t="shared" si="34"/>
        <v>0</v>
      </c>
      <c r="G253" s="19">
        <f t="shared" si="34"/>
        <v>18</v>
      </c>
      <c r="H253" s="19">
        <f t="shared" si="34"/>
        <v>7</v>
      </c>
      <c r="I253" s="19">
        <f t="shared" si="34"/>
        <v>100</v>
      </c>
      <c r="J253" s="19">
        <f t="shared" si="34"/>
        <v>96</v>
      </c>
      <c r="K253" s="20">
        <f t="shared" si="35"/>
        <v>287</v>
      </c>
    </row>
    <row r="254" spans="1:11" ht="14.4" thickBot="1" x14ac:dyDescent="0.35">
      <c r="A254" s="17" t="s">
        <v>32</v>
      </c>
      <c r="B254" s="18" t="s">
        <v>33</v>
      </c>
      <c r="C254" s="19">
        <f t="shared" si="34"/>
        <v>7</v>
      </c>
      <c r="D254" s="19">
        <f t="shared" si="34"/>
        <v>4</v>
      </c>
      <c r="E254" s="19">
        <f t="shared" si="34"/>
        <v>0</v>
      </c>
      <c r="F254" s="19">
        <f t="shared" si="34"/>
        <v>0</v>
      </c>
      <c r="G254" s="19">
        <f t="shared" si="34"/>
        <v>4</v>
      </c>
      <c r="H254" s="19">
        <f t="shared" si="34"/>
        <v>2</v>
      </c>
      <c r="I254" s="19">
        <f t="shared" si="34"/>
        <v>2</v>
      </c>
      <c r="J254" s="19">
        <f t="shared" si="34"/>
        <v>2</v>
      </c>
      <c r="K254" s="35">
        <f t="shared" si="35"/>
        <v>21</v>
      </c>
    </row>
    <row r="255" spans="1:11" ht="15.6" customHeight="1" thickBot="1" x14ac:dyDescent="0.35">
      <c r="A255" s="36" t="s">
        <v>52</v>
      </c>
      <c r="B255" s="37" t="s">
        <v>35</v>
      </c>
      <c r="C255" s="38">
        <f t="shared" si="34"/>
        <v>210</v>
      </c>
      <c r="D255" s="38">
        <f t="shared" si="34"/>
        <v>50</v>
      </c>
      <c r="E255" s="38">
        <f t="shared" si="34"/>
        <v>35</v>
      </c>
      <c r="F255" s="38">
        <f t="shared" si="34"/>
        <v>2</v>
      </c>
      <c r="G255" s="38">
        <f t="shared" si="34"/>
        <v>293</v>
      </c>
      <c r="H255" s="38">
        <f t="shared" si="34"/>
        <v>54</v>
      </c>
      <c r="I255" s="38">
        <f t="shared" si="34"/>
        <v>396</v>
      </c>
      <c r="J255" s="38">
        <f>SUM(J17,J31,J45,J59,J73,J87,J101,J115,J129,J143,J157,J171,J185,J199,J213,J227,J241)</f>
        <v>281</v>
      </c>
      <c r="K255" s="39">
        <f>SUM(K244:K254)</f>
        <v>1321</v>
      </c>
    </row>
    <row r="257" spans="1:8" x14ac:dyDescent="0.3">
      <c r="A257" s="16" t="s">
        <v>53</v>
      </c>
      <c r="B257" s="1" t="s">
        <v>54</v>
      </c>
    </row>
    <row r="258" spans="1:8" x14ac:dyDescent="0.3">
      <c r="A258" s="1" t="s">
        <v>55</v>
      </c>
      <c r="B258" s="1"/>
    </row>
    <row r="261" spans="1:8" ht="13.95" customHeight="1" x14ac:dyDescent="0.3">
      <c r="A261" s="541"/>
      <c r="B261" s="541"/>
      <c r="C261" s="541"/>
      <c r="D261" s="541"/>
      <c r="E261" s="541"/>
      <c r="F261" s="541"/>
      <c r="G261" s="541"/>
      <c r="H261" s="541"/>
    </row>
    <row r="262" spans="1:8" x14ac:dyDescent="0.3">
      <c r="A262" s="541"/>
      <c r="B262" s="541"/>
      <c r="C262" s="541"/>
      <c r="D262" s="541"/>
      <c r="E262" s="541"/>
      <c r="F262" s="541"/>
      <c r="G262" s="541"/>
      <c r="H262" s="541"/>
    </row>
    <row r="263" spans="1:8" x14ac:dyDescent="0.3">
      <c r="A263" s="541"/>
      <c r="B263" s="541"/>
      <c r="C263" s="541"/>
      <c r="D263" s="541"/>
      <c r="E263" s="541"/>
      <c r="F263" s="541"/>
      <c r="G263" s="541"/>
      <c r="H263" s="541"/>
    </row>
    <row r="264" spans="1:8" x14ac:dyDescent="0.3">
      <c r="A264" s="541"/>
      <c r="B264" s="541"/>
      <c r="C264" s="541"/>
      <c r="D264" s="541"/>
      <c r="E264" s="541"/>
      <c r="F264" s="541"/>
      <c r="G264" s="541"/>
      <c r="H264" s="541"/>
    </row>
    <row r="265" spans="1:8" x14ac:dyDescent="0.3">
      <c r="A265" s="41"/>
      <c r="B265" s="41"/>
      <c r="C265" s="41"/>
      <c r="D265" s="41"/>
      <c r="E265" s="41"/>
      <c r="F265" s="41"/>
      <c r="G265" s="41"/>
      <c r="H265" s="41"/>
    </row>
    <row r="266" spans="1:8" x14ac:dyDescent="0.3">
      <c r="A266" s="41"/>
      <c r="B266" s="41"/>
      <c r="C266" s="41"/>
      <c r="D266" s="41"/>
      <c r="E266" s="41"/>
      <c r="F266" s="41"/>
      <c r="G266" s="41"/>
      <c r="H266" s="41"/>
    </row>
  </sheetData>
  <mergeCells count="43">
    <mergeCell ref="A261:H264"/>
    <mergeCell ref="C214:K214"/>
    <mergeCell ref="C215:K215"/>
    <mergeCell ref="B228:K228"/>
    <mergeCell ref="C229:K229"/>
    <mergeCell ref="C242:K242"/>
    <mergeCell ref="C243:K243"/>
    <mergeCell ref="C201:K201"/>
    <mergeCell ref="C130:K130"/>
    <mergeCell ref="C131:K131"/>
    <mergeCell ref="B144:K144"/>
    <mergeCell ref="C145:K145"/>
    <mergeCell ref="C158:K158"/>
    <mergeCell ref="C159:K159"/>
    <mergeCell ref="B172:K172"/>
    <mergeCell ref="C173:K173"/>
    <mergeCell ref="C186:K186"/>
    <mergeCell ref="C187:K187"/>
    <mergeCell ref="B200:K200"/>
    <mergeCell ref="C117:K117"/>
    <mergeCell ref="C46:K46"/>
    <mergeCell ref="C47:K47"/>
    <mergeCell ref="B60:K60"/>
    <mergeCell ref="C61:K61"/>
    <mergeCell ref="C74:K74"/>
    <mergeCell ref="C75:K75"/>
    <mergeCell ref="B88:K88"/>
    <mergeCell ref="C89:K89"/>
    <mergeCell ref="C102:K102"/>
    <mergeCell ref="C103:K103"/>
    <mergeCell ref="B116:K116"/>
    <mergeCell ref="C33:K33"/>
    <mergeCell ref="A1:K1"/>
    <mergeCell ref="M1:W1"/>
    <mergeCell ref="C2:D2"/>
    <mergeCell ref="E2:F2"/>
    <mergeCell ref="G2:H2"/>
    <mergeCell ref="I2:J2"/>
    <mergeCell ref="B4:K4"/>
    <mergeCell ref="C5:K5"/>
    <mergeCell ref="C18:K18"/>
    <mergeCell ref="C19:K19"/>
    <mergeCell ref="B32:K3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5CBB3-42FF-4D0C-AAFD-C7091033A809}">
  <sheetPr>
    <pageSetUpPr fitToPage="1"/>
  </sheetPr>
  <dimension ref="A1:P264"/>
  <sheetViews>
    <sheetView topLeftCell="A231" workbookViewId="0">
      <selection activeCell="M249" sqref="M249:M256"/>
    </sheetView>
  </sheetViews>
  <sheetFormatPr defaultColWidth="9.109375" defaultRowHeight="13.8" x14ac:dyDescent="0.3"/>
  <cols>
    <col min="1" max="1" width="47.88671875" style="16" customWidth="1"/>
    <col min="2" max="2" width="6.6640625" style="40"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542" t="s">
        <v>56</v>
      </c>
      <c r="B1" s="527"/>
      <c r="C1" s="527"/>
      <c r="D1" s="527"/>
      <c r="E1" s="527"/>
      <c r="F1" s="527"/>
      <c r="G1" s="527"/>
      <c r="H1" s="527"/>
      <c r="I1" s="527"/>
      <c r="J1" s="528"/>
      <c r="K1" s="529"/>
    </row>
    <row r="2" spans="1:16" s="5" customFormat="1" ht="38.25" customHeight="1" x14ac:dyDescent="0.3">
      <c r="A2" s="42" t="s">
        <v>1</v>
      </c>
      <c r="B2" s="43"/>
      <c r="C2" s="543" t="s">
        <v>2</v>
      </c>
      <c r="D2" s="543"/>
      <c r="E2" s="543" t="s">
        <v>3</v>
      </c>
      <c r="F2" s="543"/>
      <c r="G2" s="543" t="s">
        <v>4</v>
      </c>
      <c r="H2" s="543"/>
      <c r="I2" s="544" t="s">
        <v>5</v>
      </c>
      <c r="J2" s="545"/>
      <c r="K2" s="44" t="s">
        <v>6</v>
      </c>
    </row>
    <row r="3" spans="1:16" s="5" customFormat="1" ht="13.5" customHeight="1" thickBot="1" x14ac:dyDescent="0.35">
      <c r="A3" s="45"/>
      <c r="B3" s="46"/>
      <c r="C3" s="47" t="s">
        <v>7</v>
      </c>
      <c r="D3" s="47" t="s">
        <v>8</v>
      </c>
      <c r="E3" s="47" t="s">
        <v>7</v>
      </c>
      <c r="F3" s="47" t="s">
        <v>8</v>
      </c>
      <c r="G3" s="47" t="s">
        <v>7</v>
      </c>
      <c r="H3" s="47" t="s">
        <v>8</v>
      </c>
      <c r="I3" s="47" t="s">
        <v>7</v>
      </c>
      <c r="J3" s="47" t="s">
        <v>8</v>
      </c>
      <c r="K3" s="48"/>
    </row>
    <row r="4" spans="1:16" s="13" customFormat="1" x14ac:dyDescent="0.3">
      <c r="A4" s="12" t="s">
        <v>9</v>
      </c>
      <c r="B4" s="534"/>
      <c r="C4" s="535"/>
      <c r="D4" s="535"/>
      <c r="E4" s="535"/>
      <c r="F4" s="535"/>
      <c r="G4" s="535"/>
      <c r="H4" s="535"/>
      <c r="I4" s="535"/>
      <c r="J4" s="535"/>
      <c r="K4" s="536"/>
    </row>
    <row r="5" spans="1:16" s="16" customFormat="1" x14ac:dyDescent="0.3">
      <c r="A5" s="14" t="s">
        <v>10</v>
      </c>
      <c r="B5" s="15" t="s">
        <v>11</v>
      </c>
      <c r="C5" s="523"/>
      <c r="D5" s="524"/>
      <c r="E5" s="524"/>
      <c r="F5" s="524"/>
      <c r="G5" s="524"/>
      <c r="H5" s="524"/>
      <c r="I5" s="524"/>
      <c r="J5" s="524"/>
      <c r="K5" s="525"/>
    </row>
    <row r="6" spans="1:16" x14ac:dyDescent="0.3">
      <c r="A6" s="17" t="s">
        <v>12</v>
      </c>
      <c r="B6" s="18" t="s">
        <v>13</v>
      </c>
      <c r="C6" s="19">
        <v>0</v>
      </c>
      <c r="D6" s="19">
        <v>0</v>
      </c>
      <c r="E6" s="19">
        <v>0</v>
      </c>
      <c r="F6" s="19">
        <v>0</v>
      </c>
      <c r="G6" s="19">
        <v>0</v>
      </c>
      <c r="H6" s="19">
        <v>0</v>
      </c>
      <c r="I6" s="19">
        <v>0</v>
      </c>
      <c r="J6" s="19">
        <v>0</v>
      </c>
      <c r="K6" s="20">
        <f>SUM(C6:J6)</f>
        <v>0</v>
      </c>
    </row>
    <row r="7" spans="1:16" ht="12.75" customHeight="1" x14ac:dyDescent="0.3">
      <c r="A7" s="17" t="s">
        <v>14</v>
      </c>
      <c r="B7" s="18" t="s">
        <v>15</v>
      </c>
      <c r="C7" s="19">
        <v>0</v>
      </c>
      <c r="D7" s="19">
        <v>0</v>
      </c>
      <c r="E7" s="19">
        <v>0</v>
      </c>
      <c r="F7" s="19">
        <v>0</v>
      </c>
      <c r="G7" s="19">
        <v>0</v>
      </c>
      <c r="H7" s="19">
        <v>0</v>
      </c>
      <c r="I7" s="19">
        <v>0</v>
      </c>
      <c r="J7" s="21">
        <v>0</v>
      </c>
      <c r="K7" s="20">
        <f t="shared" ref="K7:K16" si="0">SUM(C7:J7)</f>
        <v>0</v>
      </c>
    </row>
    <row r="8" spans="1:16" ht="12.75" customHeight="1" x14ac:dyDescent="0.3">
      <c r="A8" s="17" t="s">
        <v>16</v>
      </c>
      <c r="B8" s="18" t="s">
        <v>17</v>
      </c>
      <c r="C8" s="19">
        <v>0</v>
      </c>
      <c r="D8" s="19">
        <v>0</v>
      </c>
      <c r="E8" s="19">
        <v>0</v>
      </c>
      <c r="F8" s="19">
        <v>0</v>
      </c>
      <c r="G8" s="19">
        <v>0</v>
      </c>
      <c r="H8" s="19">
        <v>0</v>
      </c>
      <c r="I8" s="19">
        <v>0</v>
      </c>
      <c r="J8" s="21">
        <v>0</v>
      </c>
      <c r="K8" s="20">
        <f t="shared" si="0"/>
        <v>0</v>
      </c>
    </row>
    <row r="9" spans="1:16" ht="12.75" customHeight="1" x14ac:dyDescent="0.3">
      <c r="A9" s="17" t="s">
        <v>18</v>
      </c>
      <c r="B9" s="18" t="s">
        <v>19</v>
      </c>
      <c r="C9" s="19">
        <v>0</v>
      </c>
      <c r="D9" s="19">
        <v>0</v>
      </c>
      <c r="E9" s="19">
        <v>0</v>
      </c>
      <c r="F9" s="19">
        <v>0</v>
      </c>
      <c r="G9" s="19">
        <v>0</v>
      </c>
      <c r="H9" s="19">
        <v>0</v>
      </c>
      <c r="I9" s="19">
        <v>0</v>
      </c>
      <c r="J9" s="21">
        <v>0</v>
      </c>
      <c r="K9" s="20">
        <f t="shared" si="0"/>
        <v>0</v>
      </c>
    </row>
    <row r="10" spans="1:16" ht="12.75" customHeight="1" x14ac:dyDescent="0.3">
      <c r="A10" s="17" t="s">
        <v>20</v>
      </c>
      <c r="B10" s="18" t="s">
        <v>21</v>
      </c>
      <c r="C10" s="19">
        <v>0</v>
      </c>
      <c r="D10" s="19">
        <v>0</v>
      </c>
      <c r="E10" s="19">
        <v>0</v>
      </c>
      <c r="F10" s="19">
        <v>0</v>
      </c>
      <c r="G10" s="19">
        <v>0</v>
      </c>
      <c r="H10" s="19">
        <v>0</v>
      </c>
      <c r="I10" s="19">
        <v>0</v>
      </c>
      <c r="J10" s="21">
        <v>0</v>
      </c>
      <c r="K10" s="20">
        <f t="shared" si="0"/>
        <v>0</v>
      </c>
    </row>
    <row r="11" spans="1:16" ht="12.75" customHeight="1" x14ac:dyDescent="0.3">
      <c r="A11" s="17" t="s">
        <v>22</v>
      </c>
      <c r="B11" s="18" t="s">
        <v>23</v>
      </c>
      <c r="C11" s="19">
        <v>0</v>
      </c>
      <c r="D11" s="19">
        <v>0</v>
      </c>
      <c r="E11" s="19">
        <v>0</v>
      </c>
      <c r="F11" s="19">
        <v>0</v>
      </c>
      <c r="G11" s="19">
        <v>0</v>
      </c>
      <c r="H11" s="19">
        <v>0</v>
      </c>
      <c r="I11" s="19">
        <v>0</v>
      </c>
      <c r="J11" s="21">
        <v>0</v>
      </c>
      <c r="K11" s="20">
        <f t="shared" si="0"/>
        <v>0</v>
      </c>
      <c r="M11" s="49"/>
      <c r="N11" s="49"/>
      <c r="O11" s="49"/>
      <c r="P11" s="49"/>
    </row>
    <row r="12" spans="1:16" ht="12.75" customHeight="1" x14ac:dyDescent="0.3">
      <c r="A12" s="17" t="s">
        <v>24</v>
      </c>
      <c r="B12" s="18" t="s">
        <v>25</v>
      </c>
      <c r="C12" s="19">
        <v>0</v>
      </c>
      <c r="D12" s="19">
        <v>0</v>
      </c>
      <c r="E12" s="19">
        <v>0</v>
      </c>
      <c r="F12" s="19">
        <v>0</v>
      </c>
      <c r="G12" s="19">
        <v>0</v>
      </c>
      <c r="H12" s="19">
        <v>0</v>
      </c>
      <c r="I12" s="19">
        <v>0</v>
      </c>
      <c r="J12" s="21">
        <v>0</v>
      </c>
      <c r="K12" s="20">
        <f t="shared" si="0"/>
        <v>0</v>
      </c>
      <c r="M12" s="49"/>
      <c r="N12" s="49"/>
      <c r="O12" s="49"/>
      <c r="P12" s="49"/>
    </row>
    <row r="13" spans="1:16" ht="12.75" customHeight="1" x14ac:dyDescent="0.3">
      <c r="A13" s="17" t="s">
        <v>26</v>
      </c>
      <c r="B13" s="18" t="s">
        <v>27</v>
      </c>
      <c r="C13" s="19">
        <v>0</v>
      </c>
      <c r="D13" s="19">
        <v>0</v>
      </c>
      <c r="E13" s="19">
        <v>0</v>
      </c>
      <c r="F13" s="19">
        <v>0</v>
      </c>
      <c r="G13" s="19">
        <v>0</v>
      </c>
      <c r="H13" s="19">
        <v>0</v>
      </c>
      <c r="I13" s="19">
        <v>0</v>
      </c>
      <c r="J13" s="21">
        <v>0</v>
      </c>
      <c r="K13" s="20">
        <f t="shared" si="0"/>
        <v>0</v>
      </c>
    </row>
    <row r="14" spans="1:16" x14ac:dyDescent="0.3">
      <c r="A14" s="17" t="s">
        <v>28</v>
      </c>
      <c r="B14" s="18" t="s">
        <v>29</v>
      </c>
      <c r="C14" s="19">
        <v>0</v>
      </c>
      <c r="D14" s="19">
        <v>0</v>
      </c>
      <c r="E14" s="19">
        <v>0</v>
      </c>
      <c r="F14" s="19">
        <v>0</v>
      </c>
      <c r="G14" s="19">
        <v>0</v>
      </c>
      <c r="H14" s="19">
        <v>0</v>
      </c>
      <c r="I14" s="19">
        <v>0</v>
      </c>
      <c r="J14" s="21">
        <v>0</v>
      </c>
      <c r="K14" s="20">
        <f t="shared" si="0"/>
        <v>0</v>
      </c>
    </row>
    <row r="15" spans="1:16" x14ac:dyDescent="0.3">
      <c r="A15" s="17" t="s">
        <v>30</v>
      </c>
      <c r="B15" s="18" t="s">
        <v>31</v>
      </c>
      <c r="C15" s="19">
        <v>0</v>
      </c>
      <c r="D15" s="19">
        <v>0</v>
      </c>
      <c r="E15" s="19">
        <v>0</v>
      </c>
      <c r="F15" s="19">
        <v>0</v>
      </c>
      <c r="G15" s="19">
        <v>0</v>
      </c>
      <c r="H15" s="19">
        <v>0</v>
      </c>
      <c r="I15" s="19">
        <v>0</v>
      </c>
      <c r="J15" s="21">
        <v>0</v>
      </c>
      <c r="K15" s="20">
        <f t="shared" si="0"/>
        <v>0</v>
      </c>
    </row>
    <row r="16" spans="1:16" x14ac:dyDescent="0.3">
      <c r="A16" s="17" t="s">
        <v>32</v>
      </c>
      <c r="B16" s="18" t="s">
        <v>33</v>
      </c>
      <c r="C16" s="19">
        <v>0</v>
      </c>
      <c r="D16" s="19">
        <v>0</v>
      </c>
      <c r="E16" s="19">
        <v>0</v>
      </c>
      <c r="F16" s="19">
        <v>0</v>
      </c>
      <c r="G16" s="19">
        <v>0</v>
      </c>
      <c r="H16" s="19">
        <v>0</v>
      </c>
      <c r="I16" s="19">
        <v>0</v>
      </c>
      <c r="J16" s="21">
        <v>0</v>
      </c>
      <c r="K16" s="20">
        <f t="shared" si="0"/>
        <v>0</v>
      </c>
    </row>
    <row r="17" spans="1:11" ht="12.75" customHeight="1" x14ac:dyDescent="0.3">
      <c r="A17" s="22" t="s">
        <v>34</v>
      </c>
      <c r="B17" s="23" t="s">
        <v>35</v>
      </c>
      <c r="C17" s="24">
        <f>SUM(C6:C16)</f>
        <v>0</v>
      </c>
      <c r="D17" s="24">
        <f t="shared" ref="D17:J17" si="1">SUM(D6:D16)</f>
        <v>0</v>
      </c>
      <c r="E17" s="24">
        <f t="shared" si="1"/>
        <v>0</v>
      </c>
      <c r="F17" s="24">
        <f t="shared" si="1"/>
        <v>0</v>
      </c>
      <c r="G17" s="24">
        <f t="shared" si="1"/>
        <v>0</v>
      </c>
      <c r="H17" s="24">
        <f t="shared" si="1"/>
        <v>0</v>
      </c>
      <c r="I17" s="24">
        <f t="shared" si="1"/>
        <v>0</v>
      </c>
      <c r="J17" s="24">
        <f t="shared" si="1"/>
        <v>0</v>
      </c>
      <c r="K17" s="20">
        <f>SUM(K6:K16)</f>
        <v>0</v>
      </c>
    </row>
    <row r="18" spans="1:11" s="13" customFormat="1" x14ac:dyDescent="0.3">
      <c r="A18" s="25" t="s">
        <v>36</v>
      </c>
      <c r="B18" s="26"/>
      <c r="C18" s="537"/>
      <c r="D18" s="538"/>
      <c r="E18" s="538"/>
      <c r="F18" s="538"/>
      <c r="G18" s="538"/>
      <c r="H18" s="538"/>
      <c r="I18" s="538"/>
      <c r="J18" s="538"/>
      <c r="K18" s="539"/>
    </row>
    <row r="19" spans="1:11" s="16" customFormat="1" x14ac:dyDescent="0.3">
      <c r="A19" s="14" t="s">
        <v>10</v>
      </c>
      <c r="B19" s="15" t="s">
        <v>11</v>
      </c>
      <c r="C19" s="523"/>
      <c r="D19" s="524"/>
      <c r="E19" s="524"/>
      <c r="F19" s="524"/>
      <c r="G19" s="524"/>
      <c r="H19" s="524"/>
      <c r="I19" s="524"/>
      <c r="J19" s="524"/>
      <c r="K19" s="525"/>
    </row>
    <row r="20" spans="1:11" x14ac:dyDescent="0.3">
      <c r="A20" s="17" t="s">
        <v>12</v>
      </c>
      <c r="B20" s="18" t="s">
        <v>13</v>
      </c>
      <c r="C20" s="19">
        <v>0</v>
      </c>
      <c r="D20" s="19">
        <v>0</v>
      </c>
      <c r="E20" s="19">
        <v>0</v>
      </c>
      <c r="F20" s="19">
        <v>0</v>
      </c>
      <c r="G20" s="19">
        <v>0</v>
      </c>
      <c r="H20" s="19">
        <v>0</v>
      </c>
      <c r="I20" s="19">
        <v>0</v>
      </c>
      <c r="J20" s="21">
        <v>0</v>
      </c>
      <c r="K20" s="20">
        <f>SUM(C20:J20)</f>
        <v>0</v>
      </c>
    </row>
    <row r="21" spans="1:11" x14ac:dyDescent="0.3">
      <c r="A21" s="17" t="s">
        <v>14</v>
      </c>
      <c r="B21" s="18" t="s">
        <v>15</v>
      </c>
      <c r="C21" s="19">
        <v>0</v>
      </c>
      <c r="D21" s="19">
        <v>0</v>
      </c>
      <c r="E21" s="19">
        <v>0</v>
      </c>
      <c r="F21" s="19">
        <v>0</v>
      </c>
      <c r="G21" s="19">
        <v>0</v>
      </c>
      <c r="H21" s="19">
        <v>0</v>
      </c>
      <c r="I21" s="19">
        <v>0</v>
      </c>
      <c r="J21" s="21">
        <v>0</v>
      </c>
      <c r="K21" s="20">
        <f t="shared" ref="K21:K30" si="2">SUM(C21:J21)</f>
        <v>0</v>
      </c>
    </row>
    <row r="22" spans="1:11" x14ac:dyDescent="0.3">
      <c r="A22" s="17" t="s">
        <v>16</v>
      </c>
      <c r="B22" s="18" t="s">
        <v>17</v>
      </c>
      <c r="C22" s="19">
        <v>1</v>
      </c>
      <c r="D22" s="19">
        <v>0</v>
      </c>
      <c r="E22" s="19">
        <v>0</v>
      </c>
      <c r="F22" s="19">
        <v>0</v>
      </c>
      <c r="G22" s="19">
        <v>0</v>
      </c>
      <c r="H22" s="19">
        <v>0</v>
      </c>
      <c r="I22" s="19">
        <v>2</v>
      </c>
      <c r="J22" s="21">
        <v>2</v>
      </c>
      <c r="K22" s="20">
        <f t="shared" si="2"/>
        <v>5</v>
      </c>
    </row>
    <row r="23" spans="1:11" x14ac:dyDescent="0.3">
      <c r="A23" s="17" t="s">
        <v>18</v>
      </c>
      <c r="B23" s="18" t="s">
        <v>19</v>
      </c>
      <c r="C23" s="19">
        <v>0</v>
      </c>
      <c r="D23" s="19">
        <v>0</v>
      </c>
      <c r="E23" s="19">
        <v>0</v>
      </c>
      <c r="F23" s="19">
        <v>0</v>
      </c>
      <c r="G23" s="19">
        <v>0</v>
      </c>
      <c r="H23" s="19">
        <v>0</v>
      </c>
      <c r="I23" s="19">
        <v>0</v>
      </c>
      <c r="J23" s="21">
        <v>0</v>
      </c>
      <c r="K23" s="20">
        <f t="shared" si="2"/>
        <v>0</v>
      </c>
    </row>
    <row r="24" spans="1:11" x14ac:dyDescent="0.3">
      <c r="A24" s="17" t="s">
        <v>20</v>
      </c>
      <c r="B24" s="18" t="s">
        <v>21</v>
      </c>
      <c r="C24" s="19">
        <v>0</v>
      </c>
      <c r="D24" s="19">
        <v>0</v>
      </c>
      <c r="E24" s="19">
        <v>0</v>
      </c>
      <c r="F24" s="19">
        <v>0</v>
      </c>
      <c r="G24" s="19">
        <v>0</v>
      </c>
      <c r="H24" s="19">
        <v>0</v>
      </c>
      <c r="I24" s="19">
        <v>0</v>
      </c>
      <c r="J24" s="21">
        <v>0</v>
      </c>
      <c r="K24" s="20">
        <f t="shared" si="2"/>
        <v>0</v>
      </c>
    </row>
    <row r="25" spans="1:11" x14ac:dyDescent="0.3">
      <c r="A25" s="17" t="s">
        <v>22</v>
      </c>
      <c r="B25" s="18" t="s">
        <v>23</v>
      </c>
      <c r="C25" s="19">
        <v>0</v>
      </c>
      <c r="D25" s="19">
        <v>0</v>
      </c>
      <c r="E25" s="19">
        <v>0</v>
      </c>
      <c r="F25" s="19">
        <v>0</v>
      </c>
      <c r="G25" s="19">
        <v>0</v>
      </c>
      <c r="H25" s="19">
        <v>0</v>
      </c>
      <c r="I25" s="19">
        <v>0</v>
      </c>
      <c r="J25" s="21">
        <v>0</v>
      </c>
      <c r="K25" s="20">
        <f t="shared" si="2"/>
        <v>0</v>
      </c>
    </row>
    <row r="26" spans="1:11" x14ac:dyDescent="0.3">
      <c r="A26" s="17" t="s">
        <v>24</v>
      </c>
      <c r="B26" s="18" t="s">
        <v>25</v>
      </c>
      <c r="C26" s="19">
        <v>0</v>
      </c>
      <c r="D26" s="19">
        <v>0</v>
      </c>
      <c r="E26" s="19">
        <v>0</v>
      </c>
      <c r="F26" s="19">
        <v>0</v>
      </c>
      <c r="G26" s="19">
        <v>0</v>
      </c>
      <c r="H26" s="19">
        <v>0</v>
      </c>
      <c r="I26" s="19">
        <v>0</v>
      </c>
      <c r="J26" s="21">
        <v>0</v>
      </c>
      <c r="K26" s="20">
        <f t="shared" si="2"/>
        <v>0</v>
      </c>
    </row>
    <row r="27" spans="1:11" x14ac:dyDescent="0.3">
      <c r="A27" s="17" t="s">
        <v>26</v>
      </c>
      <c r="B27" s="18" t="s">
        <v>27</v>
      </c>
      <c r="C27" s="19">
        <v>0</v>
      </c>
      <c r="D27" s="19">
        <v>0</v>
      </c>
      <c r="E27" s="19">
        <v>0</v>
      </c>
      <c r="F27" s="19">
        <v>0</v>
      </c>
      <c r="G27" s="19">
        <v>0</v>
      </c>
      <c r="H27" s="19">
        <v>0</v>
      </c>
      <c r="I27" s="19">
        <v>0</v>
      </c>
      <c r="J27" s="21">
        <v>0</v>
      </c>
      <c r="K27" s="20">
        <f t="shared" si="2"/>
        <v>0</v>
      </c>
    </row>
    <row r="28" spans="1:11" x14ac:dyDescent="0.3">
      <c r="A28" s="17" t="s">
        <v>28</v>
      </c>
      <c r="B28" s="18" t="s">
        <v>29</v>
      </c>
      <c r="C28" s="19">
        <v>0</v>
      </c>
      <c r="D28" s="19">
        <v>0</v>
      </c>
      <c r="E28" s="19">
        <v>0</v>
      </c>
      <c r="F28" s="19">
        <v>0</v>
      </c>
      <c r="G28" s="19">
        <v>0</v>
      </c>
      <c r="H28" s="19">
        <v>0</v>
      </c>
      <c r="I28" s="19">
        <v>0</v>
      </c>
      <c r="J28" s="21">
        <v>0</v>
      </c>
      <c r="K28" s="20">
        <f t="shared" si="2"/>
        <v>0</v>
      </c>
    </row>
    <row r="29" spans="1:11" x14ac:dyDescent="0.3">
      <c r="A29" s="17" t="s">
        <v>30</v>
      </c>
      <c r="B29" s="18" t="s">
        <v>31</v>
      </c>
      <c r="C29" s="27">
        <v>0</v>
      </c>
      <c r="D29" s="27">
        <v>0</v>
      </c>
      <c r="E29" s="27">
        <v>0</v>
      </c>
      <c r="F29" s="27">
        <v>0</v>
      </c>
      <c r="G29" s="27">
        <v>0</v>
      </c>
      <c r="H29" s="27">
        <v>0</v>
      </c>
      <c r="I29" s="27">
        <v>0</v>
      </c>
      <c r="J29" s="28">
        <v>0</v>
      </c>
      <c r="K29" s="29">
        <f t="shared" si="2"/>
        <v>0</v>
      </c>
    </row>
    <row r="30" spans="1:11" x14ac:dyDescent="0.3">
      <c r="A30" s="17" t="s">
        <v>32</v>
      </c>
      <c r="B30" s="18" t="s">
        <v>33</v>
      </c>
      <c r="C30" s="27">
        <v>0</v>
      </c>
      <c r="D30" s="27">
        <v>0</v>
      </c>
      <c r="E30" s="27">
        <v>0</v>
      </c>
      <c r="F30" s="27">
        <v>0</v>
      </c>
      <c r="G30" s="27">
        <v>0</v>
      </c>
      <c r="H30" s="27">
        <v>0</v>
      </c>
      <c r="I30" s="27">
        <v>0</v>
      </c>
      <c r="J30" s="28">
        <v>0</v>
      </c>
      <c r="K30" s="29">
        <f t="shared" si="2"/>
        <v>0</v>
      </c>
    </row>
    <row r="31" spans="1:11" x14ac:dyDescent="0.3">
      <c r="A31" s="30" t="s">
        <v>34</v>
      </c>
      <c r="B31" s="31" t="s">
        <v>35</v>
      </c>
      <c r="C31" s="32">
        <f>SUM(C20:C30)</f>
        <v>1</v>
      </c>
      <c r="D31" s="32">
        <f t="shared" ref="D31:J31" si="3">SUM(D20:D30)</f>
        <v>0</v>
      </c>
      <c r="E31" s="32">
        <f t="shared" si="3"/>
        <v>0</v>
      </c>
      <c r="F31" s="32">
        <f t="shared" si="3"/>
        <v>0</v>
      </c>
      <c r="G31" s="32">
        <f t="shared" si="3"/>
        <v>0</v>
      </c>
      <c r="H31" s="32">
        <f t="shared" si="3"/>
        <v>0</v>
      </c>
      <c r="I31" s="32">
        <f t="shared" si="3"/>
        <v>2</v>
      </c>
      <c r="J31" s="32">
        <f t="shared" si="3"/>
        <v>2</v>
      </c>
      <c r="K31" s="29">
        <f>SUM(K20:K30)</f>
        <v>5</v>
      </c>
    </row>
    <row r="32" spans="1:11" x14ac:dyDescent="0.3">
      <c r="A32" s="33" t="s">
        <v>37</v>
      </c>
      <c r="B32" s="540"/>
      <c r="C32" s="540"/>
      <c r="D32" s="540"/>
      <c r="E32" s="540"/>
      <c r="F32" s="540"/>
      <c r="G32" s="540"/>
      <c r="H32" s="540"/>
      <c r="I32" s="540"/>
      <c r="J32" s="540"/>
      <c r="K32" s="540"/>
    </row>
    <row r="33" spans="1:11" x14ac:dyDescent="0.3">
      <c r="A33" s="14" t="s">
        <v>10</v>
      </c>
      <c r="B33" s="15" t="s">
        <v>11</v>
      </c>
      <c r="C33" s="523"/>
      <c r="D33" s="524"/>
      <c r="E33" s="524"/>
      <c r="F33" s="524"/>
      <c r="G33" s="524"/>
      <c r="H33" s="524"/>
      <c r="I33" s="524"/>
      <c r="J33" s="524"/>
      <c r="K33" s="525"/>
    </row>
    <row r="34" spans="1:11" x14ac:dyDescent="0.3">
      <c r="A34" s="17" t="s">
        <v>12</v>
      </c>
      <c r="B34" s="18" t="s">
        <v>13</v>
      </c>
      <c r="C34" s="19">
        <v>0</v>
      </c>
      <c r="D34" s="19">
        <v>0</v>
      </c>
      <c r="E34" s="19">
        <v>0</v>
      </c>
      <c r="F34" s="19">
        <v>0</v>
      </c>
      <c r="G34" s="19">
        <v>0</v>
      </c>
      <c r="H34" s="19">
        <v>0</v>
      </c>
      <c r="I34" s="19">
        <v>0</v>
      </c>
      <c r="J34" s="19">
        <v>0</v>
      </c>
      <c r="K34" s="20">
        <f>SUM(C34:J34)</f>
        <v>0</v>
      </c>
    </row>
    <row r="35" spans="1:11" x14ac:dyDescent="0.3">
      <c r="A35" s="17" t="s">
        <v>14</v>
      </c>
      <c r="B35" s="18" t="s">
        <v>15</v>
      </c>
      <c r="C35" s="19">
        <v>0</v>
      </c>
      <c r="D35" s="19">
        <v>0</v>
      </c>
      <c r="E35" s="19">
        <v>0</v>
      </c>
      <c r="F35" s="19">
        <v>0</v>
      </c>
      <c r="G35" s="19">
        <v>0</v>
      </c>
      <c r="H35" s="19">
        <v>0</v>
      </c>
      <c r="I35" s="19">
        <v>0</v>
      </c>
      <c r="J35" s="21">
        <v>0</v>
      </c>
      <c r="K35" s="20">
        <f t="shared" ref="K35:K44" si="4">SUM(C35:J35)</f>
        <v>0</v>
      </c>
    </row>
    <row r="36" spans="1:11" x14ac:dyDescent="0.3">
      <c r="A36" s="17" t="s">
        <v>16</v>
      </c>
      <c r="B36" s="18" t="s">
        <v>17</v>
      </c>
      <c r="C36" s="19">
        <v>0</v>
      </c>
      <c r="D36" s="19">
        <v>0</v>
      </c>
      <c r="E36" s="19">
        <v>0</v>
      </c>
      <c r="F36" s="19">
        <v>0</v>
      </c>
      <c r="G36" s="19">
        <v>0</v>
      </c>
      <c r="H36" s="19">
        <v>0</v>
      </c>
      <c r="I36" s="19">
        <v>0</v>
      </c>
      <c r="J36" s="21">
        <v>0</v>
      </c>
      <c r="K36" s="20">
        <f t="shared" si="4"/>
        <v>0</v>
      </c>
    </row>
    <row r="37" spans="1:11" x14ac:dyDescent="0.3">
      <c r="A37" s="17" t="s">
        <v>18</v>
      </c>
      <c r="B37" s="18" t="s">
        <v>19</v>
      </c>
      <c r="C37" s="19">
        <v>0</v>
      </c>
      <c r="D37" s="19">
        <v>0</v>
      </c>
      <c r="E37" s="19">
        <v>0</v>
      </c>
      <c r="F37" s="19">
        <v>0</v>
      </c>
      <c r="G37" s="19">
        <v>0</v>
      </c>
      <c r="H37" s="19">
        <v>0</v>
      </c>
      <c r="I37" s="19">
        <v>0</v>
      </c>
      <c r="J37" s="21">
        <v>0</v>
      </c>
      <c r="K37" s="20">
        <f t="shared" si="4"/>
        <v>0</v>
      </c>
    </row>
    <row r="38" spans="1:11" x14ac:dyDescent="0.3">
      <c r="A38" s="17" t="s">
        <v>20</v>
      </c>
      <c r="B38" s="18" t="s">
        <v>21</v>
      </c>
      <c r="C38" s="19">
        <v>0</v>
      </c>
      <c r="D38" s="19">
        <v>0</v>
      </c>
      <c r="E38" s="19">
        <v>0</v>
      </c>
      <c r="F38" s="19">
        <v>0</v>
      </c>
      <c r="G38" s="19">
        <v>0</v>
      </c>
      <c r="H38" s="19">
        <v>0</v>
      </c>
      <c r="I38" s="19">
        <v>0</v>
      </c>
      <c r="J38" s="21">
        <v>0</v>
      </c>
      <c r="K38" s="20">
        <f t="shared" si="4"/>
        <v>0</v>
      </c>
    </row>
    <row r="39" spans="1:11" x14ac:dyDescent="0.3">
      <c r="A39" s="17" t="s">
        <v>22</v>
      </c>
      <c r="B39" s="18" t="s">
        <v>23</v>
      </c>
      <c r="C39" s="19">
        <v>0</v>
      </c>
      <c r="D39" s="19">
        <v>0</v>
      </c>
      <c r="E39" s="19">
        <v>0</v>
      </c>
      <c r="F39" s="19">
        <v>0</v>
      </c>
      <c r="G39" s="19">
        <v>0</v>
      </c>
      <c r="H39" s="19">
        <v>0</v>
      </c>
      <c r="I39" s="19">
        <v>0</v>
      </c>
      <c r="J39" s="21">
        <v>0</v>
      </c>
      <c r="K39" s="20">
        <f t="shared" si="4"/>
        <v>0</v>
      </c>
    </row>
    <row r="40" spans="1:11" x14ac:dyDescent="0.3">
      <c r="A40" s="17" t="s">
        <v>24</v>
      </c>
      <c r="B40" s="18" t="s">
        <v>25</v>
      </c>
      <c r="C40" s="19">
        <v>0</v>
      </c>
      <c r="D40" s="19">
        <v>0</v>
      </c>
      <c r="E40" s="19">
        <v>0</v>
      </c>
      <c r="F40" s="19">
        <v>0</v>
      </c>
      <c r="G40" s="19">
        <v>0</v>
      </c>
      <c r="H40" s="19">
        <v>0</v>
      </c>
      <c r="I40" s="19">
        <v>0</v>
      </c>
      <c r="J40" s="21">
        <v>0</v>
      </c>
      <c r="K40" s="20">
        <f t="shared" si="4"/>
        <v>0</v>
      </c>
    </row>
    <row r="41" spans="1:11" x14ac:dyDescent="0.3">
      <c r="A41" s="17" t="s">
        <v>26</v>
      </c>
      <c r="B41" s="18" t="s">
        <v>27</v>
      </c>
      <c r="C41" s="19">
        <v>0</v>
      </c>
      <c r="D41" s="19">
        <v>0</v>
      </c>
      <c r="E41" s="19">
        <v>0</v>
      </c>
      <c r="F41" s="19">
        <v>0</v>
      </c>
      <c r="G41" s="19">
        <v>0</v>
      </c>
      <c r="H41" s="19">
        <v>0</v>
      </c>
      <c r="I41" s="19">
        <v>0</v>
      </c>
      <c r="J41" s="21">
        <v>0</v>
      </c>
      <c r="K41" s="20">
        <f t="shared" si="4"/>
        <v>0</v>
      </c>
    </row>
    <row r="42" spans="1:11" x14ac:dyDescent="0.3">
      <c r="A42" s="17" t="s">
        <v>28</v>
      </c>
      <c r="B42" s="18" t="s">
        <v>29</v>
      </c>
      <c r="C42" s="19">
        <v>0</v>
      </c>
      <c r="D42" s="19">
        <v>0</v>
      </c>
      <c r="E42" s="19">
        <v>0</v>
      </c>
      <c r="F42" s="19">
        <v>0</v>
      </c>
      <c r="G42" s="19">
        <v>0</v>
      </c>
      <c r="H42" s="19">
        <v>0</v>
      </c>
      <c r="I42" s="19">
        <v>0</v>
      </c>
      <c r="J42" s="21">
        <v>0</v>
      </c>
      <c r="K42" s="20">
        <f t="shared" si="4"/>
        <v>0</v>
      </c>
    </row>
    <row r="43" spans="1:11" x14ac:dyDescent="0.3">
      <c r="A43" s="17" t="s">
        <v>30</v>
      </c>
      <c r="B43" s="18" t="s">
        <v>31</v>
      </c>
      <c r="C43" s="19">
        <v>0</v>
      </c>
      <c r="D43" s="19">
        <v>0</v>
      </c>
      <c r="E43" s="19">
        <v>0</v>
      </c>
      <c r="F43" s="19">
        <v>0</v>
      </c>
      <c r="G43" s="19">
        <v>0</v>
      </c>
      <c r="H43" s="19">
        <v>0</v>
      </c>
      <c r="I43" s="19">
        <v>0</v>
      </c>
      <c r="J43" s="21">
        <v>0</v>
      </c>
      <c r="K43" s="20">
        <f t="shared" si="4"/>
        <v>0</v>
      </c>
    </row>
    <row r="44" spans="1:11" x14ac:dyDescent="0.3">
      <c r="A44" s="17" t="s">
        <v>32</v>
      </c>
      <c r="B44" s="18" t="s">
        <v>33</v>
      </c>
      <c r="C44" s="19">
        <v>0</v>
      </c>
      <c r="D44" s="19">
        <v>0</v>
      </c>
      <c r="E44" s="19">
        <v>0</v>
      </c>
      <c r="F44" s="19">
        <v>0</v>
      </c>
      <c r="G44" s="19">
        <v>0</v>
      </c>
      <c r="H44" s="19">
        <v>0</v>
      </c>
      <c r="I44" s="19">
        <v>0</v>
      </c>
      <c r="J44" s="21">
        <v>0</v>
      </c>
      <c r="K44" s="20">
        <f t="shared" si="4"/>
        <v>0</v>
      </c>
    </row>
    <row r="45" spans="1:11" x14ac:dyDescent="0.3">
      <c r="A45" s="22" t="s">
        <v>34</v>
      </c>
      <c r="B45" s="23" t="s">
        <v>35</v>
      </c>
      <c r="C45" s="24">
        <f>SUM(C34:C44)</f>
        <v>0</v>
      </c>
      <c r="D45" s="24">
        <f t="shared" ref="D45:J45" si="5">SUM(D34:D44)</f>
        <v>0</v>
      </c>
      <c r="E45" s="24">
        <f t="shared" si="5"/>
        <v>0</v>
      </c>
      <c r="F45" s="24">
        <f t="shared" si="5"/>
        <v>0</v>
      </c>
      <c r="G45" s="24">
        <f t="shared" si="5"/>
        <v>0</v>
      </c>
      <c r="H45" s="24">
        <f t="shared" si="5"/>
        <v>0</v>
      </c>
      <c r="I45" s="24">
        <f t="shared" si="5"/>
        <v>0</v>
      </c>
      <c r="J45" s="24">
        <f t="shared" si="5"/>
        <v>0</v>
      </c>
      <c r="K45" s="20">
        <f>SUM(K34:K44)</f>
        <v>0</v>
      </c>
    </row>
    <row r="46" spans="1:11" x14ac:dyDescent="0.3">
      <c r="A46" s="25" t="s">
        <v>38</v>
      </c>
      <c r="B46" s="26"/>
      <c r="C46" s="537"/>
      <c r="D46" s="538"/>
      <c r="E46" s="538"/>
      <c r="F46" s="538"/>
      <c r="G46" s="538"/>
      <c r="H46" s="538"/>
      <c r="I46" s="538"/>
      <c r="J46" s="538"/>
      <c r="K46" s="539"/>
    </row>
    <row r="47" spans="1:11" x14ac:dyDescent="0.3">
      <c r="A47" s="14" t="s">
        <v>10</v>
      </c>
      <c r="B47" s="15" t="s">
        <v>11</v>
      </c>
      <c r="C47" s="523"/>
      <c r="D47" s="524"/>
      <c r="E47" s="524"/>
      <c r="F47" s="524"/>
      <c r="G47" s="524"/>
      <c r="H47" s="524"/>
      <c r="I47" s="524"/>
      <c r="J47" s="524"/>
      <c r="K47" s="525"/>
    </row>
    <row r="48" spans="1:11" x14ac:dyDescent="0.3">
      <c r="A48" s="17" t="s">
        <v>12</v>
      </c>
      <c r="B48" s="18" t="s">
        <v>13</v>
      </c>
      <c r="C48" s="19">
        <v>0</v>
      </c>
      <c r="D48" s="19">
        <v>0</v>
      </c>
      <c r="E48" s="19">
        <v>0</v>
      </c>
      <c r="F48" s="19">
        <v>0</v>
      </c>
      <c r="G48" s="19">
        <v>0</v>
      </c>
      <c r="H48" s="19">
        <v>0</v>
      </c>
      <c r="I48" s="19">
        <v>0</v>
      </c>
      <c r="J48" s="21">
        <v>0</v>
      </c>
      <c r="K48" s="20">
        <f>SUM(C48:J48)</f>
        <v>0</v>
      </c>
    </row>
    <row r="49" spans="1:11" x14ac:dyDescent="0.3">
      <c r="A49" s="17" t="s">
        <v>14</v>
      </c>
      <c r="B49" s="18" t="s">
        <v>15</v>
      </c>
      <c r="C49" s="19">
        <v>0</v>
      </c>
      <c r="D49" s="19">
        <v>0</v>
      </c>
      <c r="E49" s="19">
        <v>0</v>
      </c>
      <c r="F49" s="19">
        <v>0</v>
      </c>
      <c r="G49" s="19">
        <v>0</v>
      </c>
      <c r="H49" s="19">
        <v>0</v>
      </c>
      <c r="I49" s="19">
        <v>0</v>
      </c>
      <c r="J49" s="21">
        <v>0</v>
      </c>
      <c r="K49" s="20">
        <f t="shared" ref="K49:K58" si="6">SUM(C49:J49)</f>
        <v>0</v>
      </c>
    </row>
    <row r="50" spans="1:11" x14ac:dyDescent="0.3">
      <c r="A50" s="17" t="s">
        <v>16</v>
      </c>
      <c r="B50" s="18" t="s">
        <v>17</v>
      </c>
      <c r="C50" s="19">
        <v>0</v>
      </c>
      <c r="D50" s="19">
        <v>0</v>
      </c>
      <c r="E50" s="19">
        <v>0</v>
      </c>
      <c r="F50" s="19">
        <v>0</v>
      </c>
      <c r="G50" s="19">
        <v>0</v>
      </c>
      <c r="H50" s="19">
        <v>0</v>
      </c>
      <c r="I50" s="19">
        <v>0</v>
      </c>
      <c r="J50" s="21">
        <v>0</v>
      </c>
      <c r="K50" s="20">
        <f t="shared" si="6"/>
        <v>0</v>
      </c>
    </row>
    <row r="51" spans="1:11" x14ac:dyDescent="0.3">
      <c r="A51" s="17" t="s">
        <v>18</v>
      </c>
      <c r="B51" s="18" t="s">
        <v>19</v>
      </c>
      <c r="C51" s="19">
        <v>0</v>
      </c>
      <c r="D51" s="19">
        <v>0</v>
      </c>
      <c r="E51" s="19">
        <v>0</v>
      </c>
      <c r="F51" s="19">
        <v>0</v>
      </c>
      <c r="G51" s="19">
        <v>0</v>
      </c>
      <c r="H51" s="19">
        <v>0</v>
      </c>
      <c r="I51" s="19">
        <v>0</v>
      </c>
      <c r="J51" s="21">
        <v>0</v>
      </c>
      <c r="K51" s="20">
        <f t="shared" si="6"/>
        <v>0</v>
      </c>
    </row>
    <row r="52" spans="1:11" x14ac:dyDescent="0.3">
      <c r="A52" s="17" t="s">
        <v>20</v>
      </c>
      <c r="B52" s="18" t="s">
        <v>21</v>
      </c>
      <c r="C52" s="19">
        <v>0</v>
      </c>
      <c r="D52" s="19">
        <v>0</v>
      </c>
      <c r="E52" s="19">
        <v>0</v>
      </c>
      <c r="F52" s="19">
        <v>0</v>
      </c>
      <c r="G52" s="19">
        <v>0</v>
      </c>
      <c r="H52" s="19">
        <v>0</v>
      </c>
      <c r="I52" s="19">
        <v>1</v>
      </c>
      <c r="J52" s="21">
        <v>1</v>
      </c>
      <c r="K52" s="20">
        <f t="shared" si="6"/>
        <v>2</v>
      </c>
    </row>
    <row r="53" spans="1:11" x14ac:dyDescent="0.3">
      <c r="A53" s="17" t="s">
        <v>22</v>
      </c>
      <c r="B53" s="18" t="s">
        <v>23</v>
      </c>
      <c r="C53" s="19">
        <v>0</v>
      </c>
      <c r="D53" s="19">
        <v>0</v>
      </c>
      <c r="E53" s="19">
        <v>0</v>
      </c>
      <c r="F53" s="19">
        <v>0</v>
      </c>
      <c r="G53" s="19">
        <v>0</v>
      </c>
      <c r="H53" s="19">
        <v>0</v>
      </c>
      <c r="I53" s="19">
        <v>0</v>
      </c>
      <c r="J53" s="21">
        <v>0</v>
      </c>
      <c r="K53" s="20">
        <f t="shared" si="6"/>
        <v>0</v>
      </c>
    </row>
    <row r="54" spans="1:11" x14ac:dyDescent="0.3">
      <c r="A54" s="17" t="s">
        <v>24</v>
      </c>
      <c r="B54" s="18" t="s">
        <v>25</v>
      </c>
      <c r="C54" s="19">
        <v>0</v>
      </c>
      <c r="D54" s="19">
        <v>0</v>
      </c>
      <c r="E54" s="19">
        <v>0</v>
      </c>
      <c r="F54" s="19">
        <v>0</v>
      </c>
      <c r="G54" s="19">
        <v>0</v>
      </c>
      <c r="H54" s="19">
        <v>0</v>
      </c>
      <c r="I54" s="19">
        <v>0</v>
      </c>
      <c r="J54" s="21">
        <v>0</v>
      </c>
      <c r="K54" s="20">
        <f t="shared" si="6"/>
        <v>0</v>
      </c>
    </row>
    <row r="55" spans="1:11" x14ac:dyDescent="0.3">
      <c r="A55" s="17" t="s">
        <v>26</v>
      </c>
      <c r="B55" s="18" t="s">
        <v>27</v>
      </c>
      <c r="C55" s="19">
        <v>0</v>
      </c>
      <c r="D55" s="19">
        <v>0</v>
      </c>
      <c r="E55" s="19">
        <v>0</v>
      </c>
      <c r="F55" s="19">
        <v>0</v>
      </c>
      <c r="G55" s="19">
        <v>0</v>
      </c>
      <c r="H55" s="19">
        <v>0</v>
      </c>
      <c r="I55" s="19">
        <v>0</v>
      </c>
      <c r="J55" s="21">
        <v>0</v>
      </c>
      <c r="K55" s="20">
        <f t="shared" si="6"/>
        <v>0</v>
      </c>
    </row>
    <row r="56" spans="1:11" x14ac:dyDescent="0.3">
      <c r="A56" s="17" t="s">
        <v>28</v>
      </c>
      <c r="B56" s="18" t="s">
        <v>29</v>
      </c>
      <c r="C56" s="19">
        <v>0</v>
      </c>
      <c r="D56" s="19">
        <v>0</v>
      </c>
      <c r="E56" s="19">
        <v>0</v>
      </c>
      <c r="F56" s="19">
        <v>0</v>
      </c>
      <c r="G56" s="19">
        <v>0</v>
      </c>
      <c r="H56" s="19">
        <v>0</v>
      </c>
      <c r="I56" s="19">
        <v>0</v>
      </c>
      <c r="J56" s="21">
        <v>0</v>
      </c>
      <c r="K56" s="20">
        <f t="shared" si="6"/>
        <v>0</v>
      </c>
    </row>
    <row r="57" spans="1:11" x14ac:dyDescent="0.3">
      <c r="A57" s="17" t="s">
        <v>30</v>
      </c>
      <c r="B57" s="18" t="s">
        <v>31</v>
      </c>
      <c r="C57" s="27">
        <v>0</v>
      </c>
      <c r="D57" s="27">
        <v>0</v>
      </c>
      <c r="E57" s="27">
        <v>0</v>
      </c>
      <c r="F57" s="27">
        <v>0</v>
      </c>
      <c r="G57" s="27">
        <v>0</v>
      </c>
      <c r="H57" s="27">
        <v>0</v>
      </c>
      <c r="I57" s="27">
        <v>0</v>
      </c>
      <c r="J57" s="28">
        <v>0</v>
      </c>
      <c r="K57" s="29">
        <f t="shared" si="6"/>
        <v>0</v>
      </c>
    </row>
    <row r="58" spans="1:11" x14ac:dyDescent="0.3">
      <c r="A58" s="17" t="s">
        <v>32</v>
      </c>
      <c r="B58" s="18" t="s">
        <v>33</v>
      </c>
      <c r="C58" s="27">
        <v>0</v>
      </c>
      <c r="D58" s="27">
        <v>0</v>
      </c>
      <c r="E58" s="27">
        <v>0</v>
      </c>
      <c r="F58" s="27">
        <v>0</v>
      </c>
      <c r="G58" s="27">
        <v>0</v>
      </c>
      <c r="H58" s="27">
        <v>0</v>
      </c>
      <c r="I58" s="27">
        <v>0</v>
      </c>
      <c r="J58" s="28">
        <v>0</v>
      </c>
      <c r="K58" s="29">
        <f t="shared" si="6"/>
        <v>0</v>
      </c>
    </row>
    <row r="59" spans="1:11" x14ac:dyDescent="0.3">
      <c r="A59" s="30" t="s">
        <v>34</v>
      </c>
      <c r="B59" s="31" t="s">
        <v>35</v>
      </c>
      <c r="C59" s="32">
        <f>SUM(C48:C58)</f>
        <v>0</v>
      </c>
      <c r="D59" s="32">
        <f t="shared" ref="D59:J59" si="7">SUM(D48:D58)</f>
        <v>0</v>
      </c>
      <c r="E59" s="32">
        <f t="shared" si="7"/>
        <v>0</v>
      </c>
      <c r="F59" s="32">
        <f t="shared" si="7"/>
        <v>0</v>
      </c>
      <c r="G59" s="32">
        <f t="shared" si="7"/>
        <v>0</v>
      </c>
      <c r="H59" s="32">
        <f t="shared" si="7"/>
        <v>0</v>
      </c>
      <c r="I59" s="32">
        <f t="shared" si="7"/>
        <v>1</v>
      </c>
      <c r="J59" s="32">
        <f t="shared" si="7"/>
        <v>1</v>
      </c>
      <c r="K59" s="29">
        <f>SUM(K48:K58)</f>
        <v>2</v>
      </c>
    </row>
    <row r="60" spans="1:11" x14ac:dyDescent="0.3">
      <c r="A60" s="33" t="s">
        <v>39</v>
      </c>
      <c r="B60" s="540"/>
      <c r="C60" s="540"/>
      <c r="D60" s="540"/>
      <c r="E60" s="540"/>
      <c r="F60" s="540"/>
      <c r="G60" s="540"/>
      <c r="H60" s="540"/>
      <c r="I60" s="540"/>
      <c r="J60" s="540"/>
      <c r="K60" s="540"/>
    </row>
    <row r="61" spans="1:11" x14ac:dyDescent="0.3">
      <c r="A61" s="14" t="s">
        <v>10</v>
      </c>
      <c r="B61" s="15" t="s">
        <v>11</v>
      </c>
      <c r="C61" s="523"/>
      <c r="D61" s="524"/>
      <c r="E61" s="524"/>
      <c r="F61" s="524"/>
      <c r="G61" s="524"/>
      <c r="H61" s="524"/>
      <c r="I61" s="524"/>
      <c r="J61" s="524"/>
      <c r="K61" s="525"/>
    </row>
    <row r="62" spans="1:11" x14ac:dyDescent="0.3">
      <c r="A62" s="17" t="s">
        <v>12</v>
      </c>
      <c r="B62" s="18" t="s">
        <v>13</v>
      </c>
      <c r="C62" s="19">
        <v>0</v>
      </c>
      <c r="D62" s="19">
        <v>0</v>
      </c>
      <c r="E62" s="19">
        <v>0</v>
      </c>
      <c r="F62" s="19">
        <v>0</v>
      </c>
      <c r="G62" s="19">
        <v>0</v>
      </c>
      <c r="H62" s="19">
        <v>0</v>
      </c>
      <c r="I62" s="19">
        <v>0</v>
      </c>
      <c r="J62" s="19">
        <v>0</v>
      </c>
      <c r="K62" s="20">
        <f>SUM(C62:J62)</f>
        <v>0</v>
      </c>
    </row>
    <row r="63" spans="1:11" x14ac:dyDescent="0.3">
      <c r="A63" s="17" t="s">
        <v>14</v>
      </c>
      <c r="B63" s="18" t="s">
        <v>15</v>
      </c>
      <c r="C63" s="19">
        <v>0</v>
      </c>
      <c r="D63" s="19">
        <v>0</v>
      </c>
      <c r="E63" s="19">
        <v>0</v>
      </c>
      <c r="F63" s="19">
        <v>0</v>
      </c>
      <c r="G63" s="19">
        <v>0</v>
      </c>
      <c r="H63" s="19">
        <v>0</v>
      </c>
      <c r="I63" s="19">
        <v>0</v>
      </c>
      <c r="J63" s="21">
        <v>0</v>
      </c>
      <c r="K63" s="20">
        <f t="shared" ref="K63:K72" si="8">SUM(C63:J63)</f>
        <v>0</v>
      </c>
    </row>
    <row r="64" spans="1:11" x14ac:dyDescent="0.3">
      <c r="A64" s="17" t="s">
        <v>16</v>
      </c>
      <c r="B64" s="18" t="s">
        <v>17</v>
      </c>
      <c r="C64" s="19">
        <v>0</v>
      </c>
      <c r="D64" s="19">
        <v>0</v>
      </c>
      <c r="E64" s="19">
        <v>0</v>
      </c>
      <c r="F64" s="19">
        <v>0</v>
      </c>
      <c r="G64" s="19">
        <v>0</v>
      </c>
      <c r="H64" s="19">
        <v>0</v>
      </c>
      <c r="I64" s="19">
        <v>1</v>
      </c>
      <c r="J64" s="21">
        <v>1</v>
      </c>
      <c r="K64" s="20">
        <f t="shared" si="8"/>
        <v>2</v>
      </c>
    </row>
    <row r="65" spans="1:11" x14ac:dyDescent="0.3">
      <c r="A65" s="17" t="s">
        <v>18</v>
      </c>
      <c r="B65" s="18" t="s">
        <v>19</v>
      </c>
      <c r="C65" s="19">
        <v>0</v>
      </c>
      <c r="D65" s="19">
        <v>0</v>
      </c>
      <c r="E65" s="19">
        <v>0</v>
      </c>
      <c r="F65" s="19">
        <v>0</v>
      </c>
      <c r="G65" s="19">
        <v>0</v>
      </c>
      <c r="H65" s="19">
        <v>0</v>
      </c>
      <c r="I65" s="19">
        <v>1</v>
      </c>
      <c r="J65" s="21">
        <v>1</v>
      </c>
      <c r="K65" s="20">
        <f t="shared" si="8"/>
        <v>2</v>
      </c>
    </row>
    <row r="66" spans="1:11" x14ac:dyDescent="0.3">
      <c r="A66" s="17" t="s">
        <v>20</v>
      </c>
      <c r="B66" s="18" t="s">
        <v>21</v>
      </c>
      <c r="C66" s="19">
        <v>0</v>
      </c>
      <c r="D66" s="19">
        <v>0</v>
      </c>
      <c r="E66" s="19">
        <v>0</v>
      </c>
      <c r="F66" s="19">
        <v>0</v>
      </c>
      <c r="G66" s="19">
        <v>0</v>
      </c>
      <c r="H66" s="19">
        <v>0</v>
      </c>
      <c r="I66" s="19">
        <v>0</v>
      </c>
      <c r="J66" s="21">
        <v>0</v>
      </c>
      <c r="K66" s="20">
        <f t="shared" si="8"/>
        <v>0</v>
      </c>
    </row>
    <row r="67" spans="1:11" x14ac:dyDescent="0.3">
      <c r="A67" s="17" t="s">
        <v>22</v>
      </c>
      <c r="B67" s="18" t="s">
        <v>23</v>
      </c>
      <c r="C67" s="19">
        <v>0</v>
      </c>
      <c r="D67" s="19">
        <v>0</v>
      </c>
      <c r="E67" s="19">
        <v>0</v>
      </c>
      <c r="F67" s="19">
        <v>0</v>
      </c>
      <c r="G67" s="19">
        <v>0</v>
      </c>
      <c r="H67" s="19">
        <v>0</v>
      </c>
      <c r="I67" s="19">
        <v>5</v>
      </c>
      <c r="J67" s="21">
        <v>1</v>
      </c>
      <c r="K67" s="20">
        <f t="shared" si="8"/>
        <v>6</v>
      </c>
    </row>
    <row r="68" spans="1:11" x14ac:dyDescent="0.3">
      <c r="A68" s="17" t="s">
        <v>24</v>
      </c>
      <c r="B68" s="18" t="s">
        <v>25</v>
      </c>
      <c r="C68" s="19">
        <v>0</v>
      </c>
      <c r="D68" s="19">
        <v>0</v>
      </c>
      <c r="E68" s="19">
        <v>0</v>
      </c>
      <c r="F68" s="19">
        <v>0</v>
      </c>
      <c r="G68" s="19">
        <v>0</v>
      </c>
      <c r="H68" s="19">
        <v>0</v>
      </c>
      <c r="I68" s="19">
        <v>0</v>
      </c>
      <c r="J68" s="21">
        <v>0</v>
      </c>
      <c r="K68" s="20">
        <f t="shared" si="8"/>
        <v>0</v>
      </c>
    </row>
    <row r="69" spans="1:11" x14ac:dyDescent="0.3">
      <c r="A69" s="17" t="s">
        <v>26</v>
      </c>
      <c r="B69" s="18" t="s">
        <v>27</v>
      </c>
      <c r="C69" s="19">
        <v>0</v>
      </c>
      <c r="D69" s="19">
        <v>0</v>
      </c>
      <c r="E69" s="19">
        <v>0</v>
      </c>
      <c r="F69" s="19">
        <v>0</v>
      </c>
      <c r="G69" s="19">
        <v>0</v>
      </c>
      <c r="H69" s="19">
        <v>0</v>
      </c>
      <c r="I69" s="19">
        <v>0</v>
      </c>
      <c r="J69" s="21">
        <v>0</v>
      </c>
      <c r="K69" s="20">
        <f t="shared" si="8"/>
        <v>0</v>
      </c>
    </row>
    <row r="70" spans="1:11" x14ac:dyDescent="0.3">
      <c r="A70" s="17" t="s">
        <v>28</v>
      </c>
      <c r="B70" s="18" t="s">
        <v>29</v>
      </c>
      <c r="C70" s="19">
        <v>0</v>
      </c>
      <c r="D70" s="19">
        <v>0</v>
      </c>
      <c r="E70" s="19">
        <v>0</v>
      </c>
      <c r="F70" s="19">
        <v>0</v>
      </c>
      <c r="G70" s="19">
        <v>0</v>
      </c>
      <c r="H70" s="19">
        <v>0</v>
      </c>
      <c r="I70" s="19">
        <v>0</v>
      </c>
      <c r="J70" s="21">
        <v>0</v>
      </c>
      <c r="K70" s="20">
        <f t="shared" si="8"/>
        <v>0</v>
      </c>
    </row>
    <row r="71" spans="1:11" x14ac:dyDescent="0.3">
      <c r="A71" s="17" t="s">
        <v>30</v>
      </c>
      <c r="B71" s="18" t="s">
        <v>31</v>
      </c>
      <c r="C71" s="19">
        <v>0</v>
      </c>
      <c r="D71" s="19">
        <v>0</v>
      </c>
      <c r="E71" s="19">
        <v>4</v>
      </c>
      <c r="F71" s="19">
        <v>0</v>
      </c>
      <c r="G71" s="19">
        <v>0</v>
      </c>
      <c r="H71" s="19">
        <v>0</v>
      </c>
      <c r="I71" s="19">
        <v>4</v>
      </c>
      <c r="J71" s="21">
        <v>6</v>
      </c>
      <c r="K71" s="20">
        <f t="shared" si="8"/>
        <v>14</v>
      </c>
    </row>
    <row r="72" spans="1:11" x14ac:dyDescent="0.3">
      <c r="A72" s="17" t="s">
        <v>32</v>
      </c>
      <c r="B72" s="18" t="s">
        <v>33</v>
      </c>
      <c r="C72" s="19">
        <v>0</v>
      </c>
      <c r="D72" s="19">
        <v>0</v>
      </c>
      <c r="E72" s="19">
        <v>0</v>
      </c>
      <c r="F72" s="19">
        <v>0</v>
      </c>
      <c r="G72" s="19">
        <v>0</v>
      </c>
      <c r="H72" s="19">
        <v>0</v>
      </c>
      <c r="I72" s="19">
        <v>0</v>
      </c>
      <c r="J72" s="21">
        <v>0</v>
      </c>
      <c r="K72" s="20">
        <f t="shared" si="8"/>
        <v>0</v>
      </c>
    </row>
    <row r="73" spans="1:11" x14ac:dyDescent="0.3">
      <c r="A73" s="22" t="s">
        <v>34</v>
      </c>
      <c r="B73" s="23" t="s">
        <v>35</v>
      </c>
      <c r="C73" s="24">
        <f>SUM(C62:C72)</f>
        <v>0</v>
      </c>
      <c r="D73" s="24">
        <f t="shared" ref="D73:J73" si="9">SUM(D62:D72)</f>
        <v>0</v>
      </c>
      <c r="E73" s="24">
        <f t="shared" si="9"/>
        <v>4</v>
      </c>
      <c r="F73" s="24">
        <f t="shared" si="9"/>
        <v>0</v>
      </c>
      <c r="G73" s="24">
        <f t="shared" si="9"/>
        <v>0</v>
      </c>
      <c r="H73" s="24">
        <f t="shared" si="9"/>
        <v>0</v>
      </c>
      <c r="I73" s="24">
        <f t="shared" si="9"/>
        <v>11</v>
      </c>
      <c r="J73" s="24">
        <f t="shared" si="9"/>
        <v>9</v>
      </c>
      <c r="K73" s="20">
        <f>SUM(K62:K72)</f>
        <v>24</v>
      </c>
    </row>
    <row r="74" spans="1:11" x14ac:dyDescent="0.3">
      <c r="A74" s="25" t="s">
        <v>40</v>
      </c>
      <c r="B74" s="26"/>
      <c r="C74" s="537"/>
      <c r="D74" s="538"/>
      <c r="E74" s="538"/>
      <c r="F74" s="538"/>
      <c r="G74" s="538"/>
      <c r="H74" s="538"/>
      <c r="I74" s="538"/>
      <c r="J74" s="538"/>
      <c r="K74" s="539"/>
    </row>
    <row r="75" spans="1:11" x14ac:dyDescent="0.3">
      <c r="A75" s="14" t="s">
        <v>10</v>
      </c>
      <c r="B75" s="15" t="s">
        <v>11</v>
      </c>
      <c r="C75" s="523"/>
      <c r="D75" s="524"/>
      <c r="E75" s="524"/>
      <c r="F75" s="524"/>
      <c r="G75" s="524"/>
      <c r="H75" s="524"/>
      <c r="I75" s="524"/>
      <c r="J75" s="524"/>
      <c r="K75" s="525"/>
    </row>
    <row r="76" spans="1:11" x14ac:dyDescent="0.3">
      <c r="A76" s="17" t="s">
        <v>12</v>
      </c>
      <c r="B76" s="18" t="s">
        <v>13</v>
      </c>
      <c r="C76" s="19">
        <v>0</v>
      </c>
      <c r="D76" s="19">
        <v>0</v>
      </c>
      <c r="E76" s="19">
        <v>0</v>
      </c>
      <c r="F76" s="19">
        <v>0</v>
      </c>
      <c r="G76" s="19">
        <v>0</v>
      </c>
      <c r="H76" s="19">
        <v>0</v>
      </c>
      <c r="I76" s="19">
        <v>0</v>
      </c>
      <c r="J76" s="21">
        <v>0</v>
      </c>
      <c r="K76" s="20">
        <f>SUM(C76:J76)</f>
        <v>0</v>
      </c>
    </row>
    <row r="77" spans="1:11" x14ac:dyDescent="0.3">
      <c r="A77" s="17" t="s">
        <v>14</v>
      </c>
      <c r="B77" s="18" t="s">
        <v>15</v>
      </c>
      <c r="C77" s="19">
        <v>0</v>
      </c>
      <c r="D77" s="19">
        <v>0</v>
      </c>
      <c r="E77" s="19">
        <v>0</v>
      </c>
      <c r="F77" s="19">
        <v>0</v>
      </c>
      <c r="G77" s="19">
        <v>0</v>
      </c>
      <c r="H77" s="19">
        <v>0</v>
      </c>
      <c r="I77" s="19">
        <v>0</v>
      </c>
      <c r="J77" s="21">
        <v>0</v>
      </c>
      <c r="K77" s="20">
        <f t="shared" ref="K77:K86" si="10">SUM(C77:J77)</f>
        <v>0</v>
      </c>
    </row>
    <row r="78" spans="1:11" x14ac:dyDescent="0.3">
      <c r="A78" s="17" t="s">
        <v>16</v>
      </c>
      <c r="B78" s="18" t="s">
        <v>17</v>
      </c>
      <c r="C78" s="19">
        <v>0</v>
      </c>
      <c r="D78" s="19">
        <v>0</v>
      </c>
      <c r="E78" s="19">
        <v>0</v>
      </c>
      <c r="F78" s="19">
        <v>0</v>
      </c>
      <c r="G78" s="19">
        <v>0</v>
      </c>
      <c r="H78" s="19">
        <v>0</v>
      </c>
      <c r="I78" s="19">
        <v>0</v>
      </c>
      <c r="J78" s="21">
        <v>0</v>
      </c>
      <c r="K78" s="20">
        <f t="shared" si="10"/>
        <v>0</v>
      </c>
    </row>
    <row r="79" spans="1:11" x14ac:dyDescent="0.3">
      <c r="A79" s="17" t="s">
        <v>18</v>
      </c>
      <c r="B79" s="18" t="s">
        <v>19</v>
      </c>
      <c r="C79" s="19">
        <v>0</v>
      </c>
      <c r="D79" s="19">
        <v>0</v>
      </c>
      <c r="E79" s="19">
        <v>0</v>
      </c>
      <c r="F79" s="19">
        <v>0</v>
      </c>
      <c r="G79" s="19">
        <v>0</v>
      </c>
      <c r="H79" s="19">
        <v>0</v>
      </c>
      <c r="I79" s="19">
        <v>0</v>
      </c>
      <c r="J79" s="21">
        <v>0</v>
      </c>
      <c r="K79" s="20">
        <f t="shared" si="10"/>
        <v>0</v>
      </c>
    </row>
    <row r="80" spans="1:11" x14ac:dyDescent="0.3">
      <c r="A80" s="17" t="s">
        <v>20</v>
      </c>
      <c r="B80" s="18" t="s">
        <v>21</v>
      </c>
      <c r="C80" s="19">
        <v>0</v>
      </c>
      <c r="D80" s="19">
        <v>0</v>
      </c>
      <c r="E80" s="19">
        <v>0</v>
      </c>
      <c r="F80" s="19">
        <v>0</v>
      </c>
      <c r="G80" s="19">
        <v>0</v>
      </c>
      <c r="H80" s="19">
        <v>0</v>
      </c>
      <c r="I80" s="19">
        <v>0</v>
      </c>
      <c r="J80" s="21">
        <v>0</v>
      </c>
      <c r="K80" s="20">
        <f t="shared" si="10"/>
        <v>0</v>
      </c>
    </row>
    <row r="81" spans="1:11" x14ac:dyDescent="0.3">
      <c r="A81" s="17" t="s">
        <v>22</v>
      </c>
      <c r="B81" s="18" t="s">
        <v>23</v>
      </c>
      <c r="C81" s="19">
        <v>0</v>
      </c>
      <c r="D81" s="19">
        <v>0</v>
      </c>
      <c r="E81" s="19">
        <v>0</v>
      </c>
      <c r="F81" s="19">
        <v>0</v>
      </c>
      <c r="G81" s="19">
        <v>0</v>
      </c>
      <c r="H81" s="19">
        <v>0</v>
      </c>
      <c r="I81" s="19">
        <v>2</v>
      </c>
      <c r="J81" s="21">
        <v>1</v>
      </c>
      <c r="K81" s="20">
        <f t="shared" si="10"/>
        <v>3</v>
      </c>
    </row>
    <row r="82" spans="1:11" x14ac:dyDescent="0.3">
      <c r="A82" s="17" t="s">
        <v>24</v>
      </c>
      <c r="B82" s="18" t="s">
        <v>25</v>
      </c>
      <c r="C82" s="19">
        <v>0</v>
      </c>
      <c r="D82" s="19">
        <v>0</v>
      </c>
      <c r="E82" s="19">
        <v>0</v>
      </c>
      <c r="F82" s="19">
        <v>0</v>
      </c>
      <c r="G82" s="19">
        <v>0</v>
      </c>
      <c r="H82" s="19">
        <v>0</v>
      </c>
      <c r="I82" s="19">
        <v>0</v>
      </c>
      <c r="J82" s="21">
        <v>0</v>
      </c>
      <c r="K82" s="20">
        <f t="shared" si="10"/>
        <v>0</v>
      </c>
    </row>
    <row r="83" spans="1:11" x14ac:dyDescent="0.3">
      <c r="A83" s="17" t="s">
        <v>26</v>
      </c>
      <c r="B83" s="18" t="s">
        <v>27</v>
      </c>
      <c r="C83" s="19">
        <v>0</v>
      </c>
      <c r="D83" s="19">
        <v>0</v>
      </c>
      <c r="E83" s="19">
        <v>0</v>
      </c>
      <c r="F83" s="19">
        <v>0</v>
      </c>
      <c r="G83" s="19">
        <v>0</v>
      </c>
      <c r="H83" s="19">
        <v>0</v>
      </c>
      <c r="I83" s="19">
        <v>0</v>
      </c>
      <c r="J83" s="21">
        <v>0</v>
      </c>
      <c r="K83" s="20">
        <f t="shared" si="10"/>
        <v>0</v>
      </c>
    </row>
    <row r="84" spans="1:11" x14ac:dyDescent="0.3">
      <c r="A84" s="17" t="s">
        <v>28</v>
      </c>
      <c r="B84" s="18" t="s">
        <v>29</v>
      </c>
      <c r="C84" s="19">
        <v>0</v>
      </c>
      <c r="D84" s="19">
        <v>0</v>
      </c>
      <c r="E84" s="19">
        <v>0</v>
      </c>
      <c r="F84" s="19">
        <v>0</v>
      </c>
      <c r="G84" s="19">
        <v>0</v>
      </c>
      <c r="H84" s="19">
        <v>0</v>
      </c>
      <c r="I84" s="19">
        <v>0</v>
      </c>
      <c r="J84" s="21">
        <v>0</v>
      </c>
      <c r="K84" s="20">
        <f t="shared" si="10"/>
        <v>0</v>
      </c>
    </row>
    <row r="85" spans="1:11" x14ac:dyDescent="0.3">
      <c r="A85" s="17" t="s">
        <v>30</v>
      </c>
      <c r="B85" s="18" t="s">
        <v>31</v>
      </c>
      <c r="C85" s="27">
        <v>0</v>
      </c>
      <c r="D85" s="27">
        <v>0</v>
      </c>
      <c r="E85" s="27">
        <v>2</v>
      </c>
      <c r="F85" s="27">
        <v>0</v>
      </c>
      <c r="G85" s="27">
        <v>0</v>
      </c>
      <c r="H85" s="27">
        <v>0</v>
      </c>
      <c r="I85" s="27">
        <v>5</v>
      </c>
      <c r="J85" s="28">
        <v>4</v>
      </c>
      <c r="K85" s="29">
        <f t="shared" si="10"/>
        <v>11</v>
      </c>
    </row>
    <row r="86" spans="1:11" x14ac:dyDescent="0.3">
      <c r="A86" s="17" t="s">
        <v>32</v>
      </c>
      <c r="B86" s="18" t="s">
        <v>33</v>
      </c>
      <c r="C86" s="27">
        <v>0</v>
      </c>
      <c r="D86" s="27">
        <v>0</v>
      </c>
      <c r="E86" s="27">
        <v>0</v>
      </c>
      <c r="F86" s="27">
        <v>0</v>
      </c>
      <c r="G86" s="27">
        <v>0</v>
      </c>
      <c r="H86" s="27">
        <v>0</v>
      </c>
      <c r="I86" s="27">
        <v>0</v>
      </c>
      <c r="J86" s="28">
        <v>0</v>
      </c>
      <c r="K86" s="29">
        <f t="shared" si="10"/>
        <v>0</v>
      </c>
    </row>
    <row r="87" spans="1:11" x14ac:dyDescent="0.3">
      <c r="A87" s="30" t="s">
        <v>34</v>
      </c>
      <c r="B87" s="31" t="s">
        <v>35</v>
      </c>
      <c r="C87" s="32">
        <f>SUM(C76:C86)</f>
        <v>0</v>
      </c>
      <c r="D87" s="32">
        <f t="shared" ref="D87:J87" si="11">SUM(D76:D86)</f>
        <v>0</v>
      </c>
      <c r="E87" s="32">
        <f t="shared" si="11"/>
        <v>2</v>
      </c>
      <c r="F87" s="32">
        <f t="shared" si="11"/>
        <v>0</v>
      </c>
      <c r="G87" s="32">
        <f t="shared" si="11"/>
        <v>0</v>
      </c>
      <c r="H87" s="32">
        <f t="shared" si="11"/>
        <v>0</v>
      </c>
      <c r="I87" s="32">
        <f t="shared" si="11"/>
        <v>7</v>
      </c>
      <c r="J87" s="32">
        <f t="shared" si="11"/>
        <v>5</v>
      </c>
      <c r="K87" s="29">
        <f>SUM(K76:K86)</f>
        <v>14</v>
      </c>
    </row>
    <row r="88" spans="1:11" x14ac:dyDescent="0.3">
      <c r="A88" s="33" t="s">
        <v>41</v>
      </c>
      <c r="B88" s="540"/>
      <c r="C88" s="540"/>
      <c r="D88" s="540"/>
      <c r="E88" s="540"/>
      <c r="F88" s="540"/>
      <c r="G88" s="540"/>
      <c r="H88" s="540"/>
      <c r="I88" s="540"/>
      <c r="J88" s="540"/>
      <c r="K88" s="540"/>
    </row>
    <row r="89" spans="1:11" x14ac:dyDescent="0.3">
      <c r="A89" s="14" t="s">
        <v>10</v>
      </c>
      <c r="B89" s="15" t="s">
        <v>11</v>
      </c>
      <c r="C89" s="523"/>
      <c r="D89" s="524"/>
      <c r="E89" s="524"/>
      <c r="F89" s="524"/>
      <c r="G89" s="524"/>
      <c r="H89" s="524"/>
      <c r="I89" s="524"/>
      <c r="J89" s="524"/>
      <c r="K89" s="525"/>
    </row>
    <row r="90" spans="1:11" x14ac:dyDescent="0.3">
      <c r="A90" s="17" t="s">
        <v>12</v>
      </c>
      <c r="B90" s="18" t="s">
        <v>13</v>
      </c>
      <c r="C90" s="19">
        <v>0</v>
      </c>
      <c r="D90" s="19">
        <v>0</v>
      </c>
      <c r="E90" s="19">
        <v>0</v>
      </c>
      <c r="F90" s="19">
        <v>0</v>
      </c>
      <c r="G90" s="19">
        <v>0</v>
      </c>
      <c r="H90" s="19">
        <v>0</v>
      </c>
      <c r="I90" s="19">
        <v>0</v>
      </c>
      <c r="J90" s="19">
        <v>0</v>
      </c>
      <c r="K90" s="20">
        <f>SUM(C90:J90)</f>
        <v>0</v>
      </c>
    </row>
    <row r="91" spans="1:11" x14ac:dyDescent="0.3">
      <c r="A91" s="17" t="s">
        <v>14</v>
      </c>
      <c r="B91" s="18" t="s">
        <v>15</v>
      </c>
      <c r="C91" s="19">
        <v>0</v>
      </c>
      <c r="D91" s="19">
        <v>0</v>
      </c>
      <c r="E91" s="19">
        <v>0</v>
      </c>
      <c r="F91" s="19">
        <v>0</v>
      </c>
      <c r="G91" s="19">
        <v>0</v>
      </c>
      <c r="H91" s="19">
        <v>0</v>
      </c>
      <c r="I91" s="19">
        <v>0</v>
      </c>
      <c r="J91" s="21">
        <v>0</v>
      </c>
      <c r="K91" s="20">
        <f t="shared" ref="K91:K100" si="12">SUM(C91:J91)</f>
        <v>0</v>
      </c>
    </row>
    <row r="92" spans="1:11" x14ac:dyDescent="0.3">
      <c r="A92" s="17" t="s">
        <v>16</v>
      </c>
      <c r="B92" s="18" t="s">
        <v>17</v>
      </c>
      <c r="C92" s="19">
        <v>0</v>
      </c>
      <c r="D92" s="19">
        <v>0</v>
      </c>
      <c r="E92" s="19">
        <v>0</v>
      </c>
      <c r="F92" s="19">
        <v>0</v>
      </c>
      <c r="G92" s="19">
        <v>0</v>
      </c>
      <c r="H92" s="19">
        <v>0</v>
      </c>
      <c r="I92" s="19">
        <v>0</v>
      </c>
      <c r="J92" s="21">
        <v>0</v>
      </c>
      <c r="K92" s="20">
        <f t="shared" si="12"/>
        <v>0</v>
      </c>
    </row>
    <row r="93" spans="1:11" x14ac:dyDescent="0.3">
      <c r="A93" s="17" t="s">
        <v>18</v>
      </c>
      <c r="B93" s="18" t="s">
        <v>19</v>
      </c>
      <c r="C93" s="19">
        <v>0</v>
      </c>
      <c r="D93" s="19">
        <v>0</v>
      </c>
      <c r="E93" s="19">
        <v>0</v>
      </c>
      <c r="F93" s="19">
        <v>0</v>
      </c>
      <c r="G93" s="19">
        <v>0</v>
      </c>
      <c r="H93" s="19">
        <v>0</v>
      </c>
      <c r="I93" s="19">
        <v>0</v>
      </c>
      <c r="J93" s="21">
        <v>0</v>
      </c>
      <c r="K93" s="20">
        <f t="shared" si="12"/>
        <v>0</v>
      </c>
    </row>
    <row r="94" spans="1:11" x14ac:dyDescent="0.3">
      <c r="A94" s="17" t="s">
        <v>20</v>
      </c>
      <c r="B94" s="18" t="s">
        <v>21</v>
      </c>
      <c r="C94" s="19">
        <v>0</v>
      </c>
      <c r="D94" s="19">
        <v>0</v>
      </c>
      <c r="E94" s="19">
        <v>0</v>
      </c>
      <c r="F94" s="19">
        <v>0</v>
      </c>
      <c r="G94" s="19">
        <v>0</v>
      </c>
      <c r="H94" s="19">
        <v>0</v>
      </c>
      <c r="I94" s="19">
        <v>0</v>
      </c>
      <c r="J94" s="21">
        <v>0</v>
      </c>
      <c r="K94" s="20">
        <f t="shared" si="12"/>
        <v>0</v>
      </c>
    </row>
    <row r="95" spans="1:11" x14ac:dyDescent="0.3">
      <c r="A95" s="17" t="s">
        <v>22</v>
      </c>
      <c r="B95" s="18" t="s">
        <v>23</v>
      </c>
      <c r="C95" s="19">
        <v>0</v>
      </c>
      <c r="D95" s="19">
        <v>0</v>
      </c>
      <c r="E95" s="19">
        <v>0</v>
      </c>
      <c r="F95" s="19">
        <v>0</v>
      </c>
      <c r="G95" s="19">
        <v>0</v>
      </c>
      <c r="H95" s="19">
        <v>0</v>
      </c>
      <c r="I95" s="19">
        <v>0</v>
      </c>
      <c r="J95" s="21">
        <v>0</v>
      </c>
      <c r="K95" s="20">
        <f t="shared" si="12"/>
        <v>0</v>
      </c>
    </row>
    <row r="96" spans="1:11" x14ac:dyDescent="0.3">
      <c r="A96" s="17" t="s">
        <v>24</v>
      </c>
      <c r="B96" s="18" t="s">
        <v>25</v>
      </c>
      <c r="C96" s="19">
        <v>0</v>
      </c>
      <c r="D96" s="19">
        <v>0</v>
      </c>
      <c r="E96" s="19">
        <v>0</v>
      </c>
      <c r="F96" s="19">
        <v>0</v>
      </c>
      <c r="G96" s="19">
        <v>0</v>
      </c>
      <c r="H96" s="19">
        <v>0</v>
      </c>
      <c r="I96" s="19">
        <v>0</v>
      </c>
      <c r="J96" s="21">
        <v>0</v>
      </c>
      <c r="K96" s="20">
        <f t="shared" si="12"/>
        <v>0</v>
      </c>
    </row>
    <row r="97" spans="1:11" x14ac:dyDescent="0.3">
      <c r="A97" s="17" t="s">
        <v>26</v>
      </c>
      <c r="B97" s="18" t="s">
        <v>27</v>
      </c>
      <c r="C97" s="19">
        <v>0</v>
      </c>
      <c r="D97" s="19">
        <v>0</v>
      </c>
      <c r="E97" s="19">
        <v>0</v>
      </c>
      <c r="F97" s="19">
        <v>0</v>
      </c>
      <c r="G97" s="19">
        <v>0</v>
      </c>
      <c r="H97" s="19">
        <v>0</v>
      </c>
      <c r="I97" s="19">
        <v>0</v>
      </c>
      <c r="J97" s="21">
        <v>0</v>
      </c>
      <c r="K97" s="20">
        <f t="shared" si="12"/>
        <v>0</v>
      </c>
    </row>
    <row r="98" spans="1:11" x14ac:dyDescent="0.3">
      <c r="A98" s="17" t="s">
        <v>28</v>
      </c>
      <c r="B98" s="18" t="s">
        <v>29</v>
      </c>
      <c r="C98" s="19">
        <v>0</v>
      </c>
      <c r="D98" s="19">
        <v>0</v>
      </c>
      <c r="E98" s="19">
        <v>0</v>
      </c>
      <c r="F98" s="19">
        <v>0</v>
      </c>
      <c r="G98" s="19">
        <v>0</v>
      </c>
      <c r="H98" s="19">
        <v>0</v>
      </c>
      <c r="I98" s="19">
        <v>0</v>
      </c>
      <c r="J98" s="21">
        <v>0</v>
      </c>
      <c r="K98" s="20">
        <f t="shared" si="12"/>
        <v>0</v>
      </c>
    </row>
    <row r="99" spans="1:11" x14ac:dyDescent="0.3">
      <c r="A99" s="17" t="s">
        <v>30</v>
      </c>
      <c r="B99" s="18" t="s">
        <v>31</v>
      </c>
      <c r="C99" s="19">
        <v>0</v>
      </c>
      <c r="D99" s="19">
        <v>0</v>
      </c>
      <c r="E99" s="19">
        <v>2</v>
      </c>
      <c r="F99" s="19">
        <v>0</v>
      </c>
      <c r="G99" s="19">
        <v>0</v>
      </c>
      <c r="H99" s="19">
        <v>0</v>
      </c>
      <c r="I99" s="19">
        <v>3</v>
      </c>
      <c r="J99" s="21">
        <v>2</v>
      </c>
      <c r="K99" s="20">
        <f t="shared" si="12"/>
        <v>7</v>
      </c>
    </row>
    <row r="100" spans="1:11" x14ac:dyDescent="0.3">
      <c r="A100" s="17" t="s">
        <v>32</v>
      </c>
      <c r="B100" s="18" t="s">
        <v>33</v>
      </c>
      <c r="C100" s="19">
        <v>0</v>
      </c>
      <c r="D100" s="19">
        <v>0</v>
      </c>
      <c r="E100" s="19">
        <v>0</v>
      </c>
      <c r="F100" s="19">
        <v>0</v>
      </c>
      <c r="G100" s="19">
        <v>0</v>
      </c>
      <c r="H100" s="19">
        <v>0</v>
      </c>
      <c r="I100" s="19">
        <v>0</v>
      </c>
      <c r="J100" s="21">
        <v>0</v>
      </c>
      <c r="K100" s="20">
        <f t="shared" si="12"/>
        <v>0</v>
      </c>
    </row>
    <row r="101" spans="1:11" x14ac:dyDescent="0.3">
      <c r="A101" s="22" t="s">
        <v>34</v>
      </c>
      <c r="B101" s="23" t="s">
        <v>35</v>
      </c>
      <c r="C101" s="24">
        <f>SUM(C90:C100)</f>
        <v>0</v>
      </c>
      <c r="D101" s="24">
        <f t="shared" ref="D101:J101" si="13">SUM(D90:D100)</f>
        <v>0</v>
      </c>
      <c r="E101" s="24">
        <f t="shared" si="13"/>
        <v>2</v>
      </c>
      <c r="F101" s="24">
        <f t="shared" si="13"/>
        <v>0</v>
      </c>
      <c r="G101" s="24">
        <f t="shared" si="13"/>
        <v>0</v>
      </c>
      <c r="H101" s="24">
        <f t="shared" si="13"/>
        <v>0</v>
      </c>
      <c r="I101" s="24">
        <f t="shared" si="13"/>
        <v>3</v>
      </c>
      <c r="J101" s="24">
        <f t="shared" si="13"/>
        <v>2</v>
      </c>
      <c r="K101" s="20">
        <f>SUM(K90:K100)</f>
        <v>7</v>
      </c>
    </row>
    <row r="102" spans="1:11" x14ac:dyDescent="0.3">
      <c r="A102" s="25" t="s">
        <v>42</v>
      </c>
      <c r="B102" s="26"/>
      <c r="C102" s="537"/>
      <c r="D102" s="538"/>
      <c r="E102" s="538"/>
      <c r="F102" s="538"/>
      <c r="G102" s="538"/>
      <c r="H102" s="538"/>
      <c r="I102" s="538"/>
      <c r="J102" s="538"/>
      <c r="K102" s="539"/>
    </row>
    <row r="103" spans="1:11" x14ac:dyDescent="0.3">
      <c r="A103" s="14" t="s">
        <v>10</v>
      </c>
      <c r="B103" s="15" t="s">
        <v>11</v>
      </c>
      <c r="C103" s="523"/>
      <c r="D103" s="524"/>
      <c r="E103" s="524"/>
      <c r="F103" s="524"/>
      <c r="G103" s="524"/>
      <c r="H103" s="524"/>
      <c r="I103" s="524"/>
      <c r="J103" s="524"/>
      <c r="K103" s="525"/>
    </row>
    <row r="104" spans="1:11" x14ac:dyDescent="0.3">
      <c r="A104" s="17" t="s">
        <v>12</v>
      </c>
      <c r="B104" s="18" t="s">
        <v>13</v>
      </c>
      <c r="C104" s="19">
        <v>0</v>
      </c>
      <c r="D104" s="19">
        <v>0</v>
      </c>
      <c r="E104" s="19">
        <v>0</v>
      </c>
      <c r="F104" s="19">
        <v>0</v>
      </c>
      <c r="G104" s="19">
        <v>0</v>
      </c>
      <c r="H104" s="19">
        <v>0</v>
      </c>
      <c r="I104" s="19">
        <v>0</v>
      </c>
      <c r="J104" s="21">
        <v>0</v>
      </c>
      <c r="K104" s="20">
        <f>SUM(C104:J104)</f>
        <v>0</v>
      </c>
    </row>
    <row r="105" spans="1:11" x14ac:dyDescent="0.3">
      <c r="A105" s="17" t="s">
        <v>14</v>
      </c>
      <c r="B105" s="18" t="s">
        <v>15</v>
      </c>
      <c r="C105" s="19">
        <v>0</v>
      </c>
      <c r="D105" s="19">
        <v>0</v>
      </c>
      <c r="E105" s="19">
        <v>0</v>
      </c>
      <c r="F105" s="19">
        <v>0</v>
      </c>
      <c r="G105" s="19">
        <v>0</v>
      </c>
      <c r="H105" s="19">
        <v>0</v>
      </c>
      <c r="I105" s="19">
        <v>0</v>
      </c>
      <c r="J105" s="21">
        <v>0</v>
      </c>
      <c r="K105" s="20">
        <f t="shared" ref="K105:K114" si="14">SUM(C105:J105)</f>
        <v>0</v>
      </c>
    </row>
    <row r="106" spans="1:11" x14ac:dyDescent="0.3">
      <c r="A106" s="17" t="s">
        <v>16</v>
      </c>
      <c r="B106" s="18" t="s">
        <v>17</v>
      </c>
      <c r="C106" s="19">
        <v>0</v>
      </c>
      <c r="D106" s="19">
        <v>0</v>
      </c>
      <c r="E106" s="19">
        <v>0</v>
      </c>
      <c r="F106" s="19">
        <v>0</v>
      </c>
      <c r="G106" s="19">
        <v>0</v>
      </c>
      <c r="H106" s="19">
        <v>0</v>
      </c>
      <c r="I106" s="19">
        <v>0</v>
      </c>
      <c r="J106" s="21">
        <v>0</v>
      </c>
      <c r="K106" s="20">
        <f t="shared" si="14"/>
        <v>0</v>
      </c>
    </row>
    <row r="107" spans="1:11" x14ac:dyDescent="0.3">
      <c r="A107" s="17" t="s">
        <v>18</v>
      </c>
      <c r="B107" s="18" t="s">
        <v>19</v>
      </c>
      <c r="C107" s="19">
        <v>0</v>
      </c>
      <c r="D107" s="19">
        <v>0</v>
      </c>
      <c r="E107" s="19">
        <v>0</v>
      </c>
      <c r="F107" s="19">
        <v>0</v>
      </c>
      <c r="G107" s="19">
        <v>0</v>
      </c>
      <c r="H107" s="19">
        <v>0</v>
      </c>
      <c r="I107" s="19">
        <v>0</v>
      </c>
      <c r="J107" s="21">
        <v>0</v>
      </c>
      <c r="K107" s="20">
        <f t="shared" si="14"/>
        <v>0</v>
      </c>
    </row>
    <row r="108" spans="1:11" x14ac:dyDescent="0.3">
      <c r="A108" s="17" t="s">
        <v>20</v>
      </c>
      <c r="B108" s="18" t="s">
        <v>21</v>
      </c>
      <c r="C108" s="19">
        <v>0</v>
      </c>
      <c r="D108" s="19">
        <v>0</v>
      </c>
      <c r="E108" s="19">
        <v>0</v>
      </c>
      <c r="F108" s="19">
        <v>0</v>
      </c>
      <c r="G108" s="19">
        <v>0</v>
      </c>
      <c r="H108" s="19">
        <v>0</v>
      </c>
      <c r="I108" s="19">
        <v>0</v>
      </c>
      <c r="J108" s="21">
        <v>0</v>
      </c>
      <c r="K108" s="20">
        <f t="shared" si="14"/>
        <v>0</v>
      </c>
    </row>
    <row r="109" spans="1:11" x14ac:dyDescent="0.3">
      <c r="A109" s="17" t="s">
        <v>22</v>
      </c>
      <c r="B109" s="18" t="s">
        <v>23</v>
      </c>
      <c r="C109" s="19">
        <v>0</v>
      </c>
      <c r="D109" s="19">
        <v>0</v>
      </c>
      <c r="E109" s="19">
        <v>0</v>
      </c>
      <c r="F109" s="19">
        <v>0</v>
      </c>
      <c r="G109" s="19">
        <v>0</v>
      </c>
      <c r="H109" s="19">
        <v>0</v>
      </c>
      <c r="I109" s="19">
        <v>1</v>
      </c>
      <c r="J109" s="21">
        <v>1</v>
      </c>
      <c r="K109" s="20">
        <f t="shared" si="14"/>
        <v>2</v>
      </c>
    </row>
    <row r="110" spans="1:11" x14ac:dyDescent="0.3">
      <c r="A110" s="17" t="s">
        <v>24</v>
      </c>
      <c r="B110" s="18" t="s">
        <v>25</v>
      </c>
      <c r="C110" s="19">
        <v>0</v>
      </c>
      <c r="D110" s="19">
        <v>0</v>
      </c>
      <c r="E110" s="19">
        <v>0</v>
      </c>
      <c r="F110" s="19">
        <v>0</v>
      </c>
      <c r="G110" s="19">
        <v>0</v>
      </c>
      <c r="H110" s="19">
        <v>0</v>
      </c>
      <c r="I110" s="19">
        <v>0</v>
      </c>
      <c r="J110" s="21">
        <v>0</v>
      </c>
      <c r="K110" s="20">
        <f t="shared" si="14"/>
        <v>0</v>
      </c>
    </row>
    <row r="111" spans="1:11" x14ac:dyDescent="0.3">
      <c r="A111" s="17" t="s">
        <v>26</v>
      </c>
      <c r="B111" s="18" t="s">
        <v>27</v>
      </c>
      <c r="C111" s="19">
        <v>0</v>
      </c>
      <c r="D111" s="19">
        <v>0</v>
      </c>
      <c r="E111" s="19">
        <v>0</v>
      </c>
      <c r="F111" s="19">
        <v>0</v>
      </c>
      <c r="G111" s="19">
        <v>0</v>
      </c>
      <c r="H111" s="19">
        <v>0</v>
      </c>
      <c r="I111" s="19">
        <v>0</v>
      </c>
      <c r="J111" s="21">
        <v>0</v>
      </c>
      <c r="K111" s="20">
        <f t="shared" si="14"/>
        <v>0</v>
      </c>
    </row>
    <row r="112" spans="1:11" x14ac:dyDescent="0.3">
      <c r="A112" s="17" t="s">
        <v>28</v>
      </c>
      <c r="B112" s="18" t="s">
        <v>29</v>
      </c>
      <c r="C112" s="19">
        <v>0</v>
      </c>
      <c r="D112" s="19">
        <v>0</v>
      </c>
      <c r="E112" s="19">
        <v>0</v>
      </c>
      <c r="F112" s="19">
        <v>0</v>
      </c>
      <c r="G112" s="19">
        <v>0</v>
      </c>
      <c r="H112" s="19">
        <v>0</v>
      </c>
      <c r="I112" s="19">
        <v>0</v>
      </c>
      <c r="J112" s="21">
        <v>0</v>
      </c>
      <c r="K112" s="20">
        <f t="shared" si="14"/>
        <v>0</v>
      </c>
    </row>
    <row r="113" spans="1:11" x14ac:dyDescent="0.3">
      <c r="A113" s="17" t="s">
        <v>30</v>
      </c>
      <c r="B113" s="18" t="s">
        <v>31</v>
      </c>
      <c r="C113" s="27">
        <v>0</v>
      </c>
      <c r="D113" s="27">
        <v>0</v>
      </c>
      <c r="E113" s="27">
        <v>4</v>
      </c>
      <c r="F113" s="27">
        <v>0</v>
      </c>
      <c r="G113" s="27">
        <v>0</v>
      </c>
      <c r="H113" s="27">
        <v>0</v>
      </c>
      <c r="I113" s="27">
        <v>7</v>
      </c>
      <c r="J113" s="28">
        <v>4</v>
      </c>
      <c r="K113" s="29">
        <f t="shared" si="14"/>
        <v>15</v>
      </c>
    </row>
    <row r="114" spans="1:11" x14ac:dyDescent="0.3">
      <c r="A114" s="17" t="s">
        <v>32</v>
      </c>
      <c r="B114" s="18" t="s">
        <v>33</v>
      </c>
      <c r="C114" s="27">
        <v>0</v>
      </c>
      <c r="D114" s="27">
        <v>0</v>
      </c>
      <c r="E114" s="27">
        <v>0</v>
      </c>
      <c r="F114" s="27">
        <v>0</v>
      </c>
      <c r="G114" s="27">
        <v>0</v>
      </c>
      <c r="H114" s="27">
        <v>0</v>
      </c>
      <c r="I114" s="27">
        <v>0</v>
      </c>
      <c r="J114" s="28">
        <v>0</v>
      </c>
      <c r="K114" s="29">
        <f t="shared" si="14"/>
        <v>0</v>
      </c>
    </row>
    <row r="115" spans="1:11" x14ac:dyDescent="0.3">
      <c r="A115" s="30" t="s">
        <v>34</v>
      </c>
      <c r="B115" s="31" t="s">
        <v>35</v>
      </c>
      <c r="C115" s="32">
        <f>SUM(C104:C114)</f>
        <v>0</v>
      </c>
      <c r="D115" s="32">
        <f t="shared" ref="D115:J115" si="15">SUM(D104:D114)</f>
        <v>0</v>
      </c>
      <c r="E115" s="32">
        <f t="shared" si="15"/>
        <v>4</v>
      </c>
      <c r="F115" s="32">
        <f t="shared" si="15"/>
        <v>0</v>
      </c>
      <c r="G115" s="32">
        <f t="shared" si="15"/>
        <v>0</v>
      </c>
      <c r="H115" s="32">
        <f t="shared" si="15"/>
        <v>0</v>
      </c>
      <c r="I115" s="32">
        <f t="shared" si="15"/>
        <v>8</v>
      </c>
      <c r="J115" s="32">
        <f t="shared" si="15"/>
        <v>5</v>
      </c>
      <c r="K115" s="29">
        <f>SUM(K104:K114)</f>
        <v>17</v>
      </c>
    </row>
    <row r="116" spans="1:11" x14ac:dyDescent="0.3">
      <c r="A116" s="33" t="s">
        <v>43</v>
      </c>
      <c r="B116" s="540"/>
      <c r="C116" s="540"/>
      <c r="D116" s="540"/>
      <c r="E116" s="540"/>
      <c r="F116" s="540"/>
      <c r="G116" s="540"/>
      <c r="H116" s="540"/>
      <c r="I116" s="540"/>
      <c r="J116" s="540"/>
      <c r="K116" s="540"/>
    </row>
    <row r="117" spans="1:11" x14ac:dyDescent="0.3">
      <c r="A117" s="14" t="s">
        <v>10</v>
      </c>
      <c r="B117" s="15" t="s">
        <v>11</v>
      </c>
      <c r="C117" s="523"/>
      <c r="D117" s="524"/>
      <c r="E117" s="524"/>
      <c r="F117" s="524"/>
      <c r="G117" s="524"/>
      <c r="H117" s="524"/>
      <c r="I117" s="524"/>
      <c r="J117" s="524"/>
      <c r="K117" s="525"/>
    </row>
    <row r="118" spans="1:11" x14ac:dyDescent="0.3">
      <c r="A118" s="17" t="s">
        <v>12</v>
      </c>
      <c r="B118" s="18" t="s">
        <v>13</v>
      </c>
      <c r="C118" s="19">
        <v>0</v>
      </c>
      <c r="D118" s="19">
        <v>0</v>
      </c>
      <c r="E118" s="19">
        <v>0</v>
      </c>
      <c r="F118" s="19">
        <v>0</v>
      </c>
      <c r="G118" s="19">
        <v>0</v>
      </c>
      <c r="H118" s="19">
        <v>0</v>
      </c>
      <c r="I118" s="19">
        <v>0</v>
      </c>
      <c r="J118" s="19">
        <v>0</v>
      </c>
      <c r="K118" s="20">
        <f>SUM(C118:J118)</f>
        <v>0</v>
      </c>
    </row>
    <row r="119" spans="1:11" x14ac:dyDescent="0.3">
      <c r="A119" s="17" t="s">
        <v>14</v>
      </c>
      <c r="B119" s="18" t="s">
        <v>15</v>
      </c>
      <c r="C119" s="19">
        <v>0</v>
      </c>
      <c r="D119" s="19">
        <v>0</v>
      </c>
      <c r="E119" s="19">
        <v>0</v>
      </c>
      <c r="F119" s="19">
        <v>0</v>
      </c>
      <c r="G119" s="19">
        <v>0</v>
      </c>
      <c r="H119" s="19">
        <v>0</v>
      </c>
      <c r="I119" s="19">
        <v>0</v>
      </c>
      <c r="J119" s="21">
        <v>0</v>
      </c>
      <c r="K119" s="20">
        <f t="shared" ref="K119:K128" si="16">SUM(C119:J119)</f>
        <v>0</v>
      </c>
    </row>
    <row r="120" spans="1:11" x14ac:dyDescent="0.3">
      <c r="A120" s="17" t="s">
        <v>16</v>
      </c>
      <c r="B120" s="18" t="s">
        <v>17</v>
      </c>
      <c r="C120" s="19">
        <v>0</v>
      </c>
      <c r="D120" s="19">
        <v>0</v>
      </c>
      <c r="E120" s="19">
        <v>0</v>
      </c>
      <c r="F120" s="19">
        <v>0</v>
      </c>
      <c r="G120" s="19">
        <v>0</v>
      </c>
      <c r="H120" s="19">
        <v>0</v>
      </c>
      <c r="I120" s="19">
        <v>0</v>
      </c>
      <c r="J120" s="21">
        <v>0</v>
      </c>
      <c r="K120" s="20">
        <f t="shared" si="16"/>
        <v>0</v>
      </c>
    </row>
    <row r="121" spans="1:11" x14ac:dyDescent="0.3">
      <c r="A121" s="17" t="s">
        <v>18</v>
      </c>
      <c r="B121" s="18" t="s">
        <v>19</v>
      </c>
      <c r="C121" s="19">
        <v>0</v>
      </c>
      <c r="D121" s="19">
        <v>0</v>
      </c>
      <c r="E121" s="19">
        <v>0</v>
      </c>
      <c r="F121" s="19">
        <v>0</v>
      </c>
      <c r="G121" s="19">
        <v>0</v>
      </c>
      <c r="H121" s="19">
        <v>0</v>
      </c>
      <c r="I121" s="19">
        <v>0</v>
      </c>
      <c r="J121" s="21">
        <v>0</v>
      </c>
      <c r="K121" s="20">
        <f t="shared" si="16"/>
        <v>0</v>
      </c>
    </row>
    <row r="122" spans="1:11" x14ac:dyDescent="0.3">
      <c r="A122" s="17" t="s">
        <v>20</v>
      </c>
      <c r="B122" s="18" t="s">
        <v>21</v>
      </c>
      <c r="C122" s="19">
        <v>0</v>
      </c>
      <c r="D122" s="19">
        <v>0</v>
      </c>
      <c r="E122" s="19">
        <v>0</v>
      </c>
      <c r="F122" s="19">
        <v>0</v>
      </c>
      <c r="G122" s="19">
        <v>0</v>
      </c>
      <c r="H122" s="19">
        <v>0</v>
      </c>
      <c r="I122" s="19">
        <v>0</v>
      </c>
      <c r="J122" s="21">
        <v>0</v>
      </c>
      <c r="K122" s="20">
        <f t="shared" si="16"/>
        <v>0</v>
      </c>
    </row>
    <row r="123" spans="1:11" x14ac:dyDescent="0.3">
      <c r="A123" s="17" t="s">
        <v>22</v>
      </c>
      <c r="B123" s="18" t="s">
        <v>23</v>
      </c>
      <c r="C123" s="19">
        <v>0</v>
      </c>
      <c r="D123" s="19">
        <v>0</v>
      </c>
      <c r="E123" s="19">
        <v>0</v>
      </c>
      <c r="F123" s="19">
        <v>0</v>
      </c>
      <c r="G123" s="19">
        <v>0</v>
      </c>
      <c r="H123" s="19">
        <v>0</v>
      </c>
      <c r="I123" s="19">
        <v>0</v>
      </c>
      <c r="J123" s="21">
        <v>0</v>
      </c>
      <c r="K123" s="20">
        <f t="shared" si="16"/>
        <v>0</v>
      </c>
    </row>
    <row r="124" spans="1:11" x14ac:dyDescent="0.3">
      <c r="A124" s="17" t="s">
        <v>24</v>
      </c>
      <c r="B124" s="18" t="s">
        <v>25</v>
      </c>
      <c r="C124" s="19">
        <v>0</v>
      </c>
      <c r="D124" s="19">
        <v>0</v>
      </c>
      <c r="E124" s="19">
        <v>0</v>
      </c>
      <c r="F124" s="19">
        <v>0</v>
      </c>
      <c r="G124" s="19">
        <v>0</v>
      </c>
      <c r="H124" s="19">
        <v>0</v>
      </c>
      <c r="I124" s="19">
        <v>0</v>
      </c>
      <c r="J124" s="21">
        <v>0</v>
      </c>
      <c r="K124" s="20">
        <f t="shared" si="16"/>
        <v>0</v>
      </c>
    </row>
    <row r="125" spans="1:11" x14ac:dyDescent="0.3">
      <c r="A125" s="17" t="s">
        <v>26</v>
      </c>
      <c r="B125" s="18" t="s">
        <v>27</v>
      </c>
      <c r="C125" s="19">
        <v>0</v>
      </c>
      <c r="D125" s="19">
        <v>0</v>
      </c>
      <c r="E125" s="19">
        <v>0</v>
      </c>
      <c r="F125" s="19">
        <v>0</v>
      </c>
      <c r="G125" s="19">
        <v>0</v>
      </c>
      <c r="H125" s="19">
        <v>0</v>
      </c>
      <c r="I125" s="19">
        <v>0</v>
      </c>
      <c r="J125" s="21">
        <v>0</v>
      </c>
      <c r="K125" s="20">
        <f t="shared" si="16"/>
        <v>0</v>
      </c>
    </row>
    <row r="126" spans="1:11" x14ac:dyDescent="0.3">
      <c r="A126" s="17" t="s">
        <v>28</v>
      </c>
      <c r="B126" s="18" t="s">
        <v>29</v>
      </c>
      <c r="C126" s="19">
        <v>0</v>
      </c>
      <c r="D126" s="19">
        <v>0</v>
      </c>
      <c r="E126" s="19">
        <v>0</v>
      </c>
      <c r="F126" s="19">
        <v>0</v>
      </c>
      <c r="G126" s="19">
        <v>0</v>
      </c>
      <c r="H126" s="19">
        <v>0</v>
      </c>
      <c r="I126" s="19">
        <v>0</v>
      </c>
      <c r="J126" s="21">
        <v>0</v>
      </c>
      <c r="K126" s="20">
        <f t="shared" si="16"/>
        <v>0</v>
      </c>
    </row>
    <row r="127" spans="1:11" x14ac:dyDescent="0.3">
      <c r="A127" s="17" t="s">
        <v>30</v>
      </c>
      <c r="B127" s="18" t="s">
        <v>31</v>
      </c>
      <c r="C127" s="19">
        <v>0</v>
      </c>
      <c r="D127" s="19">
        <v>0</v>
      </c>
      <c r="E127" s="19">
        <v>4</v>
      </c>
      <c r="F127" s="19">
        <v>0</v>
      </c>
      <c r="G127" s="19">
        <v>0</v>
      </c>
      <c r="H127" s="19">
        <v>0</v>
      </c>
      <c r="I127" s="19">
        <v>3</v>
      </c>
      <c r="J127" s="21">
        <v>1</v>
      </c>
      <c r="K127" s="20">
        <f t="shared" si="16"/>
        <v>8</v>
      </c>
    </row>
    <row r="128" spans="1:11" x14ac:dyDescent="0.3">
      <c r="A128" s="17" t="s">
        <v>32</v>
      </c>
      <c r="B128" s="18" t="s">
        <v>33</v>
      </c>
      <c r="C128" s="19">
        <v>0</v>
      </c>
      <c r="D128" s="19">
        <v>0</v>
      </c>
      <c r="E128" s="19">
        <v>0</v>
      </c>
      <c r="F128" s="19">
        <v>0</v>
      </c>
      <c r="G128" s="19">
        <v>0</v>
      </c>
      <c r="H128" s="19">
        <v>0</v>
      </c>
      <c r="I128" s="19">
        <v>0</v>
      </c>
      <c r="J128" s="21">
        <v>0</v>
      </c>
      <c r="K128" s="20">
        <f t="shared" si="16"/>
        <v>0</v>
      </c>
    </row>
    <row r="129" spans="1:11" x14ac:dyDescent="0.3">
      <c r="A129" s="22" t="s">
        <v>34</v>
      </c>
      <c r="B129" s="23" t="s">
        <v>35</v>
      </c>
      <c r="C129" s="24">
        <f>SUM(C118:C128)</f>
        <v>0</v>
      </c>
      <c r="D129" s="24">
        <f t="shared" ref="D129:J129" si="17">SUM(D118:D128)</f>
        <v>0</v>
      </c>
      <c r="E129" s="24">
        <f t="shared" si="17"/>
        <v>4</v>
      </c>
      <c r="F129" s="24">
        <f t="shared" si="17"/>
        <v>0</v>
      </c>
      <c r="G129" s="24">
        <f t="shared" si="17"/>
        <v>0</v>
      </c>
      <c r="H129" s="24">
        <f t="shared" si="17"/>
        <v>0</v>
      </c>
      <c r="I129" s="24">
        <f t="shared" si="17"/>
        <v>3</v>
      </c>
      <c r="J129" s="24">
        <f t="shared" si="17"/>
        <v>1</v>
      </c>
      <c r="K129" s="20">
        <f>SUM(K118:K128)</f>
        <v>8</v>
      </c>
    </row>
    <row r="130" spans="1:11" x14ac:dyDescent="0.3">
      <c r="A130" s="25" t="s">
        <v>44</v>
      </c>
      <c r="B130" s="26"/>
      <c r="C130" s="537"/>
      <c r="D130" s="538"/>
      <c r="E130" s="538"/>
      <c r="F130" s="538"/>
      <c r="G130" s="538"/>
      <c r="H130" s="538"/>
      <c r="I130" s="538"/>
      <c r="J130" s="538"/>
      <c r="K130" s="539"/>
    </row>
    <row r="131" spans="1:11" x14ac:dyDescent="0.3">
      <c r="A131" s="14" t="s">
        <v>10</v>
      </c>
      <c r="B131" s="15" t="s">
        <v>11</v>
      </c>
      <c r="C131" s="523"/>
      <c r="D131" s="524"/>
      <c r="E131" s="524"/>
      <c r="F131" s="524"/>
      <c r="G131" s="524"/>
      <c r="H131" s="524"/>
      <c r="I131" s="524"/>
      <c r="J131" s="524"/>
      <c r="K131" s="525"/>
    </row>
    <row r="132" spans="1:11" x14ac:dyDescent="0.3">
      <c r="A132" s="17" t="s">
        <v>12</v>
      </c>
      <c r="B132" s="18" t="s">
        <v>13</v>
      </c>
      <c r="C132" s="19">
        <v>0</v>
      </c>
      <c r="D132" s="19">
        <v>0</v>
      </c>
      <c r="E132" s="19">
        <v>0</v>
      </c>
      <c r="F132" s="19">
        <v>0</v>
      </c>
      <c r="G132" s="19">
        <v>0</v>
      </c>
      <c r="H132" s="19">
        <v>0</v>
      </c>
      <c r="I132" s="19">
        <v>0</v>
      </c>
      <c r="J132" s="21">
        <v>0</v>
      </c>
      <c r="K132" s="20">
        <f>SUM(C132:J132)</f>
        <v>0</v>
      </c>
    </row>
    <row r="133" spans="1:11" x14ac:dyDescent="0.3">
      <c r="A133" s="17" t="s">
        <v>14</v>
      </c>
      <c r="B133" s="18" t="s">
        <v>15</v>
      </c>
      <c r="C133" s="19">
        <v>0</v>
      </c>
      <c r="D133" s="19">
        <v>0</v>
      </c>
      <c r="E133" s="19">
        <v>0</v>
      </c>
      <c r="F133" s="19">
        <v>0</v>
      </c>
      <c r="G133" s="19">
        <v>0</v>
      </c>
      <c r="H133" s="19">
        <v>0</v>
      </c>
      <c r="I133" s="19">
        <v>0</v>
      </c>
      <c r="J133" s="21">
        <v>0</v>
      </c>
      <c r="K133" s="20">
        <f t="shared" ref="K133:K142" si="18">SUM(C133:J133)</f>
        <v>0</v>
      </c>
    </row>
    <row r="134" spans="1:11" x14ac:dyDescent="0.3">
      <c r="A134" s="17" t="s">
        <v>16</v>
      </c>
      <c r="B134" s="18" t="s">
        <v>17</v>
      </c>
      <c r="C134" s="19">
        <v>0</v>
      </c>
      <c r="D134" s="19">
        <v>0</v>
      </c>
      <c r="E134" s="19">
        <v>0</v>
      </c>
      <c r="F134" s="19">
        <v>0</v>
      </c>
      <c r="G134" s="19">
        <v>0</v>
      </c>
      <c r="H134" s="19">
        <v>0</v>
      </c>
      <c r="I134" s="19">
        <v>0</v>
      </c>
      <c r="J134" s="21">
        <v>0</v>
      </c>
      <c r="K134" s="20">
        <f t="shared" si="18"/>
        <v>0</v>
      </c>
    </row>
    <row r="135" spans="1:11" x14ac:dyDescent="0.3">
      <c r="A135" s="17" t="s">
        <v>18</v>
      </c>
      <c r="B135" s="18" t="s">
        <v>19</v>
      </c>
      <c r="C135" s="19">
        <v>0</v>
      </c>
      <c r="D135" s="19">
        <v>0</v>
      </c>
      <c r="E135" s="19">
        <v>0</v>
      </c>
      <c r="F135" s="19">
        <v>0</v>
      </c>
      <c r="G135" s="19">
        <v>0</v>
      </c>
      <c r="H135" s="19">
        <v>0</v>
      </c>
      <c r="I135" s="19">
        <v>0</v>
      </c>
      <c r="J135" s="21">
        <v>0</v>
      </c>
      <c r="K135" s="20">
        <f t="shared" si="18"/>
        <v>0</v>
      </c>
    </row>
    <row r="136" spans="1:11" x14ac:dyDescent="0.3">
      <c r="A136" s="17" t="s">
        <v>20</v>
      </c>
      <c r="B136" s="18" t="s">
        <v>21</v>
      </c>
      <c r="C136" s="19">
        <v>0</v>
      </c>
      <c r="D136" s="19">
        <v>0</v>
      </c>
      <c r="E136" s="19">
        <v>0</v>
      </c>
      <c r="F136" s="19">
        <v>0</v>
      </c>
      <c r="G136" s="19">
        <v>0</v>
      </c>
      <c r="H136" s="19">
        <v>0</v>
      </c>
      <c r="I136" s="19">
        <v>0</v>
      </c>
      <c r="J136" s="21">
        <v>0</v>
      </c>
      <c r="K136" s="20">
        <f t="shared" si="18"/>
        <v>0</v>
      </c>
    </row>
    <row r="137" spans="1:11" x14ac:dyDescent="0.3">
      <c r="A137" s="17" t="s">
        <v>22</v>
      </c>
      <c r="B137" s="18" t="s">
        <v>23</v>
      </c>
      <c r="C137" s="19">
        <v>0</v>
      </c>
      <c r="D137" s="19">
        <v>0</v>
      </c>
      <c r="E137" s="19">
        <v>0</v>
      </c>
      <c r="F137" s="19">
        <v>0</v>
      </c>
      <c r="G137" s="19">
        <v>0</v>
      </c>
      <c r="H137" s="19">
        <v>0</v>
      </c>
      <c r="I137" s="19">
        <v>1</v>
      </c>
      <c r="J137" s="21">
        <v>0</v>
      </c>
      <c r="K137" s="20">
        <f t="shared" si="18"/>
        <v>1</v>
      </c>
    </row>
    <row r="138" spans="1:11" x14ac:dyDescent="0.3">
      <c r="A138" s="17" t="s">
        <v>24</v>
      </c>
      <c r="B138" s="18" t="s">
        <v>25</v>
      </c>
      <c r="C138" s="19">
        <v>0</v>
      </c>
      <c r="D138" s="19">
        <v>0</v>
      </c>
      <c r="E138" s="19">
        <v>0</v>
      </c>
      <c r="F138" s="19">
        <v>0</v>
      </c>
      <c r="G138" s="19">
        <v>0</v>
      </c>
      <c r="H138" s="19">
        <v>0</v>
      </c>
      <c r="I138" s="19">
        <v>0</v>
      </c>
      <c r="J138" s="21">
        <v>0</v>
      </c>
      <c r="K138" s="20">
        <f t="shared" si="18"/>
        <v>0</v>
      </c>
    </row>
    <row r="139" spans="1:11" x14ac:dyDescent="0.3">
      <c r="A139" s="17" t="s">
        <v>26</v>
      </c>
      <c r="B139" s="18" t="s">
        <v>27</v>
      </c>
      <c r="C139" s="19">
        <v>0</v>
      </c>
      <c r="D139" s="19">
        <v>0</v>
      </c>
      <c r="E139" s="19">
        <v>0</v>
      </c>
      <c r="F139" s="19">
        <v>0</v>
      </c>
      <c r="G139" s="19">
        <v>0</v>
      </c>
      <c r="H139" s="19">
        <v>0</v>
      </c>
      <c r="I139" s="19">
        <v>0</v>
      </c>
      <c r="J139" s="21">
        <v>0</v>
      </c>
      <c r="K139" s="20">
        <f t="shared" si="18"/>
        <v>0</v>
      </c>
    </row>
    <row r="140" spans="1:11" x14ac:dyDescent="0.3">
      <c r="A140" s="17" t="s">
        <v>28</v>
      </c>
      <c r="B140" s="18" t="s">
        <v>29</v>
      </c>
      <c r="C140" s="19">
        <v>0</v>
      </c>
      <c r="D140" s="19">
        <v>0</v>
      </c>
      <c r="E140" s="19">
        <v>0</v>
      </c>
      <c r="F140" s="19">
        <v>0</v>
      </c>
      <c r="G140" s="19">
        <v>0</v>
      </c>
      <c r="H140" s="19">
        <v>0</v>
      </c>
      <c r="I140" s="19">
        <v>0</v>
      </c>
      <c r="J140" s="21">
        <v>0</v>
      </c>
      <c r="K140" s="20">
        <f t="shared" si="18"/>
        <v>0</v>
      </c>
    </row>
    <row r="141" spans="1:11" x14ac:dyDescent="0.3">
      <c r="A141" s="17" t="s">
        <v>30</v>
      </c>
      <c r="B141" s="18" t="s">
        <v>31</v>
      </c>
      <c r="C141" s="27">
        <v>0</v>
      </c>
      <c r="D141" s="27">
        <v>0</v>
      </c>
      <c r="E141" s="27">
        <v>2</v>
      </c>
      <c r="F141" s="27">
        <v>0</v>
      </c>
      <c r="G141" s="27">
        <v>1</v>
      </c>
      <c r="H141" s="27">
        <v>0</v>
      </c>
      <c r="I141" s="27">
        <v>7</v>
      </c>
      <c r="J141" s="28">
        <v>6</v>
      </c>
      <c r="K141" s="29">
        <f t="shared" si="18"/>
        <v>16</v>
      </c>
    </row>
    <row r="142" spans="1:11" x14ac:dyDescent="0.3">
      <c r="A142" s="17" t="s">
        <v>32</v>
      </c>
      <c r="B142" s="18" t="s">
        <v>33</v>
      </c>
      <c r="C142" s="27">
        <v>0</v>
      </c>
      <c r="D142" s="27">
        <v>0</v>
      </c>
      <c r="E142" s="27">
        <v>0</v>
      </c>
      <c r="F142" s="27">
        <v>0</v>
      </c>
      <c r="G142" s="27">
        <v>0</v>
      </c>
      <c r="H142" s="27">
        <v>0</v>
      </c>
      <c r="I142" s="27">
        <v>0</v>
      </c>
      <c r="J142" s="28">
        <v>0</v>
      </c>
      <c r="K142" s="29">
        <f t="shared" si="18"/>
        <v>0</v>
      </c>
    </row>
    <row r="143" spans="1:11" x14ac:dyDescent="0.3">
      <c r="A143" s="30" t="s">
        <v>34</v>
      </c>
      <c r="B143" s="31" t="s">
        <v>35</v>
      </c>
      <c r="C143" s="32">
        <f>SUM(C132:C142)</f>
        <v>0</v>
      </c>
      <c r="D143" s="32">
        <f t="shared" ref="D143:J143" si="19">SUM(D132:D142)</f>
        <v>0</v>
      </c>
      <c r="E143" s="32">
        <f t="shared" si="19"/>
        <v>2</v>
      </c>
      <c r="F143" s="32">
        <f t="shared" si="19"/>
        <v>0</v>
      </c>
      <c r="G143" s="32">
        <f t="shared" si="19"/>
        <v>1</v>
      </c>
      <c r="H143" s="32">
        <f t="shared" si="19"/>
        <v>0</v>
      </c>
      <c r="I143" s="32">
        <f t="shared" si="19"/>
        <v>8</v>
      </c>
      <c r="J143" s="32">
        <f t="shared" si="19"/>
        <v>6</v>
      </c>
      <c r="K143" s="29">
        <f>SUM(K132:K142)</f>
        <v>17</v>
      </c>
    </row>
    <row r="144" spans="1:11" x14ac:dyDescent="0.3">
      <c r="A144" s="33" t="s">
        <v>45</v>
      </c>
      <c r="B144" s="540"/>
      <c r="C144" s="540"/>
      <c r="D144" s="540"/>
      <c r="E144" s="540"/>
      <c r="F144" s="540"/>
      <c r="G144" s="540"/>
      <c r="H144" s="540"/>
      <c r="I144" s="540"/>
      <c r="J144" s="540"/>
      <c r="K144" s="540"/>
    </row>
    <row r="145" spans="1:11" x14ac:dyDescent="0.3">
      <c r="A145" s="14" t="s">
        <v>10</v>
      </c>
      <c r="B145" s="15" t="s">
        <v>11</v>
      </c>
      <c r="C145" s="523"/>
      <c r="D145" s="524"/>
      <c r="E145" s="524"/>
      <c r="F145" s="524"/>
      <c r="G145" s="524"/>
      <c r="H145" s="524"/>
      <c r="I145" s="524"/>
      <c r="J145" s="524"/>
      <c r="K145" s="525"/>
    </row>
    <row r="146" spans="1:11" x14ac:dyDescent="0.3">
      <c r="A146" s="17" t="s">
        <v>12</v>
      </c>
      <c r="B146" s="18" t="s">
        <v>13</v>
      </c>
      <c r="C146" s="19">
        <v>0</v>
      </c>
      <c r="D146" s="19">
        <v>0</v>
      </c>
      <c r="E146" s="19">
        <v>0</v>
      </c>
      <c r="F146" s="19">
        <v>0</v>
      </c>
      <c r="G146" s="19">
        <v>0</v>
      </c>
      <c r="H146" s="19">
        <v>0</v>
      </c>
      <c r="I146" s="19">
        <v>0</v>
      </c>
      <c r="J146" s="19">
        <v>0</v>
      </c>
      <c r="K146" s="20">
        <f>SUM(C146:J146)</f>
        <v>0</v>
      </c>
    </row>
    <row r="147" spans="1:11" x14ac:dyDescent="0.3">
      <c r="A147" s="17" t="s">
        <v>14</v>
      </c>
      <c r="B147" s="18" t="s">
        <v>15</v>
      </c>
      <c r="C147" s="19">
        <v>0</v>
      </c>
      <c r="D147" s="19">
        <v>0</v>
      </c>
      <c r="E147" s="19">
        <v>0</v>
      </c>
      <c r="F147" s="19">
        <v>0</v>
      </c>
      <c r="G147" s="19">
        <v>0</v>
      </c>
      <c r="H147" s="19">
        <v>0</v>
      </c>
      <c r="I147" s="19">
        <v>0</v>
      </c>
      <c r="J147" s="21">
        <v>0</v>
      </c>
      <c r="K147" s="20">
        <f t="shared" ref="K147:K156" si="20">SUM(C147:J147)</f>
        <v>0</v>
      </c>
    </row>
    <row r="148" spans="1:11" x14ac:dyDescent="0.3">
      <c r="A148" s="17" t="s">
        <v>16</v>
      </c>
      <c r="B148" s="18" t="s">
        <v>17</v>
      </c>
      <c r="C148" s="19">
        <v>0</v>
      </c>
      <c r="D148" s="19">
        <v>0</v>
      </c>
      <c r="E148" s="19">
        <v>0</v>
      </c>
      <c r="F148" s="19">
        <v>0</v>
      </c>
      <c r="G148" s="19">
        <v>3</v>
      </c>
      <c r="H148" s="19">
        <v>0</v>
      </c>
      <c r="I148" s="19">
        <v>16</v>
      </c>
      <c r="J148" s="21">
        <v>5</v>
      </c>
      <c r="K148" s="20">
        <f t="shared" si="20"/>
        <v>24</v>
      </c>
    </row>
    <row r="149" spans="1:11" x14ac:dyDescent="0.3">
      <c r="A149" s="17" t="s">
        <v>18</v>
      </c>
      <c r="B149" s="18" t="s">
        <v>19</v>
      </c>
      <c r="C149" s="19">
        <v>0</v>
      </c>
      <c r="D149" s="19">
        <v>0</v>
      </c>
      <c r="E149" s="19">
        <v>0</v>
      </c>
      <c r="F149" s="19">
        <v>0</v>
      </c>
      <c r="G149" s="19">
        <v>0</v>
      </c>
      <c r="H149" s="19">
        <v>0</v>
      </c>
      <c r="I149" s="19">
        <v>3</v>
      </c>
      <c r="J149" s="21">
        <v>2</v>
      </c>
      <c r="K149" s="20">
        <f t="shared" si="20"/>
        <v>5</v>
      </c>
    </row>
    <row r="150" spans="1:11" x14ac:dyDescent="0.3">
      <c r="A150" s="17" t="s">
        <v>20</v>
      </c>
      <c r="B150" s="18" t="s">
        <v>21</v>
      </c>
      <c r="C150" s="19">
        <v>0</v>
      </c>
      <c r="D150" s="19">
        <v>0</v>
      </c>
      <c r="E150" s="19">
        <v>0</v>
      </c>
      <c r="F150" s="19">
        <v>0</v>
      </c>
      <c r="G150" s="19">
        <v>0</v>
      </c>
      <c r="H150" s="19">
        <v>0</v>
      </c>
      <c r="I150" s="19">
        <v>0</v>
      </c>
      <c r="J150" s="21">
        <v>0</v>
      </c>
      <c r="K150" s="20">
        <f t="shared" si="20"/>
        <v>0</v>
      </c>
    </row>
    <row r="151" spans="1:11" x14ac:dyDescent="0.3">
      <c r="A151" s="17" t="s">
        <v>22</v>
      </c>
      <c r="B151" s="18" t="s">
        <v>23</v>
      </c>
      <c r="C151" s="19">
        <v>0</v>
      </c>
      <c r="D151" s="19">
        <v>0</v>
      </c>
      <c r="E151" s="19">
        <v>0</v>
      </c>
      <c r="F151" s="19">
        <v>0</v>
      </c>
      <c r="G151" s="19">
        <v>0</v>
      </c>
      <c r="H151" s="19">
        <v>0</v>
      </c>
      <c r="I151" s="19">
        <v>0</v>
      </c>
      <c r="J151" s="21">
        <v>0</v>
      </c>
      <c r="K151" s="20">
        <f t="shared" si="20"/>
        <v>0</v>
      </c>
    </row>
    <row r="152" spans="1:11" x14ac:dyDescent="0.3">
      <c r="A152" s="17" t="s">
        <v>24</v>
      </c>
      <c r="B152" s="18" t="s">
        <v>25</v>
      </c>
      <c r="C152" s="19">
        <v>0</v>
      </c>
      <c r="D152" s="19">
        <v>0</v>
      </c>
      <c r="E152" s="19">
        <v>0</v>
      </c>
      <c r="F152" s="19">
        <v>0</v>
      </c>
      <c r="G152" s="19">
        <v>0</v>
      </c>
      <c r="H152" s="19">
        <v>0</v>
      </c>
      <c r="I152" s="19">
        <v>0</v>
      </c>
      <c r="J152" s="21">
        <v>0</v>
      </c>
      <c r="K152" s="20">
        <f t="shared" si="20"/>
        <v>0</v>
      </c>
    </row>
    <row r="153" spans="1:11" x14ac:dyDescent="0.3">
      <c r="A153" s="17" t="s">
        <v>26</v>
      </c>
      <c r="B153" s="18" t="s">
        <v>27</v>
      </c>
      <c r="C153" s="19">
        <v>0</v>
      </c>
      <c r="D153" s="19">
        <v>0</v>
      </c>
      <c r="E153" s="19">
        <v>0</v>
      </c>
      <c r="F153" s="19">
        <v>0</v>
      </c>
      <c r="G153" s="19">
        <v>0</v>
      </c>
      <c r="H153" s="19">
        <v>0</v>
      </c>
      <c r="I153" s="19">
        <v>0</v>
      </c>
      <c r="J153" s="21">
        <v>0</v>
      </c>
      <c r="K153" s="20">
        <f t="shared" si="20"/>
        <v>0</v>
      </c>
    </row>
    <row r="154" spans="1:11" x14ac:dyDescent="0.3">
      <c r="A154" s="17" t="s">
        <v>28</v>
      </c>
      <c r="B154" s="18" t="s">
        <v>29</v>
      </c>
      <c r="C154" s="19">
        <v>0</v>
      </c>
      <c r="D154" s="19">
        <v>0</v>
      </c>
      <c r="E154" s="19">
        <v>0</v>
      </c>
      <c r="F154" s="19">
        <v>0</v>
      </c>
      <c r="G154" s="19">
        <v>0</v>
      </c>
      <c r="H154" s="19">
        <v>0</v>
      </c>
      <c r="I154" s="19">
        <v>0</v>
      </c>
      <c r="J154" s="21">
        <v>0</v>
      </c>
      <c r="K154" s="20">
        <f t="shared" si="20"/>
        <v>0</v>
      </c>
    </row>
    <row r="155" spans="1:11" x14ac:dyDescent="0.3">
      <c r="A155" s="17" t="s">
        <v>30</v>
      </c>
      <c r="B155" s="18" t="s">
        <v>31</v>
      </c>
      <c r="C155" s="19">
        <v>0</v>
      </c>
      <c r="D155" s="19">
        <v>0</v>
      </c>
      <c r="E155" s="19">
        <v>0</v>
      </c>
      <c r="F155" s="19">
        <v>0</v>
      </c>
      <c r="G155" s="19">
        <v>0</v>
      </c>
      <c r="H155" s="19">
        <v>0</v>
      </c>
      <c r="I155" s="19">
        <v>0</v>
      </c>
      <c r="J155" s="21">
        <v>0</v>
      </c>
      <c r="K155" s="20">
        <f t="shared" si="20"/>
        <v>0</v>
      </c>
    </row>
    <row r="156" spans="1:11" x14ac:dyDescent="0.3">
      <c r="A156" s="17" t="s">
        <v>32</v>
      </c>
      <c r="B156" s="18" t="s">
        <v>33</v>
      </c>
      <c r="C156" s="19">
        <v>0</v>
      </c>
      <c r="D156" s="19">
        <v>0</v>
      </c>
      <c r="E156" s="19">
        <v>0</v>
      </c>
      <c r="F156" s="19">
        <v>0</v>
      </c>
      <c r="G156" s="19">
        <v>0</v>
      </c>
      <c r="H156" s="19">
        <v>0</v>
      </c>
      <c r="I156" s="19">
        <v>0</v>
      </c>
      <c r="J156" s="21">
        <v>0</v>
      </c>
      <c r="K156" s="20">
        <f t="shared" si="20"/>
        <v>0</v>
      </c>
    </row>
    <row r="157" spans="1:11" x14ac:dyDescent="0.3">
      <c r="A157" s="22" t="s">
        <v>34</v>
      </c>
      <c r="B157" s="23" t="s">
        <v>35</v>
      </c>
      <c r="C157" s="24">
        <f>SUM(C146:C156)</f>
        <v>0</v>
      </c>
      <c r="D157" s="24">
        <f t="shared" ref="D157:J157" si="21">SUM(D146:D156)</f>
        <v>0</v>
      </c>
      <c r="E157" s="24">
        <f t="shared" si="21"/>
        <v>0</v>
      </c>
      <c r="F157" s="24">
        <f t="shared" si="21"/>
        <v>0</v>
      </c>
      <c r="G157" s="24">
        <f t="shared" si="21"/>
        <v>3</v>
      </c>
      <c r="H157" s="24">
        <f t="shared" si="21"/>
        <v>0</v>
      </c>
      <c r="I157" s="24">
        <f t="shared" si="21"/>
        <v>19</v>
      </c>
      <c r="J157" s="24">
        <f t="shared" si="21"/>
        <v>7</v>
      </c>
      <c r="K157" s="20">
        <f>SUM(K146:K156)</f>
        <v>29</v>
      </c>
    </row>
    <row r="158" spans="1:11" x14ac:dyDescent="0.3">
      <c r="A158" s="25" t="s">
        <v>46</v>
      </c>
      <c r="B158" s="26"/>
      <c r="C158" s="537"/>
      <c r="D158" s="538"/>
      <c r="E158" s="538"/>
      <c r="F158" s="538"/>
      <c r="G158" s="538"/>
      <c r="H158" s="538"/>
      <c r="I158" s="538"/>
      <c r="J158" s="538"/>
      <c r="K158" s="539"/>
    </row>
    <row r="159" spans="1:11" x14ac:dyDescent="0.3">
      <c r="A159" s="14" t="s">
        <v>10</v>
      </c>
      <c r="B159" s="15" t="s">
        <v>11</v>
      </c>
      <c r="C159" s="523"/>
      <c r="D159" s="524"/>
      <c r="E159" s="524"/>
      <c r="F159" s="524"/>
      <c r="G159" s="524"/>
      <c r="H159" s="524"/>
      <c r="I159" s="524"/>
      <c r="J159" s="524"/>
      <c r="K159" s="525"/>
    </row>
    <row r="160" spans="1:11" x14ac:dyDescent="0.3">
      <c r="A160" s="17" t="s">
        <v>12</v>
      </c>
      <c r="B160" s="18" t="s">
        <v>13</v>
      </c>
      <c r="C160" s="19">
        <v>0</v>
      </c>
      <c r="D160" s="19">
        <v>0</v>
      </c>
      <c r="E160" s="19">
        <v>0</v>
      </c>
      <c r="F160" s="19">
        <v>0</v>
      </c>
      <c r="G160" s="19">
        <v>0</v>
      </c>
      <c r="H160" s="19">
        <v>0</v>
      </c>
      <c r="I160" s="19">
        <v>0</v>
      </c>
      <c r="J160" s="21">
        <v>0</v>
      </c>
      <c r="K160" s="20">
        <f>SUM(C160:J160)</f>
        <v>0</v>
      </c>
    </row>
    <row r="161" spans="1:11" x14ac:dyDescent="0.3">
      <c r="A161" s="17" t="s">
        <v>14</v>
      </c>
      <c r="B161" s="18" t="s">
        <v>15</v>
      </c>
      <c r="C161" s="19">
        <v>0</v>
      </c>
      <c r="D161" s="19">
        <v>0</v>
      </c>
      <c r="E161" s="19">
        <v>0</v>
      </c>
      <c r="F161" s="19">
        <v>0</v>
      </c>
      <c r="G161" s="19">
        <v>0</v>
      </c>
      <c r="H161" s="19">
        <v>0</v>
      </c>
      <c r="I161" s="19">
        <v>0</v>
      </c>
      <c r="J161" s="21">
        <v>0</v>
      </c>
      <c r="K161" s="20">
        <f t="shared" ref="K161:K170" si="22">SUM(C161:J161)</f>
        <v>0</v>
      </c>
    </row>
    <row r="162" spans="1:11" x14ac:dyDescent="0.3">
      <c r="A162" s="17" t="s">
        <v>16</v>
      </c>
      <c r="B162" s="18" t="s">
        <v>17</v>
      </c>
      <c r="C162" s="19">
        <v>0</v>
      </c>
      <c r="D162" s="19">
        <v>0</v>
      </c>
      <c r="E162" s="19">
        <v>0</v>
      </c>
      <c r="F162" s="19">
        <v>0</v>
      </c>
      <c r="G162" s="19">
        <v>0</v>
      </c>
      <c r="H162" s="19">
        <v>0</v>
      </c>
      <c r="I162" s="19">
        <v>1</v>
      </c>
      <c r="J162" s="21">
        <v>0</v>
      </c>
      <c r="K162" s="20">
        <f t="shared" si="22"/>
        <v>1</v>
      </c>
    </row>
    <row r="163" spans="1:11" x14ac:dyDescent="0.3">
      <c r="A163" s="17" t="s">
        <v>18</v>
      </c>
      <c r="B163" s="18" t="s">
        <v>19</v>
      </c>
      <c r="C163" s="19">
        <v>0</v>
      </c>
      <c r="D163" s="19">
        <v>0</v>
      </c>
      <c r="E163" s="19">
        <v>0</v>
      </c>
      <c r="F163" s="19">
        <v>0</v>
      </c>
      <c r="G163" s="19">
        <v>0</v>
      </c>
      <c r="H163" s="19">
        <v>1</v>
      </c>
      <c r="I163" s="19">
        <v>0</v>
      </c>
      <c r="J163" s="21">
        <v>0</v>
      </c>
      <c r="K163" s="20">
        <f t="shared" si="22"/>
        <v>1</v>
      </c>
    </row>
    <row r="164" spans="1:11" x14ac:dyDescent="0.3">
      <c r="A164" s="17" t="s">
        <v>20</v>
      </c>
      <c r="B164" s="18" t="s">
        <v>21</v>
      </c>
      <c r="C164" s="19">
        <v>0</v>
      </c>
      <c r="D164" s="19">
        <v>0</v>
      </c>
      <c r="E164" s="19">
        <v>0</v>
      </c>
      <c r="F164" s="19">
        <v>0</v>
      </c>
      <c r="G164" s="19">
        <v>0</v>
      </c>
      <c r="H164" s="19">
        <v>0</v>
      </c>
      <c r="I164" s="19">
        <v>0</v>
      </c>
      <c r="J164" s="21">
        <v>0</v>
      </c>
      <c r="K164" s="20">
        <f t="shared" si="22"/>
        <v>0</v>
      </c>
    </row>
    <row r="165" spans="1:11" x14ac:dyDescent="0.3">
      <c r="A165" s="17" t="s">
        <v>22</v>
      </c>
      <c r="B165" s="18" t="s">
        <v>23</v>
      </c>
      <c r="C165" s="19">
        <v>0</v>
      </c>
      <c r="D165" s="19">
        <v>0</v>
      </c>
      <c r="E165" s="19">
        <v>0</v>
      </c>
      <c r="F165" s="19">
        <v>0</v>
      </c>
      <c r="G165" s="19">
        <v>3</v>
      </c>
      <c r="H165" s="19">
        <v>0</v>
      </c>
      <c r="I165" s="19">
        <v>26</v>
      </c>
      <c r="J165" s="21">
        <v>3</v>
      </c>
      <c r="K165" s="20">
        <f t="shared" si="22"/>
        <v>32</v>
      </c>
    </row>
    <row r="166" spans="1:11" x14ac:dyDescent="0.3">
      <c r="A166" s="17" t="s">
        <v>24</v>
      </c>
      <c r="B166" s="18" t="s">
        <v>25</v>
      </c>
      <c r="C166" s="19">
        <v>0</v>
      </c>
      <c r="D166" s="19">
        <v>0</v>
      </c>
      <c r="E166" s="19">
        <v>0</v>
      </c>
      <c r="F166" s="19">
        <v>0</v>
      </c>
      <c r="G166" s="19">
        <v>0</v>
      </c>
      <c r="H166" s="19">
        <v>0</v>
      </c>
      <c r="I166" s="19">
        <v>0</v>
      </c>
      <c r="J166" s="21">
        <v>0</v>
      </c>
      <c r="K166" s="20">
        <f t="shared" si="22"/>
        <v>0</v>
      </c>
    </row>
    <row r="167" spans="1:11" x14ac:dyDescent="0.3">
      <c r="A167" s="17" t="s">
        <v>26</v>
      </c>
      <c r="B167" s="18" t="s">
        <v>27</v>
      </c>
      <c r="C167" s="19">
        <v>0</v>
      </c>
      <c r="D167" s="19">
        <v>0</v>
      </c>
      <c r="E167" s="19">
        <v>0</v>
      </c>
      <c r="F167" s="19">
        <v>0</v>
      </c>
      <c r="G167" s="19">
        <v>0</v>
      </c>
      <c r="H167" s="19">
        <v>0</v>
      </c>
      <c r="I167" s="19">
        <v>0</v>
      </c>
      <c r="J167" s="21">
        <v>0</v>
      </c>
      <c r="K167" s="20">
        <f t="shared" si="22"/>
        <v>0</v>
      </c>
    </row>
    <row r="168" spans="1:11" x14ac:dyDescent="0.3">
      <c r="A168" s="17" t="s">
        <v>28</v>
      </c>
      <c r="B168" s="18" t="s">
        <v>29</v>
      </c>
      <c r="C168" s="19">
        <v>0</v>
      </c>
      <c r="D168" s="19">
        <v>0</v>
      </c>
      <c r="E168" s="19">
        <v>0</v>
      </c>
      <c r="F168" s="19">
        <v>0</v>
      </c>
      <c r="G168" s="19">
        <v>0</v>
      </c>
      <c r="H168" s="19">
        <v>0</v>
      </c>
      <c r="I168" s="19">
        <v>0</v>
      </c>
      <c r="J168" s="21">
        <v>0</v>
      </c>
      <c r="K168" s="20">
        <f t="shared" si="22"/>
        <v>0</v>
      </c>
    </row>
    <row r="169" spans="1:11" x14ac:dyDescent="0.3">
      <c r="A169" s="17" t="s">
        <v>30</v>
      </c>
      <c r="B169" s="18" t="s">
        <v>31</v>
      </c>
      <c r="C169" s="27">
        <v>0</v>
      </c>
      <c r="D169" s="27">
        <v>0</v>
      </c>
      <c r="E169" s="27">
        <v>0</v>
      </c>
      <c r="F169" s="27">
        <v>0</v>
      </c>
      <c r="G169" s="27">
        <v>0</v>
      </c>
      <c r="H169" s="27">
        <v>0</v>
      </c>
      <c r="I169" s="27">
        <v>0</v>
      </c>
      <c r="J169" s="28">
        <v>0</v>
      </c>
      <c r="K169" s="29">
        <f t="shared" si="22"/>
        <v>0</v>
      </c>
    </row>
    <row r="170" spans="1:11" x14ac:dyDescent="0.3">
      <c r="A170" s="17" t="s">
        <v>32</v>
      </c>
      <c r="B170" s="18" t="s">
        <v>33</v>
      </c>
      <c r="C170" s="27">
        <v>0</v>
      </c>
      <c r="D170" s="27">
        <v>0</v>
      </c>
      <c r="E170" s="27">
        <v>0</v>
      </c>
      <c r="F170" s="27">
        <v>0</v>
      </c>
      <c r="G170" s="27">
        <v>0</v>
      </c>
      <c r="H170" s="27">
        <v>0</v>
      </c>
      <c r="I170" s="27">
        <v>0</v>
      </c>
      <c r="J170" s="28">
        <v>0</v>
      </c>
      <c r="K170" s="29">
        <f t="shared" si="22"/>
        <v>0</v>
      </c>
    </row>
    <row r="171" spans="1:11" x14ac:dyDescent="0.3">
      <c r="A171" s="30" t="s">
        <v>34</v>
      </c>
      <c r="B171" s="31" t="s">
        <v>35</v>
      </c>
      <c r="C171" s="32">
        <f>SUM(C160:C170)</f>
        <v>0</v>
      </c>
      <c r="D171" s="32">
        <f t="shared" ref="D171:J171" si="23">SUM(D160:D170)</f>
        <v>0</v>
      </c>
      <c r="E171" s="32">
        <f t="shared" si="23"/>
        <v>0</v>
      </c>
      <c r="F171" s="32">
        <f t="shared" si="23"/>
        <v>0</v>
      </c>
      <c r="G171" s="32">
        <f t="shared" si="23"/>
        <v>3</v>
      </c>
      <c r="H171" s="32">
        <f t="shared" si="23"/>
        <v>1</v>
      </c>
      <c r="I171" s="32">
        <f t="shared" si="23"/>
        <v>27</v>
      </c>
      <c r="J171" s="32">
        <f t="shared" si="23"/>
        <v>3</v>
      </c>
      <c r="K171" s="29">
        <f>SUM(K160:K170)</f>
        <v>34</v>
      </c>
    </row>
    <row r="172" spans="1:11" x14ac:dyDescent="0.3">
      <c r="A172" s="33" t="s">
        <v>47</v>
      </c>
      <c r="B172" s="540"/>
      <c r="C172" s="540"/>
      <c r="D172" s="540"/>
      <c r="E172" s="540"/>
      <c r="F172" s="540"/>
      <c r="G172" s="540"/>
      <c r="H172" s="540"/>
      <c r="I172" s="540"/>
      <c r="J172" s="540"/>
      <c r="K172" s="540"/>
    </row>
    <row r="173" spans="1:11" x14ac:dyDescent="0.3">
      <c r="A173" s="14" t="s">
        <v>10</v>
      </c>
      <c r="B173" s="15" t="s">
        <v>11</v>
      </c>
      <c r="C173" s="523"/>
      <c r="D173" s="524"/>
      <c r="E173" s="524"/>
      <c r="F173" s="524"/>
      <c r="G173" s="524"/>
      <c r="H173" s="524"/>
      <c r="I173" s="524"/>
      <c r="J173" s="524"/>
      <c r="K173" s="525"/>
    </row>
    <row r="174" spans="1:11" x14ac:dyDescent="0.3">
      <c r="A174" s="17" t="s">
        <v>12</v>
      </c>
      <c r="B174" s="18" t="s">
        <v>13</v>
      </c>
      <c r="C174" s="19">
        <v>0</v>
      </c>
      <c r="D174" s="19">
        <v>0</v>
      </c>
      <c r="E174" s="19">
        <v>0</v>
      </c>
      <c r="F174" s="19">
        <v>0</v>
      </c>
      <c r="G174" s="19">
        <v>0</v>
      </c>
      <c r="H174" s="19">
        <v>0</v>
      </c>
      <c r="I174" s="19">
        <v>0</v>
      </c>
      <c r="J174" s="19">
        <v>0</v>
      </c>
      <c r="K174" s="20">
        <f>SUM(C174:J174)</f>
        <v>0</v>
      </c>
    </row>
    <row r="175" spans="1:11" x14ac:dyDescent="0.3">
      <c r="A175" s="17" t="s">
        <v>14</v>
      </c>
      <c r="B175" s="18" t="s">
        <v>15</v>
      </c>
      <c r="C175" s="19">
        <v>0</v>
      </c>
      <c r="D175" s="19">
        <v>0</v>
      </c>
      <c r="E175" s="19">
        <v>0</v>
      </c>
      <c r="F175" s="19">
        <v>0</v>
      </c>
      <c r="G175" s="19">
        <v>0</v>
      </c>
      <c r="H175" s="19">
        <v>0</v>
      </c>
      <c r="I175" s="19">
        <v>1</v>
      </c>
      <c r="J175" s="21">
        <v>0</v>
      </c>
      <c r="K175" s="20">
        <f t="shared" ref="K175:K184" si="24">SUM(C175:J175)</f>
        <v>1</v>
      </c>
    </row>
    <row r="176" spans="1:11" x14ac:dyDescent="0.3">
      <c r="A176" s="17" t="s">
        <v>16</v>
      </c>
      <c r="B176" s="18" t="s">
        <v>17</v>
      </c>
      <c r="C176" s="19">
        <v>0</v>
      </c>
      <c r="D176" s="19">
        <v>0</v>
      </c>
      <c r="E176" s="19">
        <v>0</v>
      </c>
      <c r="F176" s="19">
        <v>0</v>
      </c>
      <c r="G176" s="19">
        <v>0</v>
      </c>
      <c r="H176" s="19">
        <v>0</v>
      </c>
      <c r="I176" s="19">
        <v>0</v>
      </c>
      <c r="J176" s="21">
        <v>0</v>
      </c>
      <c r="K176" s="20">
        <f t="shared" si="24"/>
        <v>0</v>
      </c>
    </row>
    <row r="177" spans="1:11" x14ac:dyDescent="0.3">
      <c r="A177" s="17" t="s">
        <v>18</v>
      </c>
      <c r="B177" s="18" t="s">
        <v>19</v>
      </c>
      <c r="C177" s="19">
        <v>0</v>
      </c>
      <c r="D177" s="19">
        <v>0</v>
      </c>
      <c r="E177" s="19">
        <v>0</v>
      </c>
      <c r="F177" s="19">
        <v>0</v>
      </c>
      <c r="G177" s="19">
        <v>0</v>
      </c>
      <c r="H177" s="19">
        <v>0</v>
      </c>
      <c r="I177" s="19">
        <v>0</v>
      </c>
      <c r="J177" s="21">
        <v>0</v>
      </c>
      <c r="K177" s="20">
        <f t="shared" si="24"/>
        <v>0</v>
      </c>
    </row>
    <row r="178" spans="1:11" x14ac:dyDescent="0.3">
      <c r="A178" s="17" t="s">
        <v>20</v>
      </c>
      <c r="B178" s="18" t="s">
        <v>21</v>
      </c>
      <c r="C178" s="19">
        <v>0</v>
      </c>
      <c r="D178" s="19">
        <v>0</v>
      </c>
      <c r="E178" s="19">
        <v>0</v>
      </c>
      <c r="F178" s="19">
        <v>0</v>
      </c>
      <c r="G178" s="19">
        <v>0</v>
      </c>
      <c r="H178" s="19">
        <v>0</v>
      </c>
      <c r="I178" s="19">
        <v>0</v>
      </c>
      <c r="J178" s="21">
        <v>0</v>
      </c>
      <c r="K178" s="20">
        <f t="shared" si="24"/>
        <v>0</v>
      </c>
    </row>
    <row r="179" spans="1:11" x14ac:dyDescent="0.3">
      <c r="A179" s="17" t="s">
        <v>22</v>
      </c>
      <c r="B179" s="18" t="s">
        <v>23</v>
      </c>
      <c r="C179" s="19">
        <v>0</v>
      </c>
      <c r="D179" s="19">
        <v>0</v>
      </c>
      <c r="E179" s="19">
        <v>0</v>
      </c>
      <c r="F179" s="19">
        <v>0</v>
      </c>
      <c r="G179" s="19">
        <v>6</v>
      </c>
      <c r="H179" s="19">
        <v>0</v>
      </c>
      <c r="I179" s="19">
        <v>16</v>
      </c>
      <c r="J179" s="21">
        <v>2</v>
      </c>
      <c r="K179" s="20">
        <f t="shared" si="24"/>
        <v>24</v>
      </c>
    </row>
    <row r="180" spans="1:11" x14ac:dyDescent="0.3">
      <c r="A180" s="17" t="s">
        <v>24</v>
      </c>
      <c r="B180" s="18" t="s">
        <v>25</v>
      </c>
      <c r="C180" s="19">
        <v>2</v>
      </c>
      <c r="D180" s="19">
        <v>0</v>
      </c>
      <c r="E180" s="19">
        <v>0</v>
      </c>
      <c r="F180" s="19">
        <v>0</v>
      </c>
      <c r="G180" s="19">
        <v>7</v>
      </c>
      <c r="H180" s="19">
        <v>0</v>
      </c>
      <c r="I180" s="19">
        <v>5</v>
      </c>
      <c r="J180" s="21">
        <v>1</v>
      </c>
      <c r="K180" s="20">
        <f t="shared" si="24"/>
        <v>15</v>
      </c>
    </row>
    <row r="181" spans="1:11" x14ac:dyDescent="0.3">
      <c r="A181" s="17" t="s">
        <v>26</v>
      </c>
      <c r="B181" s="18" t="s">
        <v>27</v>
      </c>
      <c r="C181" s="19">
        <v>0</v>
      </c>
      <c r="D181" s="19">
        <v>0</v>
      </c>
      <c r="E181" s="19">
        <v>0</v>
      </c>
      <c r="F181" s="19">
        <v>0</v>
      </c>
      <c r="G181" s="19">
        <v>0</v>
      </c>
      <c r="H181" s="19">
        <v>0</v>
      </c>
      <c r="I181" s="19">
        <v>0</v>
      </c>
      <c r="J181" s="21">
        <v>0</v>
      </c>
      <c r="K181" s="20">
        <f t="shared" si="24"/>
        <v>0</v>
      </c>
    </row>
    <row r="182" spans="1:11" x14ac:dyDescent="0.3">
      <c r="A182" s="17" t="s">
        <v>28</v>
      </c>
      <c r="B182" s="18" t="s">
        <v>29</v>
      </c>
      <c r="C182" s="19">
        <v>0</v>
      </c>
      <c r="D182" s="19">
        <v>0</v>
      </c>
      <c r="E182" s="19">
        <v>0</v>
      </c>
      <c r="F182" s="19">
        <v>0</v>
      </c>
      <c r="G182" s="19">
        <v>0</v>
      </c>
      <c r="H182" s="19">
        <v>0</v>
      </c>
      <c r="I182" s="19">
        <v>0</v>
      </c>
      <c r="J182" s="21">
        <v>0</v>
      </c>
      <c r="K182" s="20">
        <f t="shared" si="24"/>
        <v>0</v>
      </c>
    </row>
    <row r="183" spans="1:11" x14ac:dyDescent="0.3">
      <c r="A183" s="17" t="s">
        <v>30</v>
      </c>
      <c r="B183" s="18" t="s">
        <v>31</v>
      </c>
      <c r="C183" s="19">
        <v>0</v>
      </c>
      <c r="D183" s="19">
        <v>0</v>
      </c>
      <c r="E183" s="19">
        <v>0</v>
      </c>
      <c r="F183" s="19">
        <v>0</v>
      </c>
      <c r="G183" s="19">
        <v>0</v>
      </c>
      <c r="H183" s="19">
        <v>0</v>
      </c>
      <c r="I183" s="19">
        <v>0</v>
      </c>
      <c r="J183" s="21">
        <v>0</v>
      </c>
      <c r="K183" s="20">
        <f t="shared" si="24"/>
        <v>0</v>
      </c>
    </row>
    <row r="184" spans="1:11" x14ac:dyDescent="0.3">
      <c r="A184" s="17" t="s">
        <v>32</v>
      </c>
      <c r="B184" s="18" t="s">
        <v>33</v>
      </c>
      <c r="C184" s="19">
        <v>0</v>
      </c>
      <c r="D184" s="19">
        <v>0</v>
      </c>
      <c r="E184" s="19">
        <v>0</v>
      </c>
      <c r="F184" s="19">
        <v>0</v>
      </c>
      <c r="G184" s="19">
        <v>0</v>
      </c>
      <c r="H184" s="19">
        <v>0</v>
      </c>
      <c r="I184" s="19">
        <v>0</v>
      </c>
      <c r="J184" s="21">
        <v>0</v>
      </c>
      <c r="K184" s="20">
        <f t="shared" si="24"/>
        <v>0</v>
      </c>
    </row>
    <row r="185" spans="1:11" x14ac:dyDescent="0.3">
      <c r="A185" s="22" t="s">
        <v>34</v>
      </c>
      <c r="B185" s="23" t="s">
        <v>35</v>
      </c>
      <c r="C185" s="24">
        <f>SUM(C174:C184)</f>
        <v>2</v>
      </c>
      <c r="D185" s="24">
        <f t="shared" ref="D185:J185" si="25">SUM(D174:D184)</f>
        <v>0</v>
      </c>
      <c r="E185" s="24">
        <f t="shared" si="25"/>
        <v>0</v>
      </c>
      <c r="F185" s="24">
        <f t="shared" si="25"/>
        <v>0</v>
      </c>
      <c r="G185" s="24">
        <f t="shared" si="25"/>
        <v>13</v>
      </c>
      <c r="H185" s="24">
        <f t="shared" si="25"/>
        <v>0</v>
      </c>
      <c r="I185" s="24">
        <f t="shared" si="25"/>
        <v>22</v>
      </c>
      <c r="J185" s="24">
        <f t="shared" si="25"/>
        <v>3</v>
      </c>
      <c r="K185" s="20">
        <f>SUM(K174:K184)</f>
        <v>40</v>
      </c>
    </row>
    <row r="186" spans="1:11" x14ac:dyDescent="0.3">
      <c r="A186" s="25" t="s">
        <v>48</v>
      </c>
      <c r="B186" s="26"/>
      <c r="C186" s="537"/>
      <c r="D186" s="538"/>
      <c r="E186" s="538"/>
      <c r="F186" s="538"/>
      <c r="G186" s="538"/>
      <c r="H186" s="538"/>
      <c r="I186" s="538"/>
      <c r="J186" s="538"/>
      <c r="K186" s="539"/>
    </row>
    <row r="187" spans="1:11" x14ac:dyDescent="0.3">
      <c r="A187" s="14" t="s">
        <v>10</v>
      </c>
      <c r="B187" s="15" t="s">
        <v>11</v>
      </c>
      <c r="C187" s="523"/>
      <c r="D187" s="524"/>
      <c r="E187" s="524"/>
      <c r="F187" s="524"/>
      <c r="G187" s="524"/>
      <c r="H187" s="524"/>
      <c r="I187" s="524"/>
      <c r="J187" s="524"/>
      <c r="K187" s="525"/>
    </row>
    <row r="188" spans="1:11" x14ac:dyDescent="0.3">
      <c r="A188" s="17" t="s">
        <v>12</v>
      </c>
      <c r="B188" s="18" t="s">
        <v>13</v>
      </c>
      <c r="C188" s="19">
        <v>0</v>
      </c>
      <c r="D188" s="19">
        <v>0</v>
      </c>
      <c r="E188" s="19">
        <v>0</v>
      </c>
      <c r="F188" s="19">
        <v>0</v>
      </c>
      <c r="G188" s="19">
        <v>0</v>
      </c>
      <c r="H188" s="19">
        <v>0</v>
      </c>
      <c r="I188" s="19">
        <v>0</v>
      </c>
      <c r="J188" s="21">
        <v>0</v>
      </c>
      <c r="K188" s="20">
        <f>SUM(C188:J188)</f>
        <v>0</v>
      </c>
    </row>
    <row r="189" spans="1:11" x14ac:dyDescent="0.3">
      <c r="A189" s="17" t="s">
        <v>14</v>
      </c>
      <c r="B189" s="18" t="s">
        <v>15</v>
      </c>
      <c r="C189" s="19">
        <v>3</v>
      </c>
      <c r="D189" s="19">
        <v>0</v>
      </c>
      <c r="E189" s="19">
        <v>0</v>
      </c>
      <c r="F189" s="19">
        <v>0</v>
      </c>
      <c r="G189" s="19">
        <v>4</v>
      </c>
      <c r="H189" s="19">
        <v>1</v>
      </c>
      <c r="I189" s="19">
        <v>6</v>
      </c>
      <c r="J189" s="21">
        <v>3</v>
      </c>
      <c r="K189" s="20">
        <f t="shared" ref="K189:K198" si="26">SUM(C189:J189)</f>
        <v>17</v>
      </c>
    </row>
    <row r="190" spans="1:11" x14ac:dyDescent="0.3">
      <c r="A190" s="17" t="s">
        <v>16</v>
      </c>
      <c r="B190" s="18" t="s">
        <v>17</v>
      </c>
      <c r="C190" s="19">
        <v>0</v>
      </c>
      <c r="D190" s="19">
        <v>0</v>
      </c>
      <c r="E190" s="19">
        <v>0</v>
      </c>
      <c r="F190" s="19">
        <v>0</v>
      </c>
      <c r="G190" s="19">
        <v>0</v>
      </c>
      <c r="H190" s="19">
        <v>0</v>
      </c>
      <c r="I190" s="19">
        <v>0</v>
      </c>
      <c r="J190" s="21">
        <v>1</v>
      </c>
      <c r="K190" s="20">
        <f t="shared" si="26"/>
        <v>1</v>
      </c>
    </row>
    <row r="191" spans="1:11" x14ac:dyDescent="0.3">
      <c r="A191" s="17" t="s">
        <v>18</v>
      </c>
      <c r="B191" s="18" t="s">
        <v>19</v>
      </c>
      <c r="C191" s="19">
        <v>0</v>
      </c>
      <c r="D191" s="19">
        <v>0</v>
      </c>
      <c r="E191" s="19">
        <v>0</v>
      </c>
      <c r="F191" s="19">
        <v>0</v>
      </c>
      <c r="G191" s="19">
        <v>0</v>
      </c>
      <c r="H191" s="19">
        <v>0</v>
      </c>
      <c r="I191" s="19">
        <v>0</v>
      </c>
      <c r="J191" s="21">
        <v>0</v>
      </c>
      <c r="K191" s="20">
        <f t="shared" si="26"/>
        <v>0</v>
      </c>
    </row>
    <row r="192" spans="1:11" x14ac:dyDescent="0.3">
      <c r="A192" s="17" t="s">
        <v>20</v>
      </c>
      <c r="B192" s="18" t="s">
        <v>21</v>
      </c>
      <c r="C192" s="19">
        <v>0</v>
      </c>
      <c r="D192" s="19">
        <v>0</v>
      </c>
      <c r="E192" s="19">
        <v>0</v>
      </c>
      <c r="F192" s="19">
        <v>0</v>
      </c>
      <c r="G192" s="19">
        <v>0</v>
      </c>
      <c r="H192" s="19">
        <v>0</v>
      </c>
      <c r="I192" s="19">
        <v>0</v>
      </c>
      <c r="J192" s="21">
        <v>0</v>
      </c>
      <c r="K192" s="20">
        <f t="shared" si="26"/>
        <v>0</v>
      </c>
    </row>
    <row r="193" spans="1:11" x14ac:dyDescent="0.3">
      <c r="A193" s="17" t="s">
        <v>22</v>
      </c>
      <c r="B193" s="18" t="s">
        <v>23</v>
      </c>
      <c r="C193" s="19">
        <v>0</v>
      </c>
      <c r="D193" s="19">
        <v>0</v>
      </c>
      <c r="E193" s="19">
        <v>0</v>
      </c>
      <c r="F193" s="19">
        <v>0</v>
      </c>
      <c r="G193" s="19">
        <v>0</v>
      </c>
      <c r="H193" s="19">
        <v>0</v>
      </c>
      <c r="I193" s="19">
        <v>0</v>
      </c>
      <c r="J193" s="21">
        <v>0</v>
      </c>
      <c r="K193" s="20">
        <f t="shared" si="26"/>
        <v>0</v>
      </c>
    </row>
    <row r="194" spans="1:11" x14ac:dyDescent="0.3">
      <c r="A194" s="17" t="s">
        <v>24</v>
      </c>
      <c r="B194" s="18" t="s">
        <v>25</v>
      </c>
      <c r="C194" s="19">
        <v>0</v>
      </c>
      <c r="D194" s="19">
        <v>0</v>
      </c>
      <c r="E194" s="19">
        <v>0</v>
      </c>
      <c r="F194" s="19">
        <v>0</v>
      </c>
      <c r="G194" s="19">
        <v>0</v>
      </c>
      <c r="H194" s="19">
        <v>0</v>
      </c>
      <c r="I194" s="19">
        <v>0</v>
      </c>
      <c r="J194" s="21">
        <v>0</v>
      </c>
      <c r="K194" s="20">
        <f t="shared" si="26"/>
        <v>0</v>
      </c>
    </row>
    <row r="195" spans="1:11" x14ac:dyDescent="0.3">
      <c r="A195" s="17" t="s">
        <v>26</v>
      </c>
      <c r="B195" s="18" t="s">
        <v>27</v>
      </c>
      <c r="C195" s="19">
        <v>0</v>
      </c>
      <c r="D195" s="19">
        <v>0</v>
      </c>
      <c r="E195" s="19">
        <v>0</v>
      </c>
      <c r="F195" s="19">
        <v>0</v>
      </c>
      <c r="G195" s="19">
        <v>0</v>
      </c>
      <c r="H195" s="19">
        <v>0</v>
      </c>
      <c r="I195" s="19">
        <v>0</v>
      </c>
      <c r="J195" s="21">
        <v>0</v>
      </c>
      <c r="K195" s="20">
        <f t="shared" si="26"/>
        <v>0</v>
      </c>
    </row>
    <row r="196" spans="1:11" x14ac:dyDescent="0.3">
      <c r="A196" s="17" t="s">
        <v>28</v>
      </c>
      <c r="B196" s="18" t="s">
        <v>29</v>
      </c>
      <c r="C196" s="19">
        <v>0</v>
      </c>
      <c r="D196" s="19">
        <v>0</v>
      </c>
      <c r="E196" s="19">
        <v>0</v>
      </c>
      <c r="F196" s="19">
        <v>0</v>
      </c>
      <c r="G196" s="19">
        <v>0</v>
      </c>
      <c r="H196" s="19">
        <v>0</v>
      </c>
      <c r="I196" s="19">
        <v>0</v>
      </c>
      <c r="J196" s="21">
        <v>0</v>
      </c>
      <c r="K196" s="20">
        <f t="shared" si="26"/>
        <v>0</v>
      </c>
    </row>
    <row r="197" spans="1:11" x14ac:dyDescent="0.3">
      <c r="A197" s="17" t="s">
        <v>30</v>
      </c>
      <c r="B197" s="18" t="s">
        <v>31</v>
      </c>
      <c r="C197" s="27">
        <v>0</v>
      </c>
      <c r="D197" s="27">
        <v>0</v>
      </c>
      <c r="E197" s="27">
        <v>0</v>
      </c>
      <c r="F197" s="27">
        <v>0</v>
      </c>
      <c r="G197" s="27">
        <v>0</v>
      </c>
      <c r="H197" s="27">
        <v>0</v>
      </c>
      <c r="I197" s="27">
        <v>0</v>
      </c>
      <c r="J197" s="28">
        <v>0</v>
      </c>
      <c r="K197" s="29">
        <f t="shared" si="26"/>
        <v>0</v>
      </c>
    </row>
    <row r="198" spans="1:11" x14ac:dyDescent="0.3">
      <c r="A198" s="17" t="s">
        <v>32</v>
      </c>
      <c r="B198" s="18" t="s">
        <v>33</v>
      </c>
      <c r="C198" s="27">
        <v>0</v>
      </c>
      <c r="D198" s="27">
        <v>0</v>
      </c>
      <c r="E198" s="27">
        <v>0</v>
      </c>
      <c r="F198" s="27">
        <v>0</v>
      </c>
      <c r="G198" s="27">
        <v>0</v>
      </c>
      <c r="H198" s="27">
        <v>0</v>
      </c>
      <c r="I198" s="27">
        <v>0</v>
      </c>
      <c r="J198" s="28">
        <v>0</v>
      </c>
      <c r="K198" s="29">
        <f t="shared" si="26"/>
        <v>0</v>
      </c>
    </row>
    <row r="199" spans="1:11" x14ac:dyDescent="0.3">
      <c r="A199" s="30" t="s">
        <v>34</v>
      </c>
      <c r="B199" s="31" t="s">
        <v>35</v>
      </c>
      <c r="C199" s="32">
        <f>SUM(C188:C198)</f>
        <v>3</v>
      </c>
      <c r="D199" s="32">
        <f t="shared" ref="D199:J199" si="27">SUM(D188:D198)</f>
        <v>0</v>
      </c>
      <c r="E199" s="32">
        <f t="shared" si="27"/>
        <v>0</v>
      </c>
      <c r="F199" s="32">
        <f t="shared" si="27"/>
        <v>0</v>
      </c>
      <c r="G199" s="32">
        <f t="shared" si="27"/>
        <v>4</v>
      </c>
      <c r="H199" s="32">
        <f t="shared" si="27"/>
        <v>1</v>
      </c>
      <c r="I199" s="32">
        <f t="shared" si="27"/>
        <v>6</v>
      </c>
      <c r="J199" s="32">
        <f t="shared" si="27"/>
        <v>4</v>
      </c>
      <c r="K199" s="29">
        <f>SUM(K188:K198)</f>
        <v>18</v>
      </c>
    </row>
    <row r="200" spans="1:11" x14ac:dyDescent="0.3">
      <c r="A200" s="33" t="s">
        <v>49</v>
      </c>
      <c r="B200" s="540"/>
      <c r="C200" s="540"/>
      <c r="D200" s="540"/>
      <c r="E200" s="540"/>
      <c r="F200" s="540"/>
      <c r="G200" s="540"/>
      <c r="H200" s="540"/>
      <c r="I200" s="540"/>
      <c r="J200" s="540"/>
      <c r="K200" s="540"/>
    </row>
    <row r="201" spans="1:11" x14ac:dyDescent="0.3">
      <c r="A201" s="14" t="s">
        <v>10</v>
      </c>
      <c r="B201" s="15" t="s">
        <v>11</v>
      </c>
      <c r="C201" s="523"/>
      <c r="D201" s="524"/>
      <c r="E201" s="524"/>
      <c r="F201" s="524"/>
      <c r="G201" s="524"/>
      <c r="H201" s="524"/>
      <c r="I201" s="524"/>
      <c r="J201" s="524"/>
      <c r="K201" s="525"/>
    </row>
    <row r="202" spans="1:11" x14ac:dyDescent="0.3">
      <c r="A202" s="17" t="s">
        <v>12</v>
      </c>
      <c r="B202" s="18" t="s">
        <v>13</v>
      </c>
      <c r="C202" s="19">
        <v>0</v>
      </c>
      <c r="D202" s="19">
        <v>0</v>
      </c>
      <c r="E202" s="19">
        <v>0</v>
      </c>
      <c r="F202" s="19">
        <v>0</v>
      </c>
      <c r="G202" s="19">
        <v>0</v>
      </c>
      <c r="H202" s="19">
        <v>0</v>
      </c>
      <c r="I202" s="19">
        <v>0</v>
      </c>
      <c r="J202" s="19">
        <v>0</v>
      </c>
      <c r="K202" s="20">
        <f>SUM(C202:J202)</f>
        <v>0</v>
      </c>
    </row>
    <row r="203" spans="1:11" x14ac:dyDescent="0.3">
      <c r="A203" s="17" t="s">
        <v>14</v>
      </c>
      <c r="B203" s="18" t="s">
        <v>15</v>
      </c>
      <c r="C203" s="19">
        <v>0</v>
      </c>
      <c r="D203" s="19">
        <v>0</v>
      </c>
      <c r="E203" s="19">
        <v>0</v>
      </c>
      <c r="F203" s="19">
        <v>0</v>
      </c>
      <c r="G203" s="19">
        <v>0</v>
      </c>
      <c r="H203" s="19">
        <v>0</v>
      </c>
      <c r="I203" s="19">
        <v>0</v>
      </c>
      <c r="J203" s="21">
        <v>0</v>
      </c>
      <c r="K203" s="20">
        <f t="shared" ref="K203:K212" si="28">SUM(C203:J203)</f>
        <v>0</v>
      </c>
    </row>
    <row r="204" spans="1:11" x14ac:dyDescent="0.3">
      <c r="A204" s="17" t="s">
        <v>16</v>
      </c>
      <c r="B204" s="18" t="s">
        <v>17</v>
      </c>
      <c r="C204" s="19">
        <v>1</v>
      </c>
      <c r="D204" s="19">
        <v>0</v>
      </c>
      <c r="E204" s="19">
        <v>0</v>
      </c>
      <c r="F204" s="19">
        <v>0</v>
      </c>
      <c r="G204" s="19">
        <v>0</v>
      </c>
      <c r="H204" s="19">
        <v>0</v>
      </c>
      <c r="I204" s="19">
        <v>1</v>
      </c>
      <c r="J204" s="21">
        <v>0</v>
      </c>
      <c r="K204" s="20">
        <f t="shared" si="28"/>
        <v>2</v>
      </c>
    </row>
    <row r="205" spans="1:11" x14ac:dyDescent="0.3">
      <c r="A205" s="17" t="s">
        <v>18</v>
      </c>
      <c r="B205" s="18" t="s">
        <v>19</v>
      </c>
      <c r="C205" s="19">
        <v>4</v>
      </c>
      <c r="D205" s="19">
        <v>0</v>
      </c>
      <c r="E205" s="19">
        <v>0</v>
      </c>
      <c r="F205" s="19">
        <v>0</v>
      </c>
      <c r="G205" s="19">
        <v>22</v>
      </c>
      <c r="H205" s="19">
        <v>0</v>
      </c>
      <c r="I205" s="19">
        <v>8</v>
      </c>
      <c r="J205" s="21">
        <v>3</v>
      </c>
      <c r="K205" s="20">
        <f t="shared" si="28"/>
        <v>37</v>
      </c>
    </row>
    <row r="206" spans="1:11" x14ac:dyDescent="0.3">
      <c r="A206" s="17" t="s">
        <v>20</v>
      </c>
      <c r="B206" s="18" t="s">
        <v>21</v>
      </c>
      <c r="C206" s="19">
        <v>0</v>
      </c>
      <c r="D206" s="19">
        <v>0</v>
      </c>
      <c r="E206" s="19">
        <v>0</v>
      </c>
      <c r="F206" s="19">
        <v>0</v>
      </c>
      <c r="G206" s="19">
        <v>0</v>
      </c>
      <c r="H206" s="19">
        <v>0</v>
      </c>
      <c r="I206" s="19">
        <v>0</v>
      </c>
      <c r="J206" s="21">
        <v>0</v>
      </c>
      <c r="K206" s="20">
        <f t="shared" si="28"/>
        <v>0</v>
      </c>
    </row>
    <row r="207" spans="1:11" x14ac:dyDescent="0.3">
      <c r="A207" s="17" t="s">
        <v>22</v>
      </c>
      <c r="B207" s="18" t="s">
        <v>23</v>
      </c>
      <c r="C207" s="19">
        <v>0</v>
      </c>
      <c r="D207" s="19">
        <v>0</v>
      </c>
      <c r="E207" s="19">
        <v>0</v>
      </c>
      <c r="F207" s="19">
        <v>0</v>
      </c>
      <c r="G207" s="19">
        <v>0</v>
      </c>
      <c r="H207" s="19">
        <v>0</v>
      </c>
      <c r="I207" s="19">
        <v>0</v>
      </c>
      <c r="J207" s="21">
        <v>0</v>
      </c>
      <c r="K207" s="20">
        <f t="shared" si="28"/>
        <v>0</v>
      </c>
    </row>
    <row r="208" spans="1:11" x14ac:dyDescent="0.3">
      <c r="A208" s="17" t="s">
        <v>24</v>
      </c>
      <c r="B208" s="18" t="s">
        <v>25</v>
      </c>
      <c r="C208" s="19">
        <v>0</v>
      </c>
      <c r="D208" s="19">
        <v>0</v>
      </c>
      <c r="E208" s="19">
        <v>0</v>
      </c>
      <c r="F208" s="19">
        <v>0</v>
      </c>
      <c r="G208" s="19">
        <v>0</v>
      </c>
      <c r="H208" s="19">
        <v>0</v>
      </c>
      <c r="I208" s="19">
        <v>0</v>
      </c>
      <c r="J208" s="21">
        <v>0</v>
      </c>
      <c r="K208" s="20">
        <f t="shared" si="28"/>
        <v>0</v>
      </c>
    </row>
    <row r="209" spans="1:11" x14ac:dyDescent="0.3">
      <c r="A209" s="17" t="s">
        <v>26</v>
      </c>
      <c r="B209" s="18" t="s">
        <v>27</v>
      </c>
      <c r="C209" s="19">
        <v>0</v>
      </c>
      <c r="D209" s="19">
        <v>0</v>
      </c>
      <c r="E209" s="19">
        <v>0</v>
      </c>
      <c r="F209" s="19">
        <v>0</v>
      </c>
      <c r="G209" s="19">
        <v>0</v>
      </c>
      <c r="H209" s="19">
        <v>0</v>
      </c>
      <c r="I209" s="19">
        <v>0</v>
      </c>
      <c r="J209" s="21">
        <v>0</v>
      </c>
      <c r="K209" s="20">
        <f t="shared" si="28"/>
        <v>0</v>
      </c>
    </row>
    <row r="210" spans="1:11" x14ac:dyDescent="0.3">
      <c r="A210" s="17" t="s">
        <v>28</v>
      </c>
      <c r="B210" s="18" t="s">
        <v>29</v>
      </c>
      <c r="C210" s="19">
        <v>0</v>
      </c>
      <c r="D210" s="19">
        <v>0</v>
      </c>
      <c r="E210" s="19">
        <v>0</v>
      </c>
      <c r="F210" s="19">
        <v>0</v>
      </c>
      <c r="G210" s="19">
        <v>0</v>
      </c>
      <c r="H210" s="19">
        <v>0</v>
      </c>
      <c r="I210" s="19">
        <v>0</v>
      </c>
      <c r="J210" s="21">
        <v>0</v>
      </c>
      <c r="K210" s="20">
        <f t="shared" si="28"/>
        <v>0</v>
      </c>
    </row>
    <row r="211" spans="1:11" x14ac:dyDescent="0.3">
      <c r="A211" s="17" t="s">
        <v>30</v>
      </c>
      <c r="B211" s="18" t="s">
        <v>31</v>
      </c>
      <c r="C211" s="19">
        <v>0</v>
      </c>
      <c r="D211" s="19">
        <v>0</v>
      </c>
      <c r="E211" s="19">
        <v>0</v>
      </c>
      <c r="F211" s="19">
        <v>0</v>
      </c>
      <c r="G211" s="19">
        <v>0</v>
      </c>
      <c r="H211" s="19">
        <v>0</v>
      </c>
      <c r="I211" s="19">
        <v>0</v>
      </c>
      <c r="J211" s="21">
        <v>0</v>
      </c>
      <c r="K211" s="20">
        <f t="shared" si="28"/>
        <v>0</v>
      </c>
    </row>
    <row r="212" spans="1:11" x14ac:dyDescent="0.3">
      <c r="A212" s="17" t="s">
        <v>32</v>
      </c>
      <c r="B212" s="18" t="s">
        <v>33</v>
      </c>
      <c r="C212" s="19">
        <v>0</v>
      </c>
      <c r="D212" s="19">
        <v>0</v>
      </c>
      <c r="E212" s="19">
        <v>0</v>
      </c>
      <c r="F212" s="19">
        <v>0</v>
      </c>
      <c r="G212" s="19">
        <v>0</v>
      </c>
      <c r="H212" s="19">
        <v>0</v>
      </c>
      <c r="I212" s="19">
        <v>0</v>
      </c>
      <c r="J212" s="21">
        <v>0</v>
      </c>
      <c r="K212" s="20">
        <f t="shared" si="28"/>
        <v>0</v>
      </c>
    </row>
    <row r="213" spans="1:11" x14ac:dyDescent="0.3">
      <c r="A213" s="22" t="s">
        <v>34</v>
      </c>
      <c r="B213" s="23" t="s">
        <v>35</v>
      </c>
      <c r="C213" s="24">
        <f>SUM(C202:C212)</f>
        <v>5</v>
      </c>
      <c r="D213" s="24">
        <f t="shared" ref="D213:J213" si="29">SUM(D202:D212)</f>
        <v>0</v>
      </c>
      <c r="E213" s="24">
        <f t="shared" si="29"/>
        <v>0</v>
      </c>
      <c r="F213" s="24">
        <f t="shared" si="29"/>
        <v>0</v>
      </c>
      <c r="G213" s="24">
        <f t="shared" si="29"/>
        <v>22</v>
      </c>
      <c r="H213" s="24">
        <f t="shared" si="29"/>
        <v>0</v>
      </c>
      <c r="I213" s="24">
        <f t="shared" si="29"/>
        <v>9</v>
      </c>
      <c r="J213" s="24">
        <f t="shared" si="29"/>
        <v>3</v>
      </c>
      <c r="K213" s="20">
        <f>SUM(K202:K212)</f>
        <v>39</v>
      </c>
    </row>
    <row r="214" spans="1:11" x14ac:dyDescent="0.3">
      <c r="A214" s="25" t="s">
        <v>50</v>
      </c>
      <c r="B214" s="26"/>
      <c r="C214" s="537"/>
      <c r="D214" s="538"/>
      <c r="E214" s="538"/>
      <c r="F214" s="538"/>
      <c r="G214" s="538"/>
      <c r="H214" s="538"/>
      <c r="I214" s="538"/>
      <c r="J214" s="538"/>
      <c r="K214" s="539"/>
    </row>
    <row r="215" spans="1:11" x14ac:dyDescent="0.3">
      <c r="A215" s="14" t="s">
        <v>10</v>
      </c>
      <c r="B215" s="15" t="s">
        <v>11</v>
      </c>
      <c r="C215" s="523"/>
      <c r="D215" s="524"/>
      <c r="E215" s="524"/>
      <c r="F215" s="524"/>
      <c r="G215" s="524"/>
      <c r="H215" s="524"/>
      <c r="I215" s="524"/>
      <c r="J215" s="524"/>
      <c r="K215" s="525"/>
    </row>
    <row r="216" spans="1:11" x14ac:dyDescent="0.3">
      <c r="A216" s="17" t="s">
        <v>12</v>
      </c>
      <c r="B216" s="18" t="s">
        <v>13</v>
      </c>
      <c r="C216" s="19">
        <v>0</v>
      </c>
      <c r="D216" s="19">
        <v>0</v>
      </c>
      <c r="E216" s="19">
        <v>0</v>
      </c>
      <c r="F216" s="19">
        <v>0</v>
      </c>
      <c r="G216" s="19">
        <v>0</v>
      </c>
      <c r="H216" s="19">
        <v>0</v>
      </c>
      <c r="I216" s="19">
        <v>0</v>
      </c>
      <c r="J216" s="21">
        <v>0</v>
      </c>
      <c r="K216" s="20">
        <f>SUM(C216:J216)</f>
        <v>0</v>
      </c>
    </row>
    <row r="217" spans="1:11" x14ac:dyDescent="0.3">
      <c r="A217" s="17" t="s">
        <v>14</v>
      </c>
      <c r="B217" s="18" t="s">
        <v>15</v>
      </c>
      <c r="C217" s="19">
        <v>0</v>
      </c>
      <c r="D217" s="19">
        <v>0</v>
      </c>
      <c r="E217" s="19">
        <v>0</v>
      </c>
      <c r="F217" s="19">
        <v>0</v>
      </c>
      <c r="G217" s="19">
        <v>0</v>
      </c>
      <c r="H217" s="19">
        <v>0</v>
      </c>
      <c r="I217" s="19">
        <v>0</v>
      </c>
      <c r="J217" s="21">
        <v>0</v>
      </c>
      <c r="K217" s="20">
        <f t="shared" ref="K217:K226" si="30">SUM(C217:J217)</f>
        <v>0</v>
      </c>
    </row>
    <row r="218" spans="1:11" x14ac:dyDescent="0.3">
      <c r="A218" s="17" t="s">
        <v>16</v>
      </c>
      <c r="B218" s="18" t="s">
        <v>17</v>
      </c>
      <c r="C218" s="19">
        <v>0</v>
      </c>
      <c r="D218" s="19">
        <v>0</v>
      </c>
      <c r="E218" s="19">
        <v>0</v>
      </c>
      <c r="F218" s="19">
        <v>0</v>
      </c>
      <c r="G218" s="19">
        <v>1</v>
      </c>
      <c r="H218" s="19">
        <v>0</v>
      </c>
      <c r="I218" s="19">
        <v>0</v>
      </c>
      <c r="J218" s="21">
        <v>0</v>
      </c>
      <c r="K218" s="20">
        <f t="shared" si="30"/>
        <v>1</v>
      </c>
    </row>
    <row r="219" spans="1:11" x14ac:dyDescent="0.3">
      <c r="A219" s="17" t="s">
        <v>18</v>
      </c>
      <c r="B219" s="18" t="s">
        <v>19</v>
      </c>
      <c r="C219" s="19">
        <v>0</v>
      </c>
      <c r="D219" s="19">
        <v>0</v>
      </c>
      <c r="E219" s="19">
        <v>0</v>
      </c>
      <c r="F219" s="19">
        <v>0</v>
      </c>
      <c r="G219" s="19">
        <v>0</v>
      </c>
      <c r="H219" s="19">
        <v>0</v>
      </c>
      <c r="I219" s="19">
        <v>0</v>
      </c>
      <c r="J219" s="21">
        <v>0</v>
      </c>
      <c r="K219" s="20">
        <f t="shared" si="30"/>
        <v>0</v>
      </c>
    </row>
    <row r="220" spans="1:11" x14ac:dyDescent="0.3">
      <c r="A220" s="17" t="s">
        <v>20</v>
      </c>
      <c r="B220" s="18" t="s">
        <v>21</v>
      </c>
      <c r="C220" s="19">
        <v>0</v>
      </c>
      <c r="D220" s="19">
        <v>0</v>
      </c>
      <c r="E220" s="19">
        <v>0</v>
      </c>
      <c r="F220" s="19">
        <v>0</v>
      </c>
      <c r="G220" s="19">
        <v>0</v>
      </c>
      <c r="H220" s="19">
        <v>0</v>
      </c>
      <c r="I220" s="19">
        <v>0</v>
      </c>
      <c r="J220" s="21">
        <v>0</v>
      </c>
      <c r="K220" s="20">
        <f t="shared" si="30"/>
        <v>0</v>
      </c>
    </row>
    <row r="221" spans="1:11" x14ac:dyDescent="0.3">
      <c r="A221" s="17" t="s">
        <v>22</v>
      </c>
      <c r="B221" s="18" t="s">
        <v>23</v>
      </c>
      <c r="C221" s="19">
        <v>0</v>
      </c>
      <c r="D221" s="19">
        <v>0</v>
      </c>
      <c r="E221" s="19">
        <v>0</v>
      </c>
      <c r="F221" s="19">
        <v>0</v>
      </c>
      <c r="G221" s="19">
        <v>0</v>
      </c>
      <c r="H221" s="19">
        <v>0</v>
      </c>
      <c r="I221" s="19">
        <v>0</v>
      </c>
      <c r="J221" s="21">
        <v>0</v>
      </c>
      <c r="K221" s="20">
        <f t="shared" si="30"/>
        <v>0</v>
      </c>
    </row>
    <row r="222" spans="1:11" x14ac:dyDescent="0.3">
      <c r="A222" s="17" t="s">
        <v>24</v>
      </c>
      <c r="B222" s="18" t="s">
        <v>25</v>
      </c>
      <c r="C222" s="19">
        <v>0</v>
      </c>
      <c r="D222" s="19">
        <v>0</v>
      </c>
      <c r="E222" s="19">
        <v>0</v>
      </c>
      <c r="F222" s="19">
        <v>0</v>
      </c>
      <c r="G222" s="19">
        <v>0</v>
      </c>
      <c r="H222" s="19">
        <v>0</v>
      </c>
      <c r="I222" s="19">
        <v>0</v>
      </c>
      <c r="J222" s="21">
        <v>0</v>
      </c>
      <c r="K222" s="20">
        <f t="shared" si="30"/>
        <v>0</v>
      </c>
    </row>
    <row r="223" spans="1:11" x14ac:dyDescent="0.3">
      <c r="A223" s="17" t="s">
        <v>26</v>
      </c>
      <c r="B223" s="18" t="s">
        <v>27</v>
      </c>
      <c r="C223" s="19">
        <v>0</v>
      </c>
      <c r="D223" s="19">
        <v>0</v>
      </c>
      <c r="E223" s="19">
        <v>0</v>
      </c>
      <c r="F223" s="19">
        <v>0</v>
      </c>
      <c r="G223" s="19">
        <v>0</v>
      </c>
      <c r="H223" s="19">
        <v>0</v>
      </c>
      <c r="I223" s="19">
        <v>0</v>
      </c>
      <c r="J223" s="21">
        <v>0</v>
      </c>
      <c r="K223" s="20">
        <f t="shared" si="30"/>
        <v>0</v>
      </c>
    </row>
    <row r="224" spans="1:11" x14ac:dyDescent="0.3">
      <c r="A224" s="17" t="s">
        <v>28</v>
      </c>
      <c r="B224" s="18" t="s">
        <v>29</v>
      </c>
      <c r="C224" s="19">
        <v>0</v>
      </c>
      <c r="D224" s="19">
        <v>0</v>
      </c>
      <c r="E224" s="19">
        <v>0</v>
      </c>
      <c r="F224" s="19">
        <v>0</v>
      </c>
      <c r="G224" s="19">
        <v>0</v>
      </c>
      <c r="H224" s="19">
        <v>0</v>
      </c>
      <c r="I224" s="19">
        <v>0</v>
      </c>
      <c r="J224" s="21">
        <v>0</v>
      </c>
      <c r="K224" s="20">
        <f t="shared" si="30"/>
        <v>0</v>
      </c>
    </row>
    <row r="225" spans="1:11" x14ac:dyDescent="0.3">
      <c r="A225" s="17" t="s">
        <v>30</v>
      </c>
      <c r="B225" s="18" t="s">
        <v>31</v>
      </c>
      <c r="C225" s="27">
        <v>2</v>
      </c>
      <c r="D225" s="27">
        <v>0</v>
      </c>
      <c r="E225" s="27">
        <v>0</v>
      </c>
      <c r="F225" s="27">
        <v>0</v>
      </c>
      <c r="G225" s="27">
        <v>2</v>
      </c>
      <c r="H225" s="27">
        <v>0</v>
      </c>
      <c r="I225" s="27">
        <v>0</v>
      </c>
      <c r="J225" s="28">
        <v>0</v>
      </c>
      <c r="K225" s="29">
        <f t="shared" si="30"/>
        <v>4</v>
      </c>
    </row>
    <row r="226" spans="1:11" x14ac:dyDescent="0.3">
      <c r="A226" s="17" t="s">
        <v>32</v>
      </c>
      <c r="B226" s="18" t="s">
        <v>33</v>
      </c>
      <c r="C226" s="27">
        <v>2</v>
      </c>
      <c r="D226" s="27">
        <v>0</v>
      </c>
      <c r="E226" s="27">
        <v>0</v>
      </c>
      <c r="F226" s="27">
        <v>0</v>
      </c>
      <c r="G226" s="27">
        <v>1</v>
      </c>
      <c r="H226" s="27">
        <v>0</v>
      </c>
      <c r="I226" s="27">
        <v>1</v>
      </c>
      <c r="J226" s="28">
        <v>1</v>
      </c>
      <c r="K226" s="29">
        <f t="shared" si="30"/>
        <v>5</v>
      </c>
    </row>
    <row r="227" spans="1:11" x14ac:dyDescent="0.3">
      <c r="A227" s="30" t="s">
        <v>34</v>
      </c>
      <c r="B227" s="31" t="s">
        <v>35</v>
      </c>
      <c r="C227" s="32">
        <f>SUM(C216:C226)</f>
        <v>4</v>
      </c>
      <c r="D227" s="32">
        <f t="shared" ref="D227:J227" si="31">SUM(D216:D226)</f>
        <v>0</v>
      </c>
      <c r="E227" s="32">
        <f t="shared" si="31"/>
        <v>0</v>
      </c>
      <c r="F227" s="32">
        <f t="shared" si="31"/>
        <v>0</v>
      </c>
      <c r="G227" s="32">
        <f t="shared" si="31"/>
        <v>4</v>
      </c>
      <c r="H227" s="32">
        <f t="shared" si="31"/>
        <v>0</v>
      </c>
      <c r="I227" s="32">
        <f t="shared" si="31"/>
        <v>1</v>
      </c>
      <c r="J227" s="32">
        <f t="shared" si="31"/>
        <v>1</v>
      </c>
      <c r="K227" s="29">
        <f>SUM(K216:K226)</f>
        <v>10</v>
      </c>
    </row>
    <row r="228" spans="1:11" x14ac:dyDescent="0.3">
      <c r="A228" s="33" t="s">
        <v>51</v>
      </c>
      <c r="B228" s="540"/>
      <c r="C228" s="540"/>
      <c r="D228" s="540"/>
      <c r="E228" s="540"/>
      <c r="F228" s="540"/>
      <c r="G228" s="540"/>
      <c r="H228" s="540"/>
      <c r="I228" s="540"/>
      <c r="J228" s="540"/>
      <c r="K228" s="540"/>
    </row>
    <row r="229" spans="1:11" x14ac:dyDescent="0.3">
      <c r="A229" s="14" t="s">
        <v>10</v>
      </c>
      <c r="B229" s="15" t="s">
        <v>11</v>
      </c>
      <c r="C229" s="523"/>
      <c r="D229" s="524"/>
      <c r="E229" s="524"/>
      <c r="F229" s="524"/>
      <c r="G229" s="524"/>
      <c r="H229" s="524"/>
      <c r="I229" s="524"/>
      <c r="J229" s="524"/>
      <c r="K229" s="525"/>
    </row>
    <row r="230" spans="1:11" x14ac:dyDescent="0.3">
      <c r="A230" s="17" t="s">
        <v>12</v>
      </c>
      <c r="B230" s="18" t="s">
        <v>13</v>
      </c>
      <c r="C230" s="19">
        <v>0</v>
      </c>
      <c r="D230" s="19">
        <v>0</v>
      </c>
      <c r="E230" s="19">
        <v>0</v>
      </c>
      <c r="F230" s="19">
        <v>0</v>
      </c>
      <c r="G230" s="19">
        <v>0</v>
      </c>
      <c r="H230" s="19">
        <v>0</v>
      </c>
      <c r="I230" s="19">
        <v>0</v>
      </c>
      <c r="J230" s="19">
        <v>0</v>
      </c>
      <c r="K230" s="20">
        <f>SUM(C230:J230)</f>
        <v>0</v>
      </c>
    </row>
    <row r="231" spans="1:11" x14ac:dyDescent="0.3">
      <c r="A231" s="17" t="s">
        <v>14</v>
      </c>
      <c r="B231" s="18" t="s">
        <v>15</v>
      </c>
      <c r="C231" s="19">
        <v>0</v>
      </c>
      <c r="D231" s="19">
        <v>0</v>
      </c>
      <c r="E231" s="19">
        <v>0</v>
      </c>
      <c r="F231" s="19">
        <v>0</v>
      </c>
      <c r="G231" s="19">
        <v>0</v>
      </c>
      <c r="H231" s="19">
        <v>0</v>
      </c>
      <c r="I231" s="19">
        <v>0</v>
      </c>
      <c r="J231" s="21">
        <v>0</v>
      </c>
      <c r="K231" s="20">
        <f t="shared" ref="K231:K240" si="32">SUM(C231:J231)</f>
        <v>0</v>
      </c>
    </row>
    <row r="232" spans="1:11" x14ac:dyDescent="0.3">
      <c r="A232" s="17" t="s">
        <v>16</v>
      </c>
      <c r="B232" s="18" t="s">
        <v>17</v>
      </c>
      <c r="C232" s="19">
        <v>2</v>
      </c>
      <c r="D232" s="19">
        <v>0</v>
      </c>
      <c r="E232" s="19">
        <v>0</v>
      </c>
      <c r="F232" s="19">
        <v>0</v>
      </c>
      <c r="G232" s="19">
        <v>3</v>
      </c>
      <c r="H232" s="19">
        <v>1</v>
      </c>
      <c r="I232" s="19">
        <v>3</v>
      </c>
      <c r="J232" s="21">
        <v>3</v>
      </c>
      <c r="K232" s="20">
        <f t="shared" si="32"/>
        <v>12</v>
      </c>
    </row>
    <row r="233" spans="1:11" x14ac:dyDescent="0.3">
      <c r="A233" s="17" t="s">
        <v>18</v>
      </c>
      <c r="B233" s="18" t="s">
        <v>19</v>
      </c>
      <c r="C233" s="19">
        <v>0</v>
      </c>
      <c r="D233" s="19">
        <v>0</v>
      </c>
      <c r="E233" s="19">
        <v>0</v>
      </c>
      <c r="F233" s="19">
        <v>0</v>
      </c>
      <c r="G233" s="19">
        <v>2</v>
      </c>
      <c r="H233" s="19">
        <v>0</v>
      </c>
      <c r="I233" s="19">
        <v>4</v>
      </c>
      <c r="J233" s="21">
        <v>3</v>
      </c>
      <c r="K233" s="20">
        <f t="shared" si="32"/>
        <v>9</v>
      </c>
    </row>
    <row r="234" spans="1:11" x14ac:dyDescent="0.3">
      <c r="A234" s="17" t="s">
        <v>20</v>
      </c>
      <c r="B234" s="18" t="s">
        <v>21</v>
      </c>
      <c r="C234" s="19">
        <v>0</v>
      </c>
      <c r="D234" s="19">
        <v>0</v>
      </c>
      <c r="E234" s="19">
        <v>0</v>
      </c>
      <c r="F234" s="19">
        <v>0</v>
      </c>
      <c r="G234" s="19">
        <v>0</v>
      </c>
      <c r="H234" s="19">
        <v>0</v>
      </c>
      <c r="I234" s="19">
        <v>0</v>
      </c>
      <c r="J234" s="21">
        <v>0</v>
      </c>
      <c r="K234" s="20">
        <f t="shared" si="32"/>
        <v>0</v>
      </c>
    </row>
    <row r="235" spans="1:11" x14ac:dyDescent="0.3">
      <c r="A235" s="17" t="s">
        <v>22</v>
      </c>
      <c r="B235" s="18" t="s">
        <v>23</v>
      </c>
      <c r="C235" s="19">
        <v>0</v>
      </c>
      <c r="D235" s="19">
        <v>0</v>
      </c>
      <c r="E235" s="19">
        <v>0</v>
      </c>
      <c r="F235" s="19">
        <v>0</v>
      </c>
      <c r="G235" s="19">
        <v>0</v>
      </c>
      <c r="H235" s="19">
        <v>0</v>
      </c>
      <c r="I235" s="19">
        <v>0</v>
      </c>
      <c r="J235" s="21">
        <v>0</v>
      </c>
      <c r="K235" s="20">
        <f t="shared" si="32"/>
        <v>0</v>
      </c>
    </row>
    <row r="236" spans="1:11" x14ac:dyDescent="0.3">
      <c r="A236" s="17" t="s">
        <v>24</v>
      </c>
      <c r="B236" s="18" t="s">
        <v>25</v>
      </c>
      <c r="C236" s="19">
        <v>0</v>
      </c>
      <c r="D236" s="19">
        <v>0</v>
      </c>
      <c r="E236" s="19">
        <v>0</v>
      </c>
      <c r="F236" s="19">
        <v>0</v>
      </c>
      <c r="G236" s="19">
        <v>0</v>
      </c>
      <c r="H236" s="19">
        <v>0</v>
      </c>
      <c r="I236" s="19">
        <v>0</v>
      </c>
      <c r="J236" s="21">
        <v>0</v>
      </c>
      <c r="K236" s="20">
        <f t="shared" si="32"/>
        <v>0</v>
      </c>
    </row>
    <row r="237" spans="1:11" x14ac:dyDescent="0.3">
      <c r="A237" s="17" t="s">
        <v>26</v>
      </c>
      <c r="B237" s="18" t="s">
        <v>27</v>
      </c>
      <c r="C237" s="19">
        <v>0</v>
      </c>
      <c r="D237" s="19">
        <v>0</v>
      </c>
      <c r="E237" s="19">
        <v>0</v>
      </c>
      <c r="F237" s="19">
        <v>0</v>
      </c>
      <c r="G237" s="19">
        <v>0</v>
      </c>
      <c r="H237" s="19">
        <v>0</v>
      </c>
      <c r="I237" s="19">
        <v>0</v>
      </c>
      <c r="J237" s="21">
        <v>0</v>
      </c>
      <c r="K237" s="20">
        <f t="shared" si="32"/>
        <v>0</v>
      </c>
    </row>
    <row r="238" spans="1:11" x14ac:dyDescent="0.3">
      <c r="A238" s="17" t="s">
        <v>28</v>
      </c>
      <c r="B238" s="18" t="s">
        <v>29</v>
      </c>
      <c r="C238" s="19">
        <v>0</v>
      </c>
      <c r="D238" s="19">
        <v>0</v>
      </c>
      <c r="E238" s="19">
        <v>0</v>
      </c>
      <c r="F238" s="19">
        <v>0</v>
      </c>
      <c r="G238" s="19">
        <v>0</v>
      </c>
      <c r="H238" s="19">
        <v>0</v>
      </c>
      <c r="I238" s="19">
        <v>0</v>
      </c>
      <c r="J238" s="21">
        <v>0</v>
      </c>
      <c r="K238" s="20">
        <f t="shared" si="32"/>
        <v>0</v>
      </c>
    </row>
    <row r="239" spans="1:11" x14ac:dyDescent="0.3">
      <c r="A239" s="17" t="s">
        <v>30</v>
      </c>
      <c r="B239" s="18" t="s">
        <v>31</v>
      </c>
      <c r="C239" s="19">
        <v>0</v>
      </c>
      <c r="D239" s="19">
        <v>0</v>
      </c>
      <c r="E239" s="19">
        <v>0</v>
      </c>
      <c r="F239" s="19">
        <v>0</v>
      </c>
      <c r="G239" s="19">
        <v>0</v>
      </c>
      <c r="H239" s="19">
        <v>0</v>
      </c>
      <c r="I239" s="19">
        <v>0</v>
      </c>
      <c r="J239" s="21">
        <v>0</v>
      </c>
      <c r="K239" s="20">
        <f t="shared" si="32"/>
        <v>0</v>
      </c>
    </row>
    <row r="240" spans="1:11" x14ac:dyDescent="0.3">
      <c r="A240" s="17" t="s">
        <v>32</v>
      </c>
      <c r="B240" s="18" t="s">
        <v>33</v>
      </c>
      <c r="C240" s="19">
        <v>0</v>
      </c>
      <c r="D240" s="19">
        <v>0</v>
      </c>
      <c r="E240" s="19">
        <v>0</v>
      </c>
      <c r="F240" s="19">
        <v>0</v>
      </c>
      <c r="G240" s="19">
        <v>0</v>
      </c>
      <c r="H240" s="19">
        <v>0</v>
      </c>
      <c r="I240" s="19">
        <v>0</v>
      </c>
      <c r="J240" s="21">
        <v>0</v>
      </c>
      <c r="K240" s="20">
        <f t="shared" si="32"/>
        <v>0</v>
      </c>
    </row>
    <row r="241" spans="1:11" x14ac:dyDescent="0.3">
      <c r="A241" s="22" t="s">
        <v>34</v>
      </c>
      <c r="B241" s="23" t="s">
        <v>35</v>
      </c>
      <c r="C241" s="24">
        <f>SUM(C230:C240)</f>
        <v>2</v>
      </c>
      <c r="D241" s="24">
        <f t="shared" ref="D241:J241" si="33">SUM(D230:D240)</f>
        <v>0</v>
      </c>
      <c r="E241" s="24">
        <f t="shared" si="33"/>
        <v>0</v>
      </c>
      <c r="F241" s="24">
        <f t="shared" si="33"/>
        <v>0</v>
      </c>
      <c r="G241" s="24">
        <f t="shared" si="33"/>
        <v>5</v>
      </c>
      <c r="H241" s="24">
        <f t="shared" si="33"/>
        <v>1</v>
      </c>
      <c r="I241" s="24">
        <f t="shared" si="33"/>
        <v>7</v>
      </c>
      <c r="J241" s="24">
        <f t="shared" si="33"/>
        <v>6</v>
      </c>
      <c r="K241" s="20">
        <f>SUM(K230:K240)</f>
        <v>21</v>
      </c>
    </row>
    <row r="242" spans="1:11" x14ac:dyDescent="0.3">
      <c r="A242" s="25" t="s">
        <v>1</v>
      </c>
      <c r="B242" s="26"/>
      <c r="C242" s="537"/>
      <c r="D242" s="538"/>
      <c r="E242" s="538"/>
      <c r="F242" s="538"/>
      <c r="G242" s="538"/>
      <c r="H242" s="538"/>
      <c r="I242" s="538"/>
      <c r="J242" s="538"/>
      <c r="K242" s="539"/>
    </row>
    <row r="243" spans="1:11" x14ac:dyDescent="0.3">
      <c r="A243" s="14" t="s">
        <v>10</v>
      </c>
      <c r="B243" s="15" t="s">
        <v>11</v>
      </c>
      <c r="C243" s="523"/>
      <c r="D243" s="524"/>
      <c r="E243" s="524"/>
      <c r="F243" s="524"/>
      <c r="G243" s="524"/>
      <c r="H243" s="524"/>
      <c r="I243" s="524"/>
      <c r="J243" s="524"/>
      <c r="K243" s="525"/>
    </row>
    <row r="244" spans="1:11" x14ac:dyDescent="0.3">
      <c r="A244" s="17" t="s">
        <v>12</v>
      </c>
      <c r="B244" s="18" t="s">
        <v>13</v>
      </c>
      <c r="C244" s="19">
        <f>SUM(C6,C20,C34,C48,C62,C76,C90,C104,C118,C132,C146,C160,C174,C188,C202,C216,C230)</f>
        <v>0</v>
      </c>
      <c r="D244" s="19">
        <f t="shared" ref="C244:J255" si="34">SUM(D6,D20,D34,D48,D62,D76,D90,D104,D118,D132,D146,D160,D174,D188,D202,D216,D230)</f>
        <v>0</v>
      </c>
      <c r="E244" s="19">
        <f t="shared" si="34"/>
        <v>0</v>
      </c>
      <c r="F244" s="19">
        <f t="shared" si="34"/>
        <v>0</v>
      </c>
      <c r="G244" s="19">
        <f t="shared" si="34"/>
        <v>0</v>
      </c>
      <c r="H244" s="19">
        <f t="shared" si="34"/>
        <v>0</v>
      </c>
      <c r="I244" s="19">
        <f t="shared" si="34"/>
        <v>0</v>
      </c>
      <c r="J244" s="19">
        <f>SUM(J6,J20,J34,J48,J62,J76,J90,J104,J118,J132,J146,J160,J174,J188,J202,J216,J230)</f>
        <v>0</v>
      </c>
      <c r="K244" s="20">
        <f>SUM(C244:J244)</f>
        <v>0</v>
      </c>
    </row>
    <row r="245" spans="1:11" x14ac:dyDescent="0.3">
      <c r="A245" s="17" t="s">
        <v>14</v>
      </c>
      <c r="B245" s="18" t="s">
        <v>15</v>
      </c>
      <c r="C245" s="19">
        <f t="shared" si="34"/>
        <v>3</v>
      </c>
      <c r="D245" s="19">
        <f t="shared" si="34"/>
        <v>0</v>
      </c>
      <c r="E245" s="19">
        <f t="shared" si="34"/>
        <v>0</v>
      </c>
      <c r="F245" s="19">
        <f t="shared" si="34"/>
        <v>0</v>
      </c>
      <c r="G245" s="19">
        <f t="shared" si="34"/>
        <v>4</v>
      </c>
      <c r="H245" s="19">
        <f t="shared" si="34"/>
        <v>1</v>
      </c>
      <c r="I245" s="19">
        <f t="shared" si="34"/>
        <v>7</v>
      </c>
      <c r="J245" s="19">
        <f t="shared" si="34"/>
        <v>3</v>
      </c>
      <c r="K245" s="20">
        <f t="shared" ref="K245:K254" si="35">SUM(C245:J245)</f>
        <v>18</v>
      </c>
    </row>
    <row r="246" spans="1:11" x14ac:dyDescent="0.3">
      <c r="A246" s="17" t="s">
        <v>16</v>
      </c>
      <c r="B246" s="18" t="s">
        <v>17</v>
      </c>
      <c r="C246" s="19">
        <f t="shared" si="34"/>
        <v>4</v>
      </c>
      <c r="D246" s="19">
        <f t="shared" si="34"/>
        <v>0</v>
      </c>
      <c r="E246" s="19">
        <f t="shared" si="34"/>
        <v>0</v>
      </c>
      <c r="F246" s="19">
        <f t="shared" si="34"/>
        <v>0</v>
      </c>
      <c r="G246" s="19">
        <f t="shared" si="34"/>
        <v>7</v>
      </c>
      <c r="H246" s="19">
        <f t="shared" si="34"/>
        <v>1</v>
      </c>
      <c r="I246" s="19">
        <f t="shared" si="34"/>
        <v>24</v>
      </c>
      <c r="J246" s="19">
        <f t="shared" si="34"/>
        <v>12</v>
      </c>
      <c r="K246" s="20">
        <f t="shared" si="35"/>
        <v>48</v>
      </c>
    </row>
    <row r="247" spans="1:11" x14ac:dyDescent="0.3">
      <c r="A247" s="17" t="s">
        <v>18</v>
      </c>
      <c r="B247" s="18" t="s">
        <v>19</v>
      </c>
      <c r="C247" s="19">
        <f t="shared" si="34"/>
        <v>4</v>
      </c>
      <c r="D247" s="19">
        <f t="shared" si="34"/>
        <v>0</v>
      </c>
      <c r="E247" s="19">
        <f t="shared" si="34"/>
        <v>0</v>
      </c>
      <c r="F247" s="19">
        <f t="shared" si="34"/>
        <v>0</v>
      </c>
      <c r="G247" s="19">
        <f t="shared" si="34"/>
        <v>24</v>
      </c>
      <c r="H247" s="19">
        <f t="shared" si="34"/>
        <v>1</v>
      </c>
      <c r="I247" s="19">
        <f t="shared" si="34"/>
        <v>16</v>
      </c>
      <c r="J247" s="19">
        <f t="shared" si="34"/>
        <v>9</v>
      </c>
      <c r="K247" s="20">
        <f t="shared" si="35"/>
        <v>54</v>
      </c>
    </row>
    <row r="248" spans="1:11" x14ac:dyDescent="0.3">
      <c r="A248" s="17" t="s">
        <v>20</v>
      </c>
      <c r="B248" s="18" t="s">
        <v>21</v>
      </c>
      <c r="C248" s="19">
        <f t="shared" si="34"/>
        <v>0</v>
      </c>
      <c r="D248" s="19">
        <f t="shared" si="34"/>
        <v>0</v>
      </c>
      <c r="E248" s="19">
        <f t="shared" si="34"/>
        <v>0</v>
      </c>
      <c r="F248" s="19">
        <f t="shared" si="34"/>
        <v>0</v>
      </c>
      <c r="G248" s="19">
        <f t="shared" si="34"/>
        <v>0</v>
      </c>
      <c r="H248" s="19">
        <f t="shared" si="34"/>
        <v>0</v>
      </c>
      <c r="I248" s="19">
        <f t="shared" si="34"/>
        <v>1</v>
      </c>
      <c r="J248" s="19">
        <f t="shared" si="34"/>
        <v>1</v>
      </c>
      <c r="K248" s="20">
        <f t="shared" si="35"/>
        <v>2</v>
      </c>
    </row>
    <row r="249" spans="1:11" x14ac:dyDescent="0.3">
      <c r="A249" s="17" t="s">
        <v>22</v>
      </c>
      <c r="B249" s="18" t="s">
        <v>23</v>
      </c>
      <c r="C249" s="19">
        <f t="shared" si="34"/>
        <v>0</v>
      </c>
      <c r="D249" s="19">
        <f t="shared" si="34"/>
        <v>0</v>
      </c>
      <c r="E249" s="19">
        <f t="shared" si="34"/>
        <v>0</v>
      </c>
      <c r="F249" s="19">
        <f t="shared" si="34"/>
        <v>0</v>
      </c>
      <c r="G249" s="19">
        <f t="shared" si="34"/>
        <v>9</v>
      </c>
      <c r="H249" s="19">
        <f t="shared" si="34"/>
        <v>0</v>
      </c>
      <c r="I249" s="19">
        <f t="shared" si="34"/>
        <v>51</v>
      </c>
      <c r="J249" s="19">
        <f t="shared" si="34"/>
        <v>8</v>
      </c>
      <c r="K249" s="20">
        <f t="shared" si="35"/>
        <v>68</v>
      </c>
    </row>
    <row r="250" spans="1:11" x14ac:dyDescent="0.3">
      <c r="A250" s="17" t="s">
        <v>24</v>
      </c>
      <c r="B250" s="18" t="s">
        <v>25</v>
      </c>
      <c r="C250" s="19">
        <f t="shared" si="34"/>
        <v>2</v>
      </c>
      <c r="D250" s="19">
        <f t="shared" si="34"/>
        <v>0</v>
      </c>
      <c r="E250" s="19">
        <f t="shared" si="34"/>
        <v>0</v>
      </c>
      <c r="F250" s="19">
        <f t="shared" si="34"/>
        <v>0</v>
      </c>
      <c r="G250" s="19">
        <f t="shared" si="34"/>
        <v>7</v>
      </c>
      <c r="H250" s="19">
        <f t="shared" si="34"/>
        <v>0</v>
      </c>
      <c r="I250" s="19">
        <f t="shared" si="34"/>
        <v>5</v>
      </c>
      <c r="J250" s="19">
        <f t="shared" si="34"/>
        <v>1</v>
      </c>
      <c r="K250" s="20">
        <f t="shared" si="35"/>
        <v>15</v>
      </c>
    </row>
    <row r="251" spans="1:11" x14ac:dyDescent="0.3">
      <c r="A251" s="17" t="s">
        <v>26</v>
      </c>
      <c r="B251" s="18" t="s">
        <v>27</v>
      </c>
      <c r="C251" s="19">
        <f t="shared" si="34"/>
        <v>0</v>
      </c>
      <c r="D251" s="19">
        <f t="shared" si="34"/>
        <v>0</v>
      </c>
      <c r="E251" s="19">
        <f t="shared" si="34"/>
        <v>0</v>
      </c>
      <c r="F251" s="19">
        <f t="shared" si="34"/>
        <v>0</v>
      </c>
      <c r="G251" s="19">
        <f t="shared" si="34"/>
        <v>0</v>
      </c>
      <c r="H251" s="19">
        <f t="shared" si="34"/>
        <v>0</v>
      </c>
      <c r="I251" s="19">
        <f t="shared" si="34"/>
        <v>0</v>
      </c>
      <c r="J251" s="19">
        <f t="shared" si="34"/>
        <v>0</v>
      </c>
      <c r="K251" s="20">
        <f t="shared" si="35"/>
        <v>0</v>
      </c>
    </row>
    <row r="252" spans="1:11" x14ac:dyDescent="0.3">
      <c r="A252" s="17" t="s">
        <v>28</v>
      </c>
      <c r="B252" s="18" t="s">
        <v>29</v>
      </c>
      <c r="C252" s="19">
        <f t="shared" si="34"/>
        <v>0</v>
      </c>
      <c r="D252" s="19">
        <f t="shared" si="34"/>
        <v>0</v>
      </c>
      <c r="E252" s="19">
        <f t="shared" si="34"/>
        <v>0</v>
      </c>
      <c r="F252" s="19">
        <f t="shared" si="34"/>
        <v>0</v>
      </c>
      <c r="G252" s="19">
        <f t="shared" si="34"/>
        <v>0</v>
      </c>
      <c r="H252" s="19">
        <f t="shared" si="34"/>
        <v>0</v>
      </c>
      <c r="I252" s="19">
        <f t="shared" si="34"/>
        <v>0</v>
      </c>
      <c r="J252" s="19">
        <f t="shared" si="34"/>
        <v>0</v>
      </c>
      <c r="K252" s="20">
        <f t="shared" si="35"/>
        <v>0</v>
      </c>
    </row>
    <row r="253" spans="1:11" x14ac:dyDescent="0.3">
      <c r="A253" s="17" t="s">
        <v>30</v>
      </c>
      <c r="B253" s="18" t="s">
        <v>31</v>
      </c>
      <c r="C253" s="19">
        <f t="shared" si="34"/>
        <v>2</v>
      </c>
      <c r="D253" s="19">
        <f t="shared" si="34"/>
        <v>0</v>
      </c>
      <c r="E253" s="19">
        <f t="shared" si="34"/>
        <v>18</v>
      </c>
      <c r="F253" s="19">
        <f t="shared" si="34"/>
        <v>0</v>
      </c>
      <c r="G253" s="19">
        <f t="shared" si="34"/>
        <v>3</v>
      </c>
      <c r="H253" s="19">
        <f t="shared" si="34"/>
        <v>0</v>
      </c>
      <c r="I253" s="19">
        <f t="shared" si="34"/>
        <v>29</v>
      </c>
      <c r="J253" s="19">
        <f t="shared" si="34"/>
        <v>23</v>
      </c>
      <c r="K253" s="20">
        <f t="shared" si="35"/>
        <v>75</v>
      </c>
    </row>
    <row r="254" spans="1:11" ht="14.4" thickBot="1" x14ac:dyDescent="0.35">
      <c r="A254" s="17" t="s">
        <v>32</v>
      </c>
      <c r="B254" s="18" t="s">
        <v>33</v>
      </c>
      <c r="C254" s="19">
        <f t="shared" si="34"/>
        <v>2</v>
      </c>
      <c r="D254" s="19">
        <f t="shared" si="34"/>
        <v>0</v>
      </c>
      <c r="E254" s="19">
        <f t="shared" si="34"/>
        <v>0</v>
      </c>
      <c r="F254" s="19">
        <f t="shared" si="34"/>
        <v>0</v>
      </c>
      <c r="G254" s="19">
        <f t="shared" si="34"/>
        <v>1</v>
      </c>
      <c r="H254" s="19">
        <f t="shared" si="34"/>
        <v>0</v>
      </c>
      <c r="I254" s="19">
        <f t="shared" si="34"/>
        <v>1</v>
      </c>
      <c r="J254" s="19">
        <f t="shared" si="34"/>
        <v>1</v>
      </c>
      <c r="K254" s="35">
        <f t="shared" si="35"/>
        <v>5</v>
      </c>
    </row>
    <row r="255" spans="1:11" ht="14.4" thickBot="1" x14ac:dyDescent="0.35">
      <c r="A255" s="36" t="s">
        <v>52</v>
      </c>
      <c r="B255" s="37" t="s">
        <v>35</v>
      </c>
      <c r="C255" s="38">
        <f t="shared" si="34"/>
        <v>17</v>
      </c>
      <c r="D255" s="38">
        <f t="shared" si="34"/>
        <v>0</v>
      </c>
      <c r="E255" s="38">
        <f t="shared" si="34"/>
        <v>18</v>
      </c>
      <c r="F255" s="38">
        <f t="shared" si="34"/>
        <v>0</v>
      </c>
      <c r="G255" s="38">
        <f t="shared" si="34"/>
        <v>55</v>
      </c>
      <c r="H255" s="38">
        <f t="shared" si="34"/>
        <v>3</v>
      </c>
      <c r="I255" s="38">
        <f t="shared" si="34"/>
        <v>134</v>
      </c>
      <c r="J255" s="38">
        <f>SUM(J17,J31,J45,J59,J73,J87,J101,J115,J129,J143,J157,J171,J185,J199,J213,J227,J241)</f>
        <v>58</v>
      </c>
      <c r="K255" s="39">
        <f>SUM(K244:K254)</f>
        <v>285</v>
      </c>
    </row>
    <row r="257" spans="1:8" x14ac:dyDescent="0.3">
      <c r="A257" s="1" t="s">
        <v>55</v>
      </c>
    </row>
    <row r="258" spans="1:8" x14ac:dyDescent="0.3">
      <c r="A258" s="16" t="s">
        <v>53</v>
      </c>
      <c r="B258" s="1" t="s">
        <v>54</v>
      </c>
    </row>
    <row r="261" spans="1:8" x14ac:dyDescent="0.3">
      <c r="A261" s="541"/>
      <c r="B261" s="541"/>
      <c r="C261" s="541"/>
      <c r="D261" s="541"/>
      <c r="E261" s="541"/>
      <c r="F261" s="541"/>
      <c r="G261" s="541"/>
      <c r="H261" s="541"/>
    </row>
    <row r="262" spans="1:8" x14ac:dyDescent="0.3">
      <c r="A262" s="541"/>
      <c r="B262" s="541"/>
      <c r="C262" s="541"/>
      <c r="D262" s="541"/>
      <c r="E262" s="541"/>
      <c r="F262" s="541"/>
      <c r="G262" s="541"/>
      <c r="H262" s="541"/>
    </row>
    <row r="263" spans="1:8" x14ac:dyDescent="0.3">
      <c r="A263" s="541"/>
      <c r="B263" s="541"/>
      <c r="C263" s="541"/>
      <c r="D263" s="541"/>
      <c r="E263" s="541"/>
      <c r="F263" s="541"/>
      <c r="G263" s="541"/>
      <c r="H263" s="541"/>
    </row>
    <row r="264" spans="1:8" x14ac:dyDescent="0.3">
      <c r="A264" s="541"/>
      <c r="B264" s="541"/>
      <c r="C264" s="541"/>
      <c r="D264" s="541"/>
      <c r="E264" s="541"/>
      <c r="F264" s="541"/>
      <c r="G264" s="541"/>
      <c r="H264" s="541"/>
    </row>
  </sheetData>
  <mergeCells count="42">
    <mergeCell ref="A261:H264"/>
    <mergeCell ref="C173:K173"/>
    <mergeCell ref="C186:K186"/>
    <mergeCell ref="C187:K187"/>
    <mergeCell ref="B200:K200"/>
    <mergeCell ref="C201:K201"/>
    <mergeCell ref="C214:K214"/>
    <mergeCell ref="C215:K215"/>
    <mergeCell ref="B228:K228"/>
    <mergeCell ref="C229:K229"/>
    <mergeCell ref="C242:K242"/>
    <mergeCell ref="C243:K243"/>
    <mergeCell ref="B172:K172"/>
    <mergeCell ref="C89:K89"/>
    <mergeCell ref="C102:K102"/>
    <mergeCell ref="C103:K103"/>
    <mergeCell ref="B116:K116"/>
    <mergeCell ref="C117:K117"/>
    <mergeCell ref="C130:K130"/>
    <mergeCell ref="C131:K131"/>
    <mergeCell ref="B144:K144"/>
    <mergeCell ref="C145:K145"/>
    <mergeCell ref="C158:K158"/>
    <mergeCell ref="C159:K159"/>
    <mergeCell ref="B88:K88"/>
    <mergeCell ref="C5:K5"/>
    <mergeCell ref="C18:K18"/>
    <mergeCell ref="C19:K19"/>
    <mergeCell ref="B32:K32"/>
    <mergeCell ref="C33:K33"/>
    <mergeCell ref="C46:K46"/>
    <mergeCell ref="C47:K47"/>
    <mergeCell ref="B60:K60"/>
    <mergeCell ref="C61:K61"/>
    <mergeCell ref="C74:K74"/>
    <mergeCell ref="C75:K75"/>
    <mergeCell ref="B4:K4"/>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A9365-6BCE-41CF-8E46-B86F34DD6C39}">
  <sheetPr>
    <pageSetUpPr fitToPage="1"/>
  </sheetPr>
  <dimension ref="A1:I110"/>
  <sheetViews>
    <sheetView zoomScaleNormal="100" workbookViewId="0">
      <selection activeCell="B110" sqref="B110"/>
    </sheetView>
  </sheetViews>
  <sheetFormatPr defaultColWidth="9.33203125" defaultRowHeight="13.8" x14ac:dyDescent="0.3"/>
  <cols>
    <col min="1" max="1" width="51.44140625" style="16" customWidth="1"/>
    <col min="2" max="2" width="51.44140625" style="40" customWidth="1"/>
    <col min="3" max="3" width="9.33203125" style="1"/>
    <col min="4" max="4" width="35" style="1" bestFit="1" customWidth="1"/>
    <col min="5" max="5" width="9.33203125" style="1"/>
    <col min="6" max="6" width="11.44140625" style="1" customWidth="1"/>
    <col min="7" max="7" width="11" style="1" customWidth="1"/>
    <col min="8" max="16384" width="9.33203125" style="1"/>
  </cols>
  <sheetData>
    <row r="1" spans="1:9" ht="25.5" customHeight="1" x14ac:dyDescent="0.3">
      <c r="A1" s="546" t="s">
        <v>57</v>
      </c>
      <c r="B1" s="547"/>
      <c r="D1" s="548" t="s">
        <v>58</v>
      </c>
      <c r="E1" s="549"/>
      <c r="F1" s="549"/>
      <c r="G1" s="549"/>
      <c r="H1" s="549"/>
      <c r="I1" s="550"/>
    </row>
    <row r="2" spans="1:9" s="5" customFormat="1" ht="38.25" customHeight="1" x14ac:dyDescent="0.3">
      <c r="A2" s="50" t="s">
        <v>1</v>
      </c>
      <c r="B2" s="51"/>
      <c r="C2" s="1"/>
      <c r="D2" s="52" t="s">
        <v>1</v>
      </c>
      <c r="E2" s="53" t="s">
        <v>2</v>
      </c>
      <c r="F2" s="53" t="s">
        <v>3</v>
      </c>
      <c r="G2" s="53" t="s">
        <v>4</v>
      </c>
      <c r="H2" s="53" t="s">
        <v>5</v>
      </c>
      <c r="I2" s="54" t="s">
        <v>59</v>
      </c>
    </row>
    <row r="3" spans="1:9" s="5" customFormat="1" x14ac:dyDescent="0.3">
      <c r="A3" s="55" t="s">
        <v>60</v>
      </c>
      <c r="B3" s="483" t="s">
        <v>61</v>
      </c>
      <c r="C3" s="1"/>
      <c r="D3" s="56" t="s">
        <v>62</v>
      </c>
      <c r="E3" s="57">
        <v>3</v>
      </c>
      <c r="F3" s="57">
        <v>0</v>
      </c>
      <c r="G3" s="57">
        <v>12</v>
      </c>
      <c r="H3" s="58">
        <v>3</v>
      </c>
      <c r="I3" s="59">
        <v>18</v>
      </c>
    </row>
    <row r="4" spans="1:9" ht="12.75" customHeight="1" thickBot="1" x14ac:dyDescent="0.35">
      <c r="A4" s="60" t="s">
        <v>63</v>
      </c>
      <c r="B4" s="484" t="s">
        <v>64</v>
      </c>
      <c r="D4" s="61" t="s">
        <v>65</v>
      </c>
      <c r="E4" s="62">
        <v>85</v>
      </c>
      <c r="F4" s="62">
        <v>0</v>
      </c>
      <c r="G4" s="62">
        <v>479</v>
      </c>
      <c r="H4" s="63">
        <v>39</v>
      </c>
      <c r="I4" s="64">
        <v>603</v>
      </c>
    </row>
    <row r="5" spans="1:9" ht="12.75" customHeight="1" x14ac:dyDescent="0.3">
      <c r="A5" s="60" t="s">
        <v>66</v>
      </c>
      <c r="B5" s="485" t="s">
        <v>67</v>
      </c>
    </row>
    <row r="6" spans="1:9" ht="12.75" customHeight="1" x14ac:dyDescent="0.3">
      <c r="A6" s="65" t="s">
        <v>68</v>
      </c>
      <c r="B6" s="485" t="s">
        <v>100</v>
      </c>
    </row>
    <row r="7" spans="1:9" ht="25.5" customHeight="1" x14ac:dyDescent="0.3">
      <c r="A7" s="60" t="s">
        <v>69</v>
      </c>
      <c r="B7" s="485" t="s">
        <v>70</v>
      </c>
    </row>
    <row r="8" spans="1:9" ht="15" thickBot="1" x14ac:dyDescent="0.35">
      <c r="A8" s="66" t="s">
        <v>71</v>
      </c>
      <c r="B8" s="486">
        <v>0</v>
      </c>
    </row>
    <row r="9" spans="1:9" ht="27.6" x14ac:dyDescent="0.3">
      <c r="A9" s="67" t="s">
        <v>72</v>
      </c>
      <c r="B9" s="483" t="s">
        <v>73</v>
      </c>
    </row>
    <row r="10" spans="1:9" ht="55.2" x14ac:dyDescent="0.3">
      <c r="A10" s="60" t="s">
        <v>63</v>
      </c>
      <c r="B10" s="484" t="s">
        <v>74</v>
      </c>
    </row>
    <row r="11" spans="1:9" x14ac:dyDescent="0.3">
      <c r="A11" s="60" t="s">
        <v>66</v>
      </c>
      <c r="B11" s="485" t="s">
        <v>67</v>
      </c>
    </row>
    <row r="12" spans="1:9" x14ac:dyDescent="0.3">
      <c r="A12" s="65" t="s">
        <v>68</v>
      </c>
      <c r="B12" s="485" t="s">
        <v>100</v>
      </c>
    </row>
    <row r="13" spans="1:9" ht="27.6" x14ac:dyDescent="0.3">
      <c r="A13" s="60" t="s">
        <v>69</v>
      </c>
      <c r="B13" s="485" t="s">
        <v>70</v>
      </c>
    </row>
    <row r="14" spans="1:9" ht="15" thickBot="1" x14ac:dyDescent="0.35">
      <c r="A14" s="68" t="s">
        <v>71</v>
      </c>
      <c r="B14" s="486">
        <v>14</v>
      </c>
    </row>
    <row r="15" spans="1:9" x14ac:dyDescent="0.3">
      <c r="A15" s="67" t="s">
        <v>75</v>
      </c>
      <c r="B15" s="483" t="s">
        <v>76</v>
      </c>
    </row>
    <row r="16" spans="1:9" x14ac:dyDescent="0.3">
      <c r="A16" s="60" t="s">
        <v>63</v>
      </c>
      <c r="B16" s="484" t="s">
        <v>77</v>
      </c>
    </row>
    <row r="17" spans="1:2" x14ac:dyDescent="0.3">
      <c r="A17" s="60" t="s">
        <v>66</v>
      </c>
      <c r="B17" s="485" t="s">
        <v>67</v>
      </c>
    </row>
    <row r="18" spans="1:2" ht="14.4" customHeight="1" x14ac:dyDescent="0.3">
      <c r="A18" s="65" t="s">
        <v>68</v>
      </c>
      <c r="B18" s="485" t="s">
        <v>78</v>
      </c>
    </row>
    <row r="19" spans="1:2" ht="13.95" customHeight="1" x14ac:dyDescent="0.3">
      <c r="A19" s="60" t="s">
        <v>69</v>
      </c>
      <c r="B19" s="485" t="s">
        <v>70</v>
      </c>
    </row>
    <row r="20" spans="1:2" ht="27.6" customHeight="1" thickBot="1" x14ac:dyDescent="0.35">
      <c r="A20" s="68" t="s">
        <v>71</v>
      </c>
      <c r="B20" s="486">
        <v>25</v>
      </c>
    </row>
    <row r="21" spans="1:2" x14ac:dyDescent="0.3">
      <c r="A21" s="67" t="s">
        <v>79</v>
      </c>
      <c r="B21" s="483" t="s">
        <v>80</v>
      </c>
    </row>
    <row r="22" spans="1:2" ht="96.6" x14ac:dyDescent="0.3">
      <c r="A22" s="60" t="s">
        <v>63</v>
      </c>
      <c r="B22" s="484" t="s">
        <v>81</v>
      </c>
    </row>
    <row r="23" spans="1:2" x14ac:dyDescent="0.3">
      <c r="A23" s="60" t="s">
        <v>66</v>
      </c>
      <c r="B23" s="485" t="s">
        <v>67</v>
      </c>
    </row>
    <row r="24" spans="1:2" x14ac:dyDescent="0.3">
      <c r="A24" s="65" t="s">
        <v>68</v>
      </c>
      <c r="B24" s="485" t="s">
        <v>78</v>
      </c>
    </row>
    <row r="25" spans="1:2" ht="27.6" x14ac:dyDescent="0.3">
      <c r="A25" s="60" t="s">
        <v>69</v>
      </c>
      <c r="B25" s="485" t="s">
        <v>82</v>
      </c>
    </row>
    <row r="26" spans="1:2" ht="15" thickBot="1" x14ac:dyDescent="0.35">
      <c r="A26" s="68" t="s">
        <v>71</v>
      </c>
      <c r="B26" s="486">
        <v>39</v>
      </c>
    </row>
    <row r="27" spans="1:2" ht="27.6" x14ac:dyDescent="0.3">
      <c r="A27" s="67" t="s">
        <v>83</v>
      </c>
      <c r="B27" s="483" t="s">
        <v>84</v>
      </c>
    </row>
    <row r="28" spans="1:2" ht="110.4" x14ac:dyDescent="0.3">
      <c r="A28" s="60" t="s">
        <v>63</v>
      </c>
      <c r="B28" s="484" t="s">
        <v>85</v>
      </c>
    </row>
    <row r="29" spans="1:2" x14ac:dyDescent="0.3">
      <c r="A29" s="60" t="s">
        <v>66</v>
      </c>
      <c r="B29" s="485" t="s">
        <v>67</v>
      </c>
    </row>
    <row r="30" spans="1:2" x14ac:dyDescent="0.3">
      <c r="A30" s="65" t="s">
        <v>68</v>
      </c>
      <c r="B30" s="485" t="s">
        <v>78</v>
      </c>
    </row>
    <row r="31" spans="1:2" ht="27.6" x14ac:dyDescent="0.3">
      <c r="A31" s="60" t="s">
        <v>69</v>
      </c>
      <c r="B31" s="485" t="s">
        <v>82</v>
      </c>
    </row>
    <row r="32" spans="1:2" ht="15" thickBot="1" x14ac:dyDescent="0.35">
      <c r="A32" s="68" t="s">
        <v>71</v>
      </c>
      <c r="B32" s="486">
        <v>17</v>
      </c>
    </row>
    <row r="33" spans="1:4" ht="27.6" x14ac:dyDescent="0.3">
      <c r="A33" s="67" t="s">
        <v>86</v>
      </c>
      <c r="B33" s="483" t="s">
        <v>87</v>
      </c>
    </row>
    <row r="34" spans="1:4" ht="110.4" x14ac:dyDescent="0.3">
      <c r="A34" s="60" t="s">
        <v>63</v>
      </c>
      <c r="B34" s="484" t="s">
        <v>88</v>
      </c>
      <c r="D34" s="480"/>
    </row>
    <row r="35" spans="1:4" x14ac:dyDescent="0.3">
      <c r="A35" s="60" t="s">
        <v>66</v>
      </c>
      <c r="B35" s="485" t="s">
        <v>67</v>
      </c>
    </row>
    <row r="36" spans="1:4" x14ac:dyDescent="0.3">
      <c r="A36" s="65" t="s">
        <v>68</v>
      </c>
      <c r="B36" s="485" t="s">
        <v>78</v>
      </c>
    </row>
    <row r="37" spans="1:4" ht="27.6" x14ac:dyDescent="0.3">
      <c r="A37" s="60" t="s">
        <v>69</v>
      </c>
      <c r="B37" s="485" t="s">
        <v>82</v>
      </c>
    </row>
    <row r="38" spans="1:4" ht="15" thickBot="1" x14ac:dyDescent="0.35">
      <c r="A38" s="68" t="s">
        <v>71</v>
      </c>
      <c r="B38" s="486">
        <v>19</v>
      </c>
    </row>
    <row r="39" spans="1:4" x14ac:dyDescent="0.3">
      <c r="A39" s="67" t="s">
        <v>89</v>
      </c>
      <c r="B39" s="483" t="s">
        <v>90</v>
      </c>
    </row>
    <row r="40" spans="1:4" x14ac:dyDescent="0.3">
      <c r="A40" s="60" t="s">
        <v>63</v>
      </c>
      <c r="B40" s="484" t="s">
        <v>91</v>
      </c>
    </row>
    <row r="41" spans="1:4" x14ac:dyDescent="0.3">
      <c r="A41" s="60" t="s">
        <v>66</v>
      </c>
      <c r="B41" s="485" t="s">
        <v>67</v>
      </c>
    </row>
    <row r="42" spans="1:4" x14ac:dyDescent="0.3">
      <c r="A42" s="65" t="s">
        <v>68</v>
      </c>
      <c r="B42" s="485" t="s">
        <v>78</v>
      </c>
    </row>
    <row r="43" spans="1:4" ht="27.6" x14ac:dyDescent="0.3">
      <c r="A43" s="60" t="s">
        <v>69</v>
      </c>
      <c r="B43" s="485" t="s">
        <v>82</v>
      </c>
    </row>
    <row r="44" spans="1:4" ht="15" thickBot="1" x14ac:dyDescent="0.35">
      <c r="A44" s="68" t="s">
        <v>71</v>
      </c>
      <c r="B44" s="486">
        <v>11</v>
      </c>
    </row>
    <row r="45" spans="1:4" x14ac:dyDescent="0.3">
      <c r="A45" s="67" t="s">
        <v>92</v>
      </c>
      <c r="B45" s="483" t="s">
        <v>93</v>
      </c>
    </row>
    <row r="46" spans="1:4" x14ac:dyDescent="0.3">
      <c r="A46" s="60" t="s">
        <v>63</v>
      </c>
      <c r="B46" s="484" t="s">
        <v>94</v>
      </c>
    </row>
    <row r="47" spans="1:4" x14ac:dyDescent="0.3">
      <c r="A47" s="60" t="s">
        <v>66</v>
      </c>
      <c r="B47" s="485" t="s">
        <v>67</v>
      </c>
    </row>
    <row r="48" spans="1:4" x14ac:dyDescent="0.3">
      <c r="A48" s="65" t="s">
        <v>68</v>
      </c>
      <c r="B48" s="485" t="s">
        <v>78</v>
      </c>
    </row>
    <row r="49" spans="1:2" ht="27.6" x14ac:dyDescent="0.3">
      <c r="A49" s="60" t="s">
        <v>69</v>
      </c>
      <c r="B49" s="485" t="s">
        <v>95</v>
      </c>
    </row>
    <row r="50" spans="1:2" ht="15" thickBot="1" x14ac:dyDescent="0.35">
      <c r="A50" s="68" t="s">
        <v>71</v>
      </c>
      <c r="B50" s="486">
        <v>48</v>
      </c>
    </row>
    <row r="51" spans="1:2" x14ac:dyDescent="0.3">
      <c r="A51" s="67" t="s">
        <v>96</v>
      </c>
      <c r="B51" s="483" t="s">
        <v>97</v>
      </c>
    </row>
    <row r="52" spans="1:2" ht="124.2" x14ac:dyDescent="0.3">
      <c r="A52" s="60" t="s">
        <v>63</v>
      </c>
      <c r="B52" s="484" t="s">
        <v>98</v>
      </c>
    </row>
    <row r="53" spans="1:2" x14ac:dyDescent="0.3">
      <c r="A53" s="60" t="s">
        <v>66</v>
      </c>
      <c r="B53" s="485" t="s">
        <v>99</v>
      </c>
    </row>
    <row r="54" spans="1:2" x14ac:dyDescent="0.3">
      <c r="A54" s="65" t="s">
        <v>68</v>
      </c>
      <c r="B54" s="485" t="s">
        <v>100</v>
      </c>
    </row>
    <row r="55" spans="1:2" ht="27.6" x14ac:dyDescent="0.3">
      <c r="A55" s="60" t="s">
        <v>69</v>
      </c>
      <c r="B55" s="485" t="s">
        <v>82</v>
      </c>
    </row>
    <row r="56" spans="1:2" ht="15" thickBot="1" x14ac:dyDescent="0.35">
      <c r="A56" s="68" t="s">
        <v>71</v>
      </c>
      <c r="B56" s="486">
        <v>21</v>
      </c>
    </row>
    <row r="57" spans="1:2" ht="27.6" x14ac:dyDescent="0.3">
      <c r="A57" s="67" t="s">
        <v>101</v>
      </c>
      <c r="B57" s="483" t="s">
        <v>102</v>
      </c>
    </row>
    <row r="58" spans="1:2" ht="27.6" x14ac:dyDescent="0.3">
      <c r="A58" s="60" t="s">
        <v>63</v>
      </c>
      <c r="B58" s="484" t="s">
        <v>103</v>
      </c>
    </row>
    <row r="59" spans="1:2" x14ac:dyDescent="0.3">
      <c r="A59" s="60" t="s">
        <v>66</v>
      </c>
      <c r="B59" s="485" t="s">
        <v>67</v>
      </c>
    </row>
    <row r="60" spans="1:2" x14ac:dyDescent="0.3">
      <c r="A60" s="65" t="s">
        <v>68</v>
      </c>
      <c r="B60" s="485" t="s">
        <v>78</v>
      </c>
    </row>
    <row r="61" spans="1:2" ht="27.6" x14ac:dyDescent="0.3">
      <c r="A61" s="60" t="s">
        <v>69</v>
      </c>
      <c r="B61" s="485" t="s">
        <v>82</v>
      </c>
    </row>
    <row r="62" spans="1:2" ht="15" thickBot="1" x14ac:dyDescent="0.35">
      <c r="A62" s="68" t="s">
        <v>71</v>
      </c>
      <c r="B62" s="486">
        <v>4</v>
      </c>
    </row>
    <row r="63" spans="1:2" x14ac:dyDescent="0.3">
      <c r="A63" s="67" t="s">
        <v>104</v>
      </c>
      <c r="B63" s="483" t="s">
        <v>105</v>
      </c>
    </row>
    <row r="64" spans="1:2" ht="69" x14ac:dyDescent="0.3">
      <c r="A64" s="60" t="s">
        <v>63</v>
      </c>
      <c r="B64" s="484" t="s">
        <v>106</v>
      </c>
    </row>
    <row r="65" spans="1:2" x14ac:dyDescent="0.3">
      <c r="A65" s="60" t="s">
        <v>66</v>
      </c>
      <c r="B65" s="485" t="s">
        <v>99</v>
      </c>
    </row>
    <row r="66" spans="1:2" x14ac:dyDescent="0.3">
      <c r="A66" s="65" t="s">
        <v>68</v>
      </c>
      <c r="B66" s="485" t="s">
        <v>100</v>
      </c>
    </row>
    <row r="67" spans="1:2" ht="27.6" x14ac:dyDescent="0.3">
      <c r="A67" s="60" t="s">
        <v>69</v>
      </c>
      <c r="B67" s="485" t="s">
        <v>82</v>
      </c>
    </row>
    <row r="68" spans="1:2" ht="15" thickBot="1" x14ac:dyDescent="0.35">
      <c r="A68" s="68" t="s">
        <v>71</v>
      </c>
      <c r="B68" s="486">
        <v>46</v>
      </c>
    </row>
    <row r="69" spans="1:2" ht="27.6" x14ac:dyDescent="0.3">
      <c r="A69" s="67" t="s">
        <v>107</v>
      </c>
      <c r="B69" s="483" t="s">
        <v>108</v>
      </c>
    </row>
    <row r="70" spans="1:2" ht="27.6" x14ac:dyDescent="0.3">
      <c r="A70" s="60" t="s">
        <v>63</v>
      </c>
      <c r="B70" s="484" t="s">
        <v>109</v>
      </c>
    </row>
    <row r="71" spans="1:2" x14ac:dyDescent="0.3">
      <c r="A71" s="60" t="s">
        <v>66</v>
      </c>
      <c r="B71" s="485" t="s">
        <v>67</v>
      </c>
    </row>
    <row r="72" spans="1:2" x14ac:dyDescent="0.3">
      <c r="A72" s="65" t="s">
        <v>68</v>
      </c>
      <c r="B72" s="485" t="s">
        <v>100</v>
      </c>
    </row>
    <row r="73" spans="1:2" ht="27.6" x14ac:dyDescent="0.3">
      <c r="A73" s="60" t="s">
        <v>69</v>
      </c>
      <c r="B73" s="485" t="s">
        <v>82</v>
      </c>
    </row>
    <row r="74" spans="1:2" ht="15" thickBot="1" x14ac:dyDescent="0.35">
      <c r="A74" s="68" t="s">
        <v>71</v>
      </c>
      <c r="B74" s="486">
        <v>215</v>
      </c>
    </row>
    <row r="75" spans="1:2" x14ac:dyDescent="0.3">
      <c r="A75" s="67" t="s">
        <v>110</v>
      </c>
      <c r="B75" s="483" t="s">
        <v>111</v>
      </c>
    </row>
    <row r="76" spans="1:2" x14ac:dyDescent="0.3">
      <c r="A76" s="60" t="s">
        <v>63</v>
      </c>
      <c r="B76" s="484" t="s">
        <v>112</v>
      </c>
    </row>
    <row r="77" spans="1:2" x14ac:dyDescent="0.3">
      <c r="A77" s="60" t="s">
        <v>66</v>
      </c>
      <c r="B77" s="485" t="s">
        <v>67</v>
      </c>
    </row>
    <row r="78" spans="1:2" x14ac:dyDescent="0.3">
      <c r="A78" s="65" t="s">
        <v>68</v>
      </c>
      <c r="B78" s="485" t="s">
        <v>78</v>
      </c>
    </row>
    <row r="79" spans="1:2" ht="27.6" x14ac:dyDescent="0.3">
      <c r="A79" s="60" t="s">
        <v>69</v>
      </c>
      <c r="B79" s="485" t="s">
        <v>82</v>
      </c>
    </row>
    <row r="80" spans="1:2" ht="15" thickBot="1" x14ac:dyDescent="0.35">
      <c r="A80" s="68" t="s">
        <v>71</v>
      </c>
      <c r="B80" s="486">
        <v>2</v>
      </c>
    </row>
    <row r="81" spans="1:2" ht="27.6" x14ac:dyDescent="0.3">
      <c r="A81" s="67" t="s">
        <v>113</v>
      </c>
      <c r="B81" s="483" t="s">
        <v>114</v>
      </c>
    </row>
    <row r="82" spans="1:2" x14ac:dyDescent="0.3">
      <c r="A82" s="60" t="s">
        <v>63</v>
      </c>
      <c r="B82" s="484" t="s">
        <v>115</v>
      </c>
    </row>
    <row r="83" spans="1:2" x14ac:dyDescent="0.3">
      <c r="A83" s="60" t="s">
        <v>66</v>
      </c>
      <c r="B83" s="485" t="s">
        <v>67</v>
      </c>
    </row>
    <row r="84" spans="1:2" x14ac:dyDescent="0.3">
      <c r="A84" s="65" t="s">
        <v>68</v>
      </c>
      <c r="B84" s="485" t="s">
        <v>78</v>
      </c>
    </row>
    <row r="85" spans="1:2" ht="27.6" x14ac:dyDescent="0.3">
      <c r="A85" s="60" t="s">
        <v>69</v>
      </c>
      <c r="B85" s="485" t="s">
        <v>95</v>
      </c>
    </row>
    <row r="86" spans="1:2" ht="15" thickBot="1" x14ac:dyDescent="0.35">
      <c r="A86" s="68" t="s">
        <v>71</v>
      </c>
      <c r="B86" s="486">
        <v>37</v>
      </c>
    </row>
    <row r="87" spans="1:2" ht="27.6" x14ac:dyDescent="0.3">
      <c r="A87" s="481" t="s">
        <v>116</v>
      </c>
      <c r="B87" s="483" t="s">
        <v>117</v>
      </c>
    </row>
    <row r="88" spans="1:2" ht="41.4" x14ac:dyDescent="0.3">
      <c r="A88" s="60" t="s">
        <v>63</v>
      </c>
      <c r="B88" s="484" t="s">
        <v>118</v>
      </c>
    </row>
    <row r="89" spans="1:2" x14ac:dyDescent="0.3">
      <c r="A89" s="60" t="s">
        <v>66</v>
      </c>
      <c r="B89" s="485" t="s">
        <v>99</v>
      </c>
    </row>
    <row r="90" spans="1:2" x14ac:dyDescent="0.3">
      <c r="A90" s="65" t="s">
        <v>68</v>
      </c>
      <c r="B90" s="485" t="s">
        <v>100</v>
      </c>
    </row>
    <row r="91" spans="1:2" ht="27.6" x14ac:dyDescent="0.3">
      <c r="A91" s="60" t="s">
        <v>69</v>
      </c>
      <c r="B91" s="485" t="s">
        <v>82</v>
      </c>
    </row>
    <row r="92" spans="1:2" ht="15" thickBot="1" x14ac:dyDescent="0.35">
      <c r="A92" s="68" t="s">
        <v>71</v>
      </c>
      <c r="B92" s="486">
        <v>90</v>
      </c>
    </row>
    <row r="93" spans="1:2" x14ac:dyDescent="0.3">
      <c r="A93" s="482" t="s">
        <v>119</v>
      </c>
      <c r="B93" s="483" t="s">
        <v>120</v>
      </c>
    </row>
    <row r="94" spans="1:2" x14ac:dyDescent="0.3">
      <c r="A94" s="60" t="s">
        <v>63</v>
      </c>
      <c r="B94" s="484" t="s">
        <v>121</v>
      </c>
    </row>
    <row r="95" spans="1:2" x14ac:dyDescent="0.3">
      <c r="A95" s="60" t="s">
        <v>66</v>
      </c>
      <c r="B95" s="485" t="s">
        <v>67</v>
      </c>
    </row>
    <row r="96" spans="1:2" x14ac:dyDescent="0.3">
      <c r="A96" s="65" t="s">
        <v>68</v>
      </c>
      <c r="B96" s="485" t="s">
        <v>78</v>
      </c>
    </row>
    <row r="97" spans="1:4" ht="27.6" x14ac:dyDescent="0.3">
      <c r="A97" s="60" t="s">
        <v>69</v>
      </c>
      <c r="B97" s="485" t="s">
        <v>82</v>
      </c>
    </row>
    <row r="98" spans="1:4" ht="15" thickBot="1" x14ac:dyDescent="0.35">
      <c r="A98" s="66" t="s">
        <v>71</v>
      </c>
      <c r="B98" s="486">
        <v>4</v>
      </c>
    </row>
    <row r="99" spans="1:4" ht="27.6" x14ac:dyDescent="0.3">
      <c r="A99" s="481" t="s">
        <v>122</v>
      </c>
      <c r="B99" s="483" t="s">
        <v>123</v>
      </c>
    </row>
    <row r="100" spans="1:4" ht="55.2" x14ac:dyDescent="0.3">
      <c r="A100" s="60" t="s">
        <v>63</v>
      </c>
      <c r="B100" s="484" t="s">
        <v>124</v>
      </c>
    </row>
    <row r="101" spans="1:4" x14ac:dyDescent="0.3">
      <c r="A101" s="60" t="s">
        <v>66</v>
      </c>
      <c r="B101" s="485" t="s">
        <v>67</v>
      </c>
    </row>
    <row r="102" spans="1:4" x14ac:dyDescent="0.3">
      <c r="A102" s="65" t="s">
        <v>68</v>
      </c>
      <c r="B102" s="485" t="s">
        <v>78</v>
      </c>
    </row>
    <row r="103" spans="1:4" ht="27.6" x14ac:dyDescent="0.3">
      <c r="A103" s="60" t="s">
        <v>69</v>
      </c>
      <c r="B103" s="485" t="s">
        <v>82</v>
      </c>
    </row>
    <row r="104" spans="1:4" ht="15" thickBot="1" x14ac:dyDescent="0.35">
      <c r="A104" s="68" t="s">
        <v>71</v>
      </c>
      <c r="B104" s="486">
        <v>9</v>
      </c>
    </row>
    <row r="105" spans="1:4" ht="27.6" x14ac:dyDescent="0.3">
      <c r="A105" s="481" t="s">
        <v>125</v>
      </c>
      <c r="B105" s="483" t="s">
        <v>126</v>
      </c>
    </row>
    <row r="106" spans="1:4" x14ac:dyDescent="0.3">
      <c r="A106" s="60" t="s">
        <v>63</v>
      </c>
      <c r="B106" s="484" t="s">
        <v>127</v>
      </c>
      <c r="D106" s="480"/>
    </row>
    <row r="107" spans="1:4" x14ac:dyDescent="0.3">
      <c r="A107" s="60" t="s">
        <v>66</v>
      </c>
      <c r="B107" s="485" t="s">
        <v>67</v>
      </c>
    </row>
    <row r="108" spans="1:4" x14ac:dyDescent="0.3">
      <c r="A108" s="65" t="s">
        <v>68</v>
      </c>
      <c r="B108" s="485" t="s">
        <v>78</v>
      </c>
    </row>
    <row r="109" spans="1:4" ht="27.6" x14ac:dyDescent="0.3">
      <c r="A109" s="60" t="s">
        <v>69</v>
      </c>
      <c r="B109" s="485" t="s">
        <v>95</v>
      </c>
    </row>
    <row r="110" spans="1:4" ht="15" thickBot="1" x14ac:dyDescent="0.35">
      <c r="A110" s="68" t="s">
        <v>71</v>
      </c>
      <c r="B110" s="486">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AC6E-EC2E-41C6-BE9E-E77F6478C5CA}">
  <sheetPr>
    <pageSetUpPr fitToPage="1"/>
  </sheetPr>
  <dimension ref="A1:I630"/>
  <sheetViews>
    <sheetView topLeftCell="C1" zoomScaleNormal="100" workbookViewId="0">
      <selection activeCell="D11" sqref="D11"/>
    </sheetView>
  </sheetViews>
  <sheetFormatPr defaultColWidth="9.33203125" defaultRowHeight="13.8" x14ac:dyDescent="0.3"/>
  <cols>
    <col min="1" max="1" width="42.44140625" style="16" customWidth="1"/>
    <col min="2" max="2" width="51.33203125" style="40" customWidth="1"/>
    <col min="3" max="3" width="9.33203125" style="1"/>
    <col min="4" max="4" width="35" style="1" bestFit="1" customWidth="1"/>
    <col min="5" max="5" width="9.33203125" style="1"/>
    <col min="6" max="6" width="10.6640625" style="1" customWidth="1"/>
    <col min="7" max="7" width="11" style="1" customWidth="1"/>
    <col min="8" max="16384" width="9.33203125" style="1"/>
  </cols>
  <sheetData>
    <row r="1" spans="1:9" ht="39.75" customHeight="1" x14ac:dyDescent="0.3">
      <c r="A1" s="551" t="s">
        <v>128</v>
      </c>
      <c r="B1" s="552"/>
      <c r="D1" s="548" t="s">
        <v>129</v>
      </c>
      <c r="E1" s="549"/>
      <c r="F1" s="549"/>
      <c r="G1" s="549"/>
      <c r="H1" s="549"/>
      <c r="I1" s="550"/>
    </row>
    <row r="2" spans="1:9" s="5" customFormat="1" ht="38.25" customHeight="1" x14ac:dyDescent="0.3">
      <c r="A2" s="69" t="s">
        <v>1</v>
      </c>
      <c r="B2" s="70"/>
      <c r="D2" s="52" t="s">
        <v>1</v>
      </c>
      <c r="E2" s="53" t="s">
        <v>2</v>
      </c>
      <c r="F2" s="53" t="s">
        <v>3</v>
      </c>
      <c r="G2" s="53" t="s">
        <v>4</v>
      </c>
      <c r="H2" s="53" t="s">
        <v>5</v>
      </c>
      <c r="I2" s="54" t="s">
        <v>59</v>
      </c>
    </row>
    <row r="3" spans="1:9" s="5" customFormat="1" ht="12.75" customHeight="1" x14ac:dyDescent="0.3">
      <c r="A3" s="741" t="s">
        <v>130</v>
      </c>
      <c r="B3" s="742" t="s">
        <v>131</v>
      </c>
      <c r="D3" s="56" t="s">
        <v>62</v>
      </c>
      <c r="E3" s="71">
        <v>0</v>
      </c>
      <c r="F3" s="71">
        <v>0</v>
      </c>
      <c r="G3" s="71">
        <v>0</v>
      </c>
      <c r="H3" s="71">
        <v>125</v>
      </c>
      <c r="I3" s="72">
        <f>SUM(E3:H3)</f>
        <v>125</v>
      </c>
    </row>
    <row r="4" spans="1:9" s="5" customFormat="1" ht="12.75" customHeight="1" thickBot="1" x14ac:dyDescent="0.35">
      <c r="A4" s="81" t="s">
        <v>132</v>
      </c>
      <c r="B4" s="80">
        <v>111</v>
      </c>
      <c r="D4" s="61" t="s">
        <v>65</v>
      </c>
      <c r="E4" s="73">
        <v>0</v>
      </c>
      <c r="F4" s="73">
        <v>0</v>
      </c>
      <c r="G4" s="73">
        <v>0</v>
      </c>
      <c r="H4" s="73">
        <v>5461</v>
      </c>
      <c r="I4" s="74">
        <f>SUM(E4:H4)</f>
        <v>5461</v>
      </c>
    </row>
    <row r="5" spans="1:9" ht="12.75" customHeight="1" x14ac:dyDescent="0.3">
      <c r="A5" s="17" t="s">
        <v>133</v>
      </c>
      <c r="B5" s="322" t="s">
        <v>134</v>
      </c>
      <c r="D5" s="75"/>
    </row>
    <row r="6" spans="1:9" ht="27.6" customHeight="1" x14ac:dyDescent="0.3">
      <c r="A6" s="17" t="s">
        <v>69</v>
      </c>
      <c r="B6" s="322" t="s">
        <v>135</v>
      </c>
    </row>
    <row r="7" spans="1:9" ht="12.75" customHeight="1" thickBot="1" x14ac:dyDescent="0.35">
      <c r="A7" s="743" t="s">
        <v>71</v>
      </c>
      <c r="B7" s="744">
        <v>34</v>
      </c>
    </row>
    <row r="8" spans="1:9" x14ac:dyDescent="0.3">
      <c r="A8" s="81" t="s">
        <v>136</v>
      </c>
      <c r="B8" s="745" t="s">
        <v>137</v>
      </c>
    </row>
    <row r="9" spans="1:9" x14ac:dyDescent="0.3">
      <c r="A9" s="81" t="s">
        <v>132</v>
      </c>
      <c r="B9" s="745">
        <v>111</v>
      </c>
    </row>
    <row r="10" spans="1:9" x14ac:dyDescent="0.3">
      <c r="A10" s="17" t="s">
        <v>133</v>
      </c>
      <c r="B10" s="322" t="s">
        <v>134</v>
      </c>
    </row>
    <row r="11" spans="1:9" ht="27.6" x14ac:dyDescent="0.3">
      <c r="A11" s="97" t="s">
        <v>69</v>
      </c>
      <c r="B11" s="746" t="s">
        <v>135</v>
      </c>
    </row>
    <row r="12" spans="1:9" ht="15" customHeight="1" thickBot="1" x14ac:dyDescent="0.35">
      <c r="A12" s="747" t="s">
        <v>71</v>
      </c>
      <c r="B12" s="748">
        <v>2</v>
      </c>
    </row>
    <row r="13" spans="1:9" ht="15" customHeight="1" x14ac:dyDescent="0.3">
      <c r="A13" s="741" t="s">
        <v>138</v>
      </c>
      <c r="B13" s="742" t="s">
        <v>139</v>
      </c>
      <c r="C13" s="76"/>
    </row>
    <row r="14" spans="1:9" x14ac:dyDescent="0.3">
      <c r="A14" s="81" t="s">
        <v>132</v>
      </c>
      <c r="B14" s="80">
        <v>111</v>
      </c>
    </row>
    <row r="15" spans="1:9" x14ac:dyDescent="0.3">
      <c r="A15" s="17" t="s">
        <v>133</v>
      </c>
      <c r="B15" s="322" t="s">
        <v>140</v>
      </c>
    </row>
    <row r="16" spans="1:9" ht="27.6" x14ac:dyDescent="0.3">
      <c r="A16" s="17" t="s">
        <v>69</v>
      </c>
      <c r="B16" s="322" t="s">
        <v>135</v>
      </c>
    </row>
    <row r="17" spans="1:5" ht="15" thickBot="1" x14ac:dyDescent="0.35">
      <c r="A17" s="743" t="s">
        <v>71</v>
      </c>
      <c r="B17" s="744">
        <v>6</v>
      </c>
      <c r="D17" s="16"/>
      <c r="E17" s="40"/>
    </row>
    <row r="18" spans="1:5" x14ac:dyDescent="0.3">
      <c r="A18" s="81" t="s">
        <v>142</v>
      </c>
      <c r="B18" s="745" t="s">
        <v>143</v>
      </c>
      <c r="D18" s="16"/>
      <c r="E18" s="40"/>
    </row>
    <row r="19" spans="1:5" x14ac:dyDescent="0.3">
      <c r="A19" s="81" t="s">
        <v>132</v>
      </c>
      <c r="B19" s="745">
        <v>111</v>
      </c>
    </row>
    <row r="20" spans="1:5" x14ac:dyDescent="0.3">
      <c r="A20" s="17" t="s">
        <v>133</v>
      </c>
      <c r="B20" s="322" t="s">
        <v>140</v>
      </c>
      <c r="D20" s="554"/>
      <c r="E20" s="554"/>
    </row>
    <row r="21" spans="1:5" ht="27.6" x14ac:dyDescent="0.3">
      <c r="A21" s="97" t="s">
        <v>69</v>
      </c>
      <c r="B21" s="746" t="s">
        <v>135</v>
      </c>
      <c r="D21" s="554"/>
      <c r="E21" s="554"/>
    </row>
    <row r="22" spans="1:5" ht="27" customHeight="1" thickBot="1" x14ac:dyDescent="0.35">
      <c r="A22" s="747" t="s">
        <v>71</v>
      </c>
      <c r="B22" s="748">
        <v>18</v>
      </c>
      <c r="D22" s="554"/>
      <c r="E22" s="554"/>
    </row>
    <row r="23" spans="1:5" x14ac:dyDescent="0.3">
      <c r="A23" s="741" t="s">
        <v>144</v>
      </c>
      <c r="B23" s="742" t="s">
        <v>145</v>
      </c>
      <c r="D23" s="554"/>
      <c r="E23" s="554"/>
    </row>
    <row r="24" spans="1:5" x14ac:dyDescent="0.3">
      <c r="A24" s="81" t="s">
        <v>132</v>
      </c>
      <c r="B24" s="80">
        <v>213</v>
      </c>
    </row>
    <row r="25" spans="1:5" x14ac:dyDescent="0.3">
      <c r="A25" s="17" t="s">
        <v>133</v>
      </c>
      <c r="B25" s="322" t="s">
        <v>146</v>
      </c>
    </row>
    <row r="26" spans="1:5" ht="27.6" x14ac:dyDescent="0.3">
      <c r="A26" s="17" t="s">
        <v>69</v>
      </c>
      <c r="B26" s="322" t="s">
        <v>135</v>
      </c>
    </row>
    <row r="27" spans="1:5" ht="15" thickBot="1" x14ac:dyDescent="0.35">
      <c r="A27" s="743" t="s">
        <v>71</v>
      </c>
      <c r="B27" s="744">
        <v>34</v>
      </c>
    </row>
    <row r="28" spans="1:5" x14ac:dyDescent="0.3">
      <c r="A28" s="81" t="s">
        <v>147</v>
      </c>
      <c r="B28" s="745" t="s">
        <v>148</v>
      </c>
    </row>
    <row r="29" spans="1:5" x14ac:dyDescent="0.3">
      <c r="A29" s="81" t="s">
        <v>132</v>
      </c>
      <c r="B29" s="745">
        <v>213</v>
      </c>
    </row>
    <row r="30" spans="1:5" x14ac:dyDescent="0.3">
      <c r="A30" s="17" t="s">
        <v>133</v>
      </c>
      <c r="B30" s="322" t="s">
        <v>146</v>
      </c>
    </row>
    <row r="31" spans="1:5" ht="27.6" x14ac:dyDescent="0.3">
      <c r="A31" s="97" t="s">
        <v>69</v>
      </c>
      <c r="B31" s="746" t="s">
        <v>135</v>
      </c>
    </row>
    <row r="32" spans="1:5" ht="15" thickBot="1" x14ac:dyDescent="0.35">
      <c r="A32" s="747" t="s">
        <v>71</v>
      </c>
      <c r="B32" s="748">
        <v>2</v>
      </c>
    </row>
    <row r="33" spans="1:2" x14ac:dyDescent="0.3">
      <c r="A33" s="741" t="s">
        <v>149</v>
      </c>
      <c r="B33" s="742" t="s">
        <v>150</v>
      </c>
    </row>
    <row r="34" spans="1:2" x14ac:dyDescent="0.3">
      <c r="A34" s="81" t="s">
        <v>132</v>
      </c>
      <c r="B34" s="80">
        <v>229</v>
      </c>
    </row>
    <row r="35" spans="1:2" x14ac:dyDescent="0.3">
      <c r="A35" s="17" t="s">
        <v>133</v>
      </c>
      <c r="B35" s="322" t="s">
        <v>151</v>
      </c>
    </row>
    <row r="36" spans="1:2" ht="27.6" x14ac:dyDescent="0.3">
      <c r="A36" s="17" t="s">
        <v>69</v>
      </c>
      <c r="B36" s="322" t="s">
        <v>135</v>
      </c>
    </row>
    <row r="37" spans="1:2" ht="15" thickBot="1" x14ac:dyDescent="0.35">
      <c r="A37" s="743" t="s">
        <v>71</v>
      </c>
      <c r="B37" s="744">
        <v>12</v>
      </c>
    </row>
    <row r="38" spans="1:2" x14ac:dyDescent="0.3">
      <c r="A38" s="81" t="s">
        <v>152</v>
      </c>
      <c r="B38" s="745" t="s">
        <v>153</v>
      </c>
    </row>
    <row r="39" spans="1:2" x14ac:dyDescent="0.3">
      <c r="A39" s="81" t="s">
        <v>132</v>
      </c>
      <c r="B39" s="745">
        <v>229</v>
      </c>
    </row>
    <row r="40" spans="1:2" x14ac:dyDescent="0.3">
      <c r="A40" s="17" t="s">
        <v>133</v>
      </c>
      <c r="B40" s="322" t="s">
        <v>151</v>
      </c>
    </row>
    <row r="41" spans="1:2" ht="27.6" x14ac:dyDescent="0.3">
      <c r="A41" s="97" t="s">
        <v>69</v>
      </c>
      <c r="B41" s="746" t="s">
        <v>135</v>
      </c>
    </row>
    <row r="42" spans="1:2" ht="15" thickBot="1" x14ac:dyDescent="0.35">
      <c r="A42" s="747" t="s">
        <v>71</v>
      </c>
      <c r="B42" s="748">
        <v>0</v>
      </c>
    </row>
    <row r="43" spans="1:2" x14ac:dyDescent="0.3">
      <c r="A43" s="741" t="s">
        <v>154</v>
      </c>
      <c r="B43" s="742" t="s">
        <v>155</v>
      </c>
    </row>
    <row r="44" spans="1:2" x14ac:dyDescent="0.3">
      <c r="A44" s="81" t="s">
        <v>132</v>
      </c>
      <c r="B44" s="80">
        <v>222</v>
      </c>
    </row>
    <row r="45" spans="1:2" x14ac:dyDescent="0.3">
      <c r="A45" s="17" t="s">
        <v>133</v>
      </c>
      <c r="B45" s="322" t="s">
        <v>156</v>
      </c>
    </row>
    <row r="46" spans="1:2" ht="27.6" x14ac:dyDescent="0.3">
      <c r="A46" s="17" t="s">
        <v>69</v>
      </c>
      <c r="B46" s="322" t="s">
        <v>135</v>
      </c>
    </row>
    <row r="47" spans="1:2" ht="15" thickBot="1" x14ac:dyDescent="0.35">
      <c r="A47" s="743" t="s">
        <v>71</v>
      </c>
      <c r="B47" s="744">
        <v>0</v>
      </c>
    </row>
    <row r="48" spans="1:2" x14ac:dyDescent="0.3">
      <c r="A48" s="81" t="s">
        <v>157</v>
      </c>
      <c r="B48" s="745" t="s">
        <v>158</v>
      </c>
    </row>
    <row r="49" spans="1:2" x14ac:dyDescent="0.3">
      <c r="A49" s="81" t="s">
        <v>132</v>
      </c>
      <c r="B49" s="745">
        <v>222</v>
      </c>
    </row>
    <row r="50" spans="1:2" x14ac:dyDescent="0.3">
      <c r="A50" s="17" t="s">
        <v>133</v>
      </c>
      <c r="B50" s="322" t="s">
        <v>156</v>
      </c>
    </row>
    <row r="51" spans="1:2" ht="27.6" x14ac:dyDescent="0.3">
      <c r="A51" s="97" t="s">
        <v>69</v>
      </c>
      <c r="B51" s="746" t="s">
        <v>135</v>
      </c>
    </row>
    <row r="52" spans="1:2" ht="15" thickBot="1" x14ac:dyDescent="0.35">
      <c r="A52" s="747" t="s">
        <v>71</v>
      </c>
      <c r="B52" s="748">
        <v>18</v>
      </c>
    </row>
    <row r="53" spans="1:2" x14ac:dyDescent="0.3">
      <c r="A53" s="741" t="s">
        <v>159</v>
      </c>
      <c r="B53" s="742" t="s">
        <v>160</v>
      </c>
    </row>
    <row r="54" spans="1:2" x14ac:dyDescent="0.3">
      <c r="A54" s="81" t="s">
        <v>132</v>
      </c>
      <c r="B54" s="80">
        <v>222</v>
      </c>
    </row>
    <row r="55" spans="1:2" x14ac:dyDescent="0.3">
      <c r="A55" s="17" t="s">
        <v>133</v>
      </c>
      <c r="B55" s="322" t="s">
        <v>156</v>
      </c>
    </row>
    <row r="56" spans="1:2" ht="27.6" x14ac:dyDescent="0.3">
      <c r="A56" s="17" t="s">
        <v>69</v>
      </c>
      <c r="B56" s="322" t="s">
        <v>135</v>
      </c>
    </row>
    <row r="57" spans="1:2" ht="15" thickBot="1" x14ac:dyDescent="0.35">
      <c r="A57" s="743" t="s">
        <v>71</v>
      </c>
      <c r="B57" s="744">
        <v>0</v>
      </c>
    </row>
    <row r="58" spans="1:2" x14ac:dyDescent="0.3">
      <c r="A58" s="81" t="s">
        <v>161</v>
      </c>
      <c r="B58" s="745" t="s">
        <v>162</v>
      </c>
    </row>
    <row r="59" spans="1:2" x14ac:dyDescent="0.3">
      <c r="A59" s="81" t="s">
        <v>132</v>
      </c>
      <c r="B59" s="745">
        <v>222</v>
      </c>
    </row>
    <row r="60" spans="1:2" x14ac:dyDescent="0.3">
      <c r="A60" s="17" t="s">
        <v>133</v>
      </c>
      <c r="B60" s="322" t="s">
        <v>156</v>
      </c>
    </row>
    <row r="61" spans="1:2" ht="27.6" x14ac:dyDescent="0.3">
      <c r="A61" s="97" t="s">
        <v>69</v>
      </c>
      <c r="B61" s="746" t="s">
        <v>135</v>
      </c>
    </row>
    <row r="62" spans="1:2" ht="15" thickBot="1" x14ac:dyDescent="0.35">
      <c r="A62" s="747" t="s">
        <v>71</v>
      </c>
      <c r="B62" s="748">
        <v>4</v>
      </c>
    </row>
    <row r="63" spans="1:2" x14ac:dyDescent="0.3">
      <c r="A63" s="741" t="s">
        <v>163</v>
      </c>
      <c r="B63" s="742" t="s">
        <v>164</v>
      </c>
    </row>
    <row r="64" spans="1:2" x14ac:dyDescent="0.3">
      <c r="A64" s="81" t="s">
        <v>132</v>
      </c>
      <c r="B64" s="80">
        <v>222</v>
      </c>
    </row>
    <row r="65" spans="1:2" x14ac:dyDescent="0.3">
      <c r="A65" s="17" t="s">
        <v>133</v>
      </c>
      <c r="B65" s="322" t="s">
        <v>156</v>
      </c>
    </row>
    <row r="66" spans="1:2" ht="27.6" x14ac:dyDescent="0.3">
      <c r="A66" s="17" t="s">
        <v>69</v>
      </c>
      <c r="B66" s="322" t="s">
        <v>135</v>
      </c>
    </row>
    <row r="67" spans="1:2" ht="15" thickBot="1" x14ac:dyDescent="0.35">
      <c r="A67" s="743" t="s">
        <v>71</v>
      </c>
      <c r="B67" s="744">
        <v>42</v>
      </c>
    </row>
    <row r="68" spans="1:2" x14ac:dyDescent="0.3">
      <c r="A68" s="81" t="s">
        <v>165</v>
      </c>
      <c r="B68" s="745" t="s">
        <v>166</v>
      </c>
    </row>
    <row r="69" spans="1:2" x14ac:dyDescent="0.3">
      <c r="A69" s="81" t="s">
        <v>132</v>
      </c>
      <c r="B69" s="745">
        <v>222</v>
      </c>
    </row>
    <row r="70" spans="1:2" x14ac:dyDescent="0.3">
      <c r="A70" s="17" t="s">
        <v>133</v>
      </c>
      <c r="B70" s="322" t="s">
        <v>167</v>
      </c>
    </row>
    <row r="71" spans="1:2" ht="27.6" x14ac:dyDescent="0.3">
      <c r="A71" s="97" t="s">
        <v>69</v>
      </c>
      <c r="B71" s="746" t="s">
        <v>135</v>
      </c>
    </row>
    <row r="72" spans="1:2" ht="15" thickBot="1" x14ac:dyDescent="0.35">
      <c r="A72" s="747" t="s">
        <v>71</v>
      </c>
      <c r="B72" s="748">
        <v>50</v>
      </c>
    </row>
    <row r="73" spans="1:2" x14ac:dyDescent="0.3">
      <c r="A73" s="741" t="s">
        <v>168</v>
      </c>
      <c r="B73" s="742" t="s">
        <v>169</v>
      </c>
    </row>
    <row r="74" spans="1:2" x14ac:dyDescent="0.3">
      <c r="A74" s="81" t="s">
        <v>132</v>
      </c>
      <c r="B74" s="80">
        <v>222</v>
      </c>
    </row>
    <row r="75" spans="1:2" x14ac:dyDescent="0.3">
      <c r="A75" s="17" t="s">
        <v>133</v>
      </c>
      <c r="B75" s="322" t="s">
        <v>167</v>
      </c>
    </row>
    <row r="76" spans="1:2" ht="27.6" x14ac:dyDescent="0.3">
      <c r="A76" s="17" t="s">
        <v>69</v>
      </c>
      <c r="B76" s="322" t="s">
        <v>135</v>
      </c>
    </row>
    <row r="77" spans="1:2" ht="15" thickBot="1" x14ac:dyDescent="0.35">
      <c r="A77" s="743" t="s">
        <v>71</v>
      </c>
      <c r="B77" s="744">
        <v>0</v>
      </c>
    </row>
    <row r="78" spans="1:2" x14ac:dyDescent="0.3">
      <c r="A78" s="81" t="s">
        <v>170</v>
      </c>
      <c r="B78" s="745" t="s">
        <v>171</v>
      </c>
    </row>
    <row r="79" spans="1:2" x14ac:dyDescent="0.3">
      <c r="A79" s="81" t="s">
        <v>132</v>
      </c>
      <c r="B79" s="745">
        <v>222</v>
      </c>
    </row>
    <row r="80" spans="1:2" x14ac:dyDescent="0.3">
      <c r="A80" s="17" t="s">
        <v>133</v>
      </c>
      <c r="B80" s="322" t="s">
        <v>172</v>
      </c>
    </row>
    <row r="81" spans="1:2" ht="27.6" x14ac:dyDescent="0.3">
      <c r="A81" s="97" t="s">
        <v>69</v>
      </c>
      <c r="B81" s="746" t="s">
        <v>135</v>
      </c>
    </row>
    <row r="82" spans="1:2" ht="15" thickBot="1" x14ac:dyDescent="0.35">
      <c r="A82" s="747" t="s">
        <v>71</v>
      </c>
      <c r="B82" s="748">
        <v>18</v>
      </c>
    </row>
    <row r="83" spans="1:2" x14ac:dyDescent="0.3">
      <c r="A83" s="741" t="s">
        <v>173</v>
      </c>
      <c r="B83" s="742" t="s">
        <v>174</v>
      </c>
    </row>
    <row r="84" spans="1:2" x14ac:dyDescent="0.3">
      <c r="A84" s="81" t="s">
        <v>132</v>
      </c>
      <c r="B84" s="80">
        <v>222</v>
      </c>
    </row>
    <row r="85" spans="1:2" x14ac:dyDescent="0.3">
      <c r="A85" s="17" t="s">
        <v>133</v>
      </c>
      <c r="B85" s="322" t="s">
        <v>172</v>
      </c>
    </row>
    <row r="86" spans="1:2" ht="27.6" x14ac:dyDescent="0.3">
      <c r="A86" s="17" t="s">
        <v>69</v>
      </c>
      <c r="B86" s="322" t="s">
        <v>135</v>
      </c>
    </row>
    <row r="87" spans="1:2" ht="15" thickBot="1" x14ac:dyDescent="0.35">
      <c r="A87" s="743" t="s">
        <v>71</v>
      </c>
      <c r="B87" s="744">
        <v>0</v>
      </c>
    </row>
    <row r="88" spans="1:2" x14ac:dyDescent="0.3">
      <c r="A88" s="81" t="s">
        <v>175</v>
      </c>
      <c r="B88" s="745" t="s">
        <v>176</v>
      </c>
    </row>
    <row r="89" spans="1:2" x14ac:dyDescent="0.3">
      <c r="A89" s="81" t="s">
        <v>132</v>
      </c>
      <c r="B89" s="745">
        <v>222</v>
      </c>
    </row>
    <row r="90" spans="1:2" x14ac:dyDescent="0.3">
      <c r="A90" s="17" t="s">
        <v>133</v>
      </c>
      <c r="B90" s="322" t="s">
        <v>172</v>
      </c>
    </row>
    <row r="91" spans="1:2" ht="27.6" x14ac:dyDescent="0.3">
      <c r="A91" s="97" t="s">
        <v>69</v>
      </c>
      <c r="B91" s="746" t="s">
        <v>135</v>
      </c>
    </row>
    <row r="92" spans="1:2" ht="15" thickBot="1" x14ac:dyDescent="0.35">
      <c r="A92" s="747" t="s">
        <v>71</v>
      </c>
      <c r="B92" s="748">
        <v>0</v>
      </c>
    </row>
    <row r="93" spans="1:2" x14ac:dyDescent="0.3">
      <c r="A93" s="741" t="s">
        <v>177</v>
      </c>
      <c r="B93" s="742" t="s">
        <v>178</v>
      </c>
    </row>
    <row r="94" spans="1:2" x14ac:dyDescent="0.3">
      <c r="A94" s="81" t="s">
        <v>132</v>
      </c>
      <c r="B94" s="80">
        <v>223</v>
      </c>
    </row>
    <row r="95" spans="1:2" x14ac:dyDescent="0.3">
      <c r="A95" s="17" t="s">
        <v>133</v>
      </c>
      <c r="B95" s="322" t="s">
        <v>140</v>
      </c>
    </row>
    <row r="96" spans="1:2" ht="27.6" x14ac:dyDescent="0.3">
      <c r="A96" s="17" t="s">
        <v>69</v>
      </c>
      <c r="B96" s="322" t="s">
        <v>135</v>
      </c>
    </row>
    <row r="97" spans="1:2" ht="15" thickBot="1" x14ac:dyDescent="0.35">
      <c r="A97" s="743" t="s">
        <v>71</v>
      </c>
      <c r="B97" s="744">
        <v>14</v>
      </c>
    </row>
    <row r="98" spans="1:2" x14ac:dyDescent="0.3">
      <c r="A98" s="81" t="s">
        <v>179</v>
      </c>
      <c r="B98" s="745" t="s">
        <v>180</v>
      </c>
    </row>
    <row r="99" spans="1:2" x14ac:dyDescent="0.3">
      <c r="A99" s="81" t="s">
        <v>132</v>
      </c>
      <c r="B99" s="745">
        <v>223</v>
      </c>
    </row>
    <row r="100" spans="1:2" x14ac:dyDescent="0.3">
      <c r="A100" s="17" t="s">
        <v>133</v>
      </c>
      <c r="B100" s="322" t="s">
        <v>140</v>
      </c>
    </row>
    <row r="101" spans="1:2" ht="27.6" x14ac:dyDescent="0.3">
      <c r="A101" s="97" t="s">
        <v>69</v>
      </c>
      <c r="B101" s="746" t="s">
        <v>135</v>
      </c>
    </row>
    <row r="102" spans="1:2" ht="15" thickBot="1" x14ac:dyDescent="0.35">
      <c r="A102" s="747" t="s">
        <v>71</v>
      </c>
      <c r="B102" s="748">
        <v>1</v>
      </c>
    </row>
    <row r="103" spans="1:2" x14ac:dyDescent="0.3">
      <c r="A103" s="741" t="s">
        <v>181</v>
      </c>
      <c r="B103" s="742" t="s">
        <v>182</v>
      </c>
    </row>
    <row r="104" spans="1:2" x14ac:dyDescent="0.3">
      <c r="A104" s="81" t="s">
        <v>132</v>
      </c>
      <c r="B104" s="80">
        <v>223</v>
      </c>
    </row>
    <row r="105" spans="1:2" x14ac:dyDescent="0.3">
      <c r="A105" s="17" t="s">
        <v>133</v>
      </c>
      <c r="B105" s="322" t="s">
        <v>140</v>
      </c>
    </row>
    <row r="106" spans="1:2" ht="27.6" x14ac:dyDescent="0.3">
      <c r="A106" s="17" t="s">
        <v>69</v>
      </c>
      <c r="B106" s="322" t="s">
        <v>135</v>
      </c>
    </row>
    <row r="107" spans="1:2" ht="15" thickBot="1" x14ac:dyDescent="0.35">
      <c r="A107" s="743" t="s">
        <v>71</v>
      </c>
      <c r="B107" s="744">
        <v>18</v>
      </c>
    </row>
    <row r="108" spans="1:2" x14ac:dyDescent="0.3">
      <c r="A108" s="81" t="s">
        <v>183</v>
      </c>
      <c r="B108" s="745" t="s">
        <v>184</v>
      </c>
    </row>
    <row r="109" spans="1:2" x14ac:dyDescent="0.3">
      <c r="A109" s="81" t="s">
        <v>132</v>
      </c>
      <c r="B109" s="745">
        <v>223</v>
      </c>
    </row>
    <row r="110" spans="1:2" x14ac:dyDescent="0.3">
      <c r="A110" s="17" t="s">
        <v>133</v>
      </c>
      <c r="B110" s="322" t="s">
        <v>140</v>
      </c>
    </row>
    <row r="111" spans="1:2" ht="27.6" x14ac:dyDescent="0.3">
      <c r="A111" s="97" t="s">
        <v>69</v>
      </c>
      <c r="B111" s="746" t="s">
        <v>135</v>
      </c>
    </row>
    <row r="112" spans="1:2" ht="15" thickBot="1" x14ac:dyDescent="0.35">
      <c r="A112" s="747" t="s">
        <v>71</v>
      </c>
      <c r="B112" s="748">
        <v>12</v>
      </c>
    </row>
    <row r="113" spans="1:2" x14ac:dyDescent="0.3">
      <c r="A113" s="741" t="s">
        <v>185</v>
      </c>
      <c r="B113" s="742" t="s">
        <v>186</v>
      </c>
    </row>
    <row r="114" spans="1:2" x14ac:dyDescent="0.3">
      <c r="A114" s="81" t="s">
        <v>132</v>
      </c>
      <c r="B114" s="80">
        <v>232</v>
      </c>
    </row>
    <row r="115" spans="1:2" x14ac:dyDescent="0.3">
      <c r="A115" s="17" t="s">
        <v>133</v>
      </c>
      <c r="B115" s="322" t="s">
        <v>187</v>
      </c>
    </row>
    <row r="116" spans="1:2" ht="27.6" x14ac:dyDescent="0.3">
      <c r="A116" s="17" t="s">
        <v>69</v>
      </c>
      <c r="B116" s="322" t="s">
        <v>135</v>
      </c>
    </row>
    <row r="117" spans="1:2" ht="15" thickBot="1" x14ac:dyDescent="0.35">
      <c r="A117" s="743" t="s">
        <v>71</v>
      </c>
      <c r="B117" s="744">
        <v>14</v>
      </c>
    </row>
    <row r="118" spans="1:2" x14ac:dyDescent="0.3">
      <c r="A118" s="81" t="s">
        <v>188</v>
      </c>
      <c r="B118" s="745" t="s">
        <v>189</v>
      </c>
    </row>
    <row r="119" spans="1:2" x14ac:dyDescent="0.3">
      <c r="A119" s="81" t="s">
        <v>132</v>
      </c>
      <c r="B119" s="745">
        <v>232</v>
      </c>
    </row>
    <row r="120" spans="1:2" x14ac:dyDescent="0.3">
      <c r="A120" s="17" t="s">
        <v>133</v>
      </c>
      <c r="B120" s="322" t="s">
        <v>187</v>
      </c>
    </row>
    <row r="121" spans="1:2" ht="27.6" x14ac:dyDescent="0.3">
      <c r="A121" s="97" t="s">
        <v>69</v>
      </c>
      <c r="B121" s="746" t="s">
        <v>135</v>
      </c>
    </row>
    <row r="122" spans="1:2" ht="15" thickBot="1" x14ac:dyDescent="0.35">
      <c r="A122" s="747" t="s">
        <v>71</v>
      </c>
      <c r="B122" s="748">
        <v>6</v>
      </c>
    </row>
    <row r="123" spans="1:2" x14ac:dyDescent="0.3">
      <c r="A123" s="741" t="s">
        <v>190</v>
      </c>
      <c r="B123" s="742" t="s">
        <v>191</v>
      </c>
    </row>
    <row r="124" spans="1:2" x14ac:dyDescent="0.3">
      <c r="A124" s="81" t="s">
        <v>132</v>
      </c>
      <c r="B124" s="80">
        <v>232</v>
      </c>
    </row>
    <row r="125" spans="1:2" x14ac:dyDescent="0.3">
      <c r="A125" s="17" t="s">
        <v>133</v>
      </c>
      <c r="B125" s="322" t="s">
        <v>140</v>
      </c>
    </row>
    <row r="126" spans="1:2" ht="27.6" x14ac:dyDescent="0.3">
      <c r="A126" s="17" t="s">
        <v>69</v>
      </c>
      <c r="B126" s="322" t="s">
        <v>135</v>
      </c>
    </row>
    <row r="127" spans="1:2" ht="15" thickBot="1" x14ac:dyDescent="0.35">
      <c r="A127" s="743" t="s">
        <v>71</v>
      </c>
      <c r="B127" s="744">
        <v>4</v>
      </c>
    </row>
    <row r="128" spans="1:2" x14ac:dyDescent="0.3">
      <c r="A128" s="81" t="s">
        <v>192</v>
      </c>
      <c r="B128" s="745" t="s">
        <v>193</v>
      </c>
    </row>
    <row r="129" spans="1:2" x14ac:dyDescent="0.3">
      <c r="A129" s="81" t="s">
        <v>132</v>
      </c>
      <c r="B129" s="745">
        <v>232</v>
      </c>
    </row>
    <row r="130" spans="1:2" x14ac:dyDescent="0.3">
      <c r="A130" s="17" t="s">
        <v>133</v>
      </c>
      <c r="B130" s="322" t="s">
        <v>140</v>
      </c>
    </row>
    <row r="131" spans="1:2" ht="27.6" x14ac:dyDescent="0.3">
      <c r="A131" s="97" t="s">
        <v>69</v>
      </c>
      <c r="B131" s="746" t="s">
        <v>135</v>
      </c>
    </row>
    <row r="132" spans="1:2" ht="15" thickBot="1" x14ac:dyDescent="0.35">
      <c r="A132" s="747" t="s">
        <v>71</v>
      </c>
      <c r="B132" s="748">
        <v>0</v>
      </c>
    </row>
    <row r="133" spans="1:2" x14ac:dyDescent="0.3">
      <c r="A133" s="741" t="s">
        <v>194</v>
      </c>
      <c r="B133" s="742" t="s">
        <v>195</v>
      </c>
    </row>
    <row r="134" spans="1:2" x14ac:dyDescent="0.3">
      <c r="A134" s="81" t="s">
        <v>132</v>
      </c>
      <c r="B134" s="80">
        <v>232</v>
      </c>
    </row>
    <row r="135" spans="1:2" x14ac:dyDescent="0.3">
      <c r="A135" s="17" t="s">
        <v>133</v>
      </c>
      <c r="B135" s="322" t="s">
        <v>196</v>
      </c>
    </row>
    <row r="136" spans="1:2" ht="27.6" x14ac:dyDescent="0.3">
      <c r="A136" s="17" t="s">
        <v>69</v>
      </c>
      <c r="B136" s="322" t="s">
        <v>135</v>
      </c>
    </row>
    <row r="137" spans="1:2" ht="15" thickBot="1" x14ac:dyDescent="0.35">
      <c r="A137" s="743" t="s">
        <v>71</v>
      </c>
      <c r="B137" s="744">
        <v>12</v>
      </c>
    </row>
    <row r="138" spans="1:2" x14ac:dyDescent="0.3">
      <c r="A138" s="81" t="s">
        <v>197</v>
      </c>
      <c r="B138" s="745" t="s">
        <v>198</v>
      </c>
    </row>
    <row r="139" spans="1:2" x14ac:dyDescent="0.3">
      <c r="A139" s="81" t="s">
        <v>132</v>
      </c>
      <c r="B139" s="745">
        <v>232</v>
      </c>
    </row>
    <row r="140" spans="1:2" x14ac:dyDescent="0.3">
      <c r="A140" s="17" t="s">
        <v>133</v>
      </c>
      <c r="B140" s="322" t="s">
        <v>196</v>
      </c>
    </row>
    <row r="141" spans="1:2" ht="27.6" x14ac:dyDescent="0.3">
      <c r="A141" s="97" t="s">
        <v>69</v>
      </c>
      <c r="B141" s="746" t="s">
        <v>135</v>
      </c>
    </row>
    <row r="142" spans="1:2" ht="15" thickBot="1" x14ac:dyDescent="0.35">
      <c r="A142" s="747" t="s">
        <v>71</v>
      </c>
      <c r="B142" s="748">
        <v>2</v>
      </c>
    </row>
    <row r="143" spans="1:2" x14ac:dyDescent="0.3">
      <c r="A143" s="741" t="s">
        <v>199</v>
      </c>
      <c r="B143" s="742" t="s">
        <v>200</v>
      </c>
    </row>
    <row r="144" spans="1:2" x14ac:dyDescent="0.3">
      <c r="A144" s="81" t="s">
        <v>132</v>
      </c>
      <c r="B144" s="80">
        <v>288</v>
      </c>
    </row>
    <row r="145" spans="1:2" x14ac:dyDescent="0.3">
      <c r="A145" s="17" t="s">
        <v>133</v>
      </c>
      <c r="B145" s="322" t="s">
        <v>151</v>
      </c>
    </row>
    <row r="146" spans="1:2" ht="27.6" x14ac:dyDescent="0.3">
      <c r="A146" s="17" t="s">
        <v>69</v>
      </c>
      <c r="B146" s="322" t="s">
        <v>135</v>
      </c>
    </row>
    <row r="147" spans="1:2" ht="15" thickBot="1" x14ac:dyDescent="0.35">
      <c r="A147" s="743" t="s">
        <v>71</v>
      </c>
      <c r="B147" s="744">
        <v>22</v>
      </c>
    </row>
    <row r="148" spans="1:2" x14ac:dyDescent="0.3">
      <c r="A148" s="81" t="s">
        <v>201</v>
      </c>
      <c r="B148" s="745" t="s">
        <v>202</v>
      </c>
    </row>
    <row r="149" spans="1:2" x14ac:dyDescent="0.3">
      <c r="A149" s="81" t="s">
        <v>132</v>
      </c>
      <c r="B149" s="745">
        <v>288</v>
      </c>
    </row>
    <row r="150" spans="1:2" x14ac:dyDescent="0.3">
      <c r="A150" s="17" t="s">
        <v>133</v>
      </c>
      <c r="B150" s="322" t="s">
        <v>151</v>
      </c>
    </row>
    <row r="151" spans="1:2" ht="27.6" x14ac:dyDescent="0.3">
      <c r="A151" s="97" t="s">
        <v>69</v>
      </c>
      <c r="B151" s="746" t="s">
        <v>135</v>
      </c>
    </row>
    <row r="152" spans="1:2" ht="15" thickBot="1" x14ac:dyDescent="0.35">
      <c r="A152" s="747" t="s">
        <v>71</v>
      </c>
      <c r="B152" s="748">
        <v>4</v>
      </c>
    </row>
    <row r="153" spans="1:2" x14ac:dyDescent="0.3">
      <c r="A153" s="741" t="s">
        <v>203</v>
      </c>
      <c r="B153" s="742" t="s">
        <v>204</v>
      </c>
    </row>
    <row r="154" spans="1:2" x14ac:dyDescent="0.3">
      <c r="A154" s="81" t="s">
        <v>132</v>
      </c>
      <c r="B154" s="80">
        <v>288</v>
      </c>
    </row>
    <row r="155" spans="1:2" x14ac:dyDescent="0.3">
      <c r="A155" s="17" t="s">
        <v>133</v>
      </c>
      <c r="B155" s="322" t="s">
        <v>156</v>
      </c>
    </row>
    <row r="156" spans="1:2" ht="27.6" x14ac:dyDescent="0.3">
      <c r="A156" s="17" t="s">
        <v>69</v>
      </c>
      <c r="B156" s="322" t="s">
        <v>135</v>
      </c>
    </row>
    <row r="157" spans="1:2" ht="15" thickBot="1" x14ac:dyDescent="0.35">
      <c r="A157" s="743" t="s">
        <v>71</v>
      </c>
      <c r="B157" s="744">
        <v>6</v>
      </c>
    </row>
    <row r="158" spans="1:2" x14ac:dyDescent="0.3">
      <c r="A158" s="81" t="s">
        <v>205</v>
      </c>
      <c r="B158" s="745" t="s">
        <v>206</v>
      </c>
    </row>
    <row r="159" spans="1:2" x14ac:dyDescent="0.3">
      <c r="A159" s="81" t="s">
        <v>132</v>
      </c>
      <c r="B159" s="745">
        <v>288</v>
      </c>
    </row>
    <row r="160" spans="1:2" x14ac:dyDescent="0.3">
      <c r="A160" s="17" t="s">
        <v>133</v>
      </c>
      <c r="B160" s="322" t="s">
        <v>156</v>
      </c>
    </row>
    <row r="161" spans="1:2" ht="27.6" x14ac:dyDescent="0.3">
      <c r="A161" s="97" t="s">
        <v>69</v>
      </c>
      <c r="B161" s="746" t="s">
        <v>135</v>
      </c>
    </row>
    <row r="162" spans="1:2" ht="15" thickBot="1" x14ac:dyDescent="0.35">
      <c r="A162" s="747" t="s">
        <v>71</v>
      </c>
      <c r="B162" s="748">
        <v>2</v>
      </c>
    </row>
    <row r="163" spans="1:2" x14ac:dyDescent="0.3">
      <c r="A163" s="741" t="s">
        <v>207</v>
      </c>
      <c r="B163" s="742" t="s">
        <v>208</v>
      </c>
    </row>
    <row r="164" spans="1:2" x14ac:dyDescent="0.3">
      <c r="A164" s="81" t="s">
        <v>132</v>
      </c>
      <c r="B164" s="80">
        <v>311</v>
      </c>
    </row>
    <row r="165" spans="1:2" x14ac:dyDescent="0.3">
      <c r="A165" s="17" t="s">
        <v>133</v>
      </c>
      <c r="B165" s="322" t="s">
        <v>209</v>
      </c>
    </row>
    <row r="166" spans="1:2" ht="27.6" x14ac:dyDescent="0.3">
      <c r="A166" s="17" t="s">
        <v>69</v>
      </c>
      <c r="B166" s="322" t="s">
        <v>135</v>
      </c>
    </row>
    <row r="167" spans="1:2" ht="15" thickBot="1" x14ac:dyDescent="0.35">
      <c r="A167" s="743" t="s">
        <v>71</v>
      </c>
      <c r="B167" s="744">
        <v>158</v>
      </c>
    </row>
    <row r="168" spans="1:2" x14ac:dyDescent="0.3">
      <c r="A168" s="81" t="s">
        <v>210</v>
      </c>
      <c r="B168" s="745" t="s">
        <v>211</v>
      </c>
    </row>
    <row r="169" spans="1:2" x14ac:dyDescent="0.3">
      <c r="A169" s="81" t="s">
        <v>132</v>
      </c>
      <c r="B169" s="745">
        <v>311</v>
      </c>
    </row>
    <row r="170" spans="1:2" x14ac:dyDescent="0.3">
      <c r="A170" s="17" t="s">
        <v>133</v>
      </c>
      <c r="B170" s="322" t="s">
        <v>209</v>
      </c>
    </row>
    <row r="171" spans="1:2" ht="27.6" x14ac:dyDescent="0.3">
      <c r="A171" s="97" t="s">
        <v>69</v>
      </c>
      <c r="B171" s="746" t="s">
        <v>135</v>
      </c>
    </row>
    <row r="172" spans="1:2" ht="15" thickBot="1" x14ac:dyDescent="0.35">
      <c r="A172" s="747" t="s">
        <v>71</v>
      </c>
      <c r="B172" s="748">
        <v>22</v>
      </c>
    </row>
    <row r="173" spans="1:2" x14ac:dyDescent="0.3">
      <c r="A173" s="741" t="s">
        <v>212</v>
      </c>
      <c r="B173" s="742" t="s">
        <v>213</v>
      </c>
    </row>
    <row r="174" spans="1:2" x14ac:dyDescent="0.3">
      <c r="A174" s="81" t="s">
        <v>132</v>
      </c>
      <c r="B174" s="80">
        <v>314</v>
      </c>
    </row>
    <row r="175" spans="1:2" x14ac:dyDescent="0.3">
      <c r="A175" s="17" t="s">
        <v>133</v>
      </c>
      <c r="B175" s="322" t="s">
        <v>214</v>
      </c>
    </row>
    <row r="176" spans="1:2" ht="27.6" x14ac:dyDescent="0.3">
      <c r="A176" s="17" t="s">
        <v>69</v>
      </c>
      <c r="B176" s="322" t="s">
        <v>135</v>
      </c>
    </row>
    <row r="177" spans="1:2" ht="15" thickBot="1" x14ac:dyDescent="0.35">
      <c r="A177" s="743" t="s">
        <v>71</v>
      </c>
      <c r="B177" s="744">
        <v>28</v>
      </c>
    </row>
    <row r="178" spans="1:2" x14ac:dyDescent="0.3">
      <c r="A178" s="81" t="s">
        <v>215</v>
      </c>
      <c r="B178" s="745" t="s">
        <v>216</v>
      </c>
    </row>
    <row r="179" spans="1:2" x14ac:dyDescent="0.3">
      <c r="A179" s="81" t="s">
        <v>132</v>
      </c>
      <c r="B179" s="745">
        <v>314</v>
      </c>
    </row>
    <row r="180" spans="1:2" x14ac:dyDescent="0.3">
      <c r="A180" s="17" t="s">
        <v>133</v>
      </c>
      <c r="B180" s="322" t="s">
        <v>214</v>
      </c>
    </row>
    <row r="181" spans="1:2" ht="27.6" x14ac:dyDescent="0.3">
      <c r="A181" s="97" t="s">
        <v>69</v>
      </c>
      <c r="B181" s="746" t="s">
        <v>135</v>
      </c>
    </row>
    <row r="182" spans="1:2" ht="15" thickBot="1" x14ac:dyDescent="0.35">
      <c r="A182" s="747" t="s">
        <v>71</v>
      </c>
      <c r="B182" s="748">
        <v>14</v>
      </c>
    </row>
    <row r="183" spans="1:2" x14ac:dyDescent="0.3">
      <c r="A183" s="81" t="s">
        <v>217</v>
      </c>
      <c r="B183" s="742" t="s">
        <v>218</v>
      </c>
    </row>
    <row r="184" spans="1:2" x14ac:dyDescent="0.3">
      <c r="A184" s="81" t="s">
        <v>132</v>
      </c>
      <c r="B184" s="80">
        <v>314</v>
      </c>
    </row>
    <row r="185" spans="1:2" x14ac:dyDescent="0.3">
      <c r="A185" s="17" t="s">
        <v>133</v>
      </c>
      <c r="B185" s="322" t="s">
        <v>219</v>
      </c>
    </row>
    <row r="186" spans="1:2" ht="27.6" x14ac:dyDescent="0.3">
      <c r="A186" s="17" t="s">
        <v>69</v>
      </c>
      <c r="B186" s="322" t="s">
        <v>135</v>
      </c>
    </row>
    <row r="187" spans="1:2" ht="15" thickBot="1" x14ac:dyDescent="0.35">
      <c r="A187" s="743" t="s">
        <v>71</v>
      </c>
      <c r="B187" s="744">
        <v>78</v>
      </c>
    </row>
    <row r="188" spans="1:2" x14ac:dyDescent="0.3">
      <c r="A188" s="81" t="s">
        <v>220</v>
      </c>
      <c r="B188" s="745" t="s">
        <v>221</v>
      </c>
    </row>
    <row r="189" spans="1:2" x14ac:dyDescent="0.3">
      <c r="A189" s="81" t="s">
        <v>132</v>
      </c>
      <c r="B189" s="745">
        <v>314</v>
      </c>
    </row>
    <row r="190" spans="1:2" x14ac:dyDescent="0.3">
      <c r="A190" s="17" t="s">
        <v>133</v>
      </c>
      <c r="B190" s="322" t="s">
        <v>219</v>
      </c>
    </row>
    <row r="191" spans="1:2" ht="27.6" x14ac:dyDescent="0.3">
      <c r="A191" s="97" t="s">
        <v>69</v>
      </c>
      <c r="B191" s="746" t="s">
        <v>135</v>
      </c>
    </row>
    <row r="192" spans="1:2" ht="15" thickBot="1" x14ac:dyDescent="0.35">
      <c r="A192" s="747" t="s">
        <v>71</v>
      </c>
      <c r="B192" s="748">
        <v>10</v>
      </c>
    </row>
    <row r="193" spans="1:2" x14ac:dyDescent="0.3">
      <c r="A193" s="741" t="s">
        <v>222</v>
      </c>
      <c r="B193" s="742" t="s">
        <v>223</v>
      </c>
    </row>
    <row r="194" spans="1:2" x14ac:dyDescent="0.3">
      <c r="A194" s="81" t="s">
        <v>132</v>
      </c>
      <c r="B194" s="80">
        <v>314</v>
      </c>
    </row>
    <row r="195" spans="1:2" x14ac:dyDescent="0.3">
      <c r="A195" s="17" t="s">
        <v>133</v>
      </c>
      <c r="B195" s="322" t="s">
        <v>214</v>
      </c>
    </row>
    <row r="196" spans="1:2" ht="27.6" x14ac:dyDescent="0.3">
      <c r="A196" s="17" t="s">
        <v>69</v>
      </c>
      <c r="B196" s="322" t="s">
        <v>135</v>
      </c>
    </row>
    <row r="197" spans="1:2" ht="15" thickBot="1" x14ac:dyDescent="0.35">
      <c r="A197" s="743" t="s">
        <v>71</v>
      </c>
      <c r="B197" s="744">
        <v>16</v>
      </c>
    </row>
    <row r="198" spans="1:2" x14ac:dyDescent="0.3">
      <c r="A198" s="81" t="s">
        <v>224</v>
      </c>
      <c r="B198" s="745" t="s">
        <v>225</v>
      </c>
    </row>
    <row r="199" spans="1:2" x14ac:dyDescent="0.3">
      <c r="A199" s="81" t="s">
        <v>132</v>
      </c>
      <c r="B199" s="745">
        <v>314</v>
      </c>
    </row>
    <row r="200" spans="1:2" x14ac:dyDescent="0.3">
      <c r="A200" s="17" t="s">
        <v>133</v>
      </c>
      <c r="B200" s="322" t="s">
        <v>214</v>
      </c>
    </row>
    <row r="201" spans="1:2" ht="27.6" x14ac:dyDescent="0.3">
      <c r="A201" s="97" t="s">
        <v>69</v>
      </c>
      <c r="B201" s="746" t="s">
        <v>135</v>
      </c>
    </row>
    <row r="202" spans="1:2" ht="15" thickBot="1" x14ac:dyDescent="0.35">
      <c r="A202" s="747" t="s">
        <v>71</v>
      </c>
      <c r="B202" s="748">
        <v>70</v>
      </c>
    </row>
    <row r="203" spans="1:2" x14ac:dyDescent="0.3">
      <c r="A203" s="741" t="s">
        <v>226</v>
      </c>
      <c r="B203" s="742" t="s">
        <v>227</v>
      </c>
    </row>
    <row r="204" spans="1:2" x14ac:dyDescent="0.3">
      <c r="A204" s="81" t="s">
        <v>132</v>
      </c>
      <c r="B204" s="80">
        <v>229</v>
      </c>
    </row>
    <row r="205" spans="1:2" x14ac:dyDescent="0.3">
      <c r="A205" s="17" t="s">
        <v>133</v>
      </c>
      <c r="B205" s="322" t="s">
        <v>214</v>
      </c>
    </row>
    <row r="206" spans="1:2" ht="27.6" x14ac:dyDescent="0.3">
      <c r="A206" s="17" t="s">
        <v>69</v>
      </c>
      <c r="B206" s="322" t="s">
        <v>135</v>
      </c>
    </row>
    <row r="207" spans="1:2" ht="15" thickBot="1" x14ac:dyDescent="0.35">
      <c r="A207" s="743" t="s">
        <v>71</v>
      </c>
      <c r="B207" s="744">
        <v>20</v>
      </c>
    </row>
    <row r="208" spans="1:2" x14ac:dyDescent="0.3">
      <c r="A208" s="81" t="s">
        <v>228</v>
      </c>
      <c r="B208" s="745" t="s">
        <v>223</v>
      </c>
    </row>
    <row r="209" spans="1:2" x14ac:dyDescent="0.3">
      <c r="A209" s="81" t="s">
        <v>132</v>
      </c>
      <c r="B209" s="745">
        <v>229</v>
      </c>
    </row>
    <row r="210" spans="1:2" x14ac:dyDescent="0.3">
      <c r="A210" s="17" t="s">
        <v>133</v>
      </c>
      <c r="B210" s="322" t="s">
        <v>214</v>
      </c>
    </row>
    <row r="211" spans="1:2" ht="27.6" x14ac:dyDescent="0.3">
      <c r="A211" s="97" t="s">
        <v>69</v>
      </c>
      <c r="B211" s="746" t="s">
        <v>135</v>
      </c>
    </row>
    <row r="212" spans="1:2" ht="15" thickBot="1" x14ac:dyDescent="0.35">
      <c r="A212" s="747" t="s">
        <v>71</v>
      </c>
      <c r="B212" s="748">
        <v>0</v>
      </c>
    </row>
    <row r="213" spans="1:2" x14ac:dyDescent="0.3">
      <c r="A213" s="741" t="s">
        <v>229</v>
      </c>
      <c r="B213" s="742" t="s">
        <v>230</v>
      </c>
    </row>
    <row r="214" spans="1:2" x14ac:dyDescent="0.3">
      <c r="A214" s="81" t="s">
        <v>132</v>
      </c>
      <c r="B214" s="80">
        <v>511</v>
      </c>
    </row>
    <row r="215" spans="1:2" x14ac:dyDescent="0.3">
      <c r="A215" s="17" t="s">
        <v>133</v>
      </c>
      <c r="B215" s="322" t="s">
        <v>231</v>
      </c>
    </row>
    <row r="216" spans="1:2" ht="27.6" x14ac:dyDescent="0.3">
      <c r="A216" s="17" t="s">
        <v>69</v>
      </c>
      <c r="B216" s="322" t="s">
        <v>135</v>
      </c>
    </row>
    <row r="217" spans="1:2" ht="15" thickBot="1" x14ac:dyDescent="0.35">
      <c r="A217" s="743" t="s">
        <v>71</v>
      </c>
      <c r="B217" s="744">
        <v>32</v>
      </c>
    </row>
    <row r="218" spans="1:2" x14ac:dyDescent="0.3">
      <c r="A218" s="81" t="s">
        <v>232</v>
      </c>
      <c r="B218" s="745" t="s">
        <v>233</v>
      </c>
    </row>
    <row r="219" spans="1:2" x14ac:dyDescent="0.3">
      <c r="A219" s="81" t="s">
        <v>132</v>
      </c>
      <c r="B219" s="745">
        <v>511</v>
      </c>
    </row>
    <row r="220" spans="1:2" x14ac:dyDescent="0.3">
      <c r="A220" s="17" t="s">
        <v>133</v>
      </c>
      <c r="B220" s="322" t="s">
        <v>231</v>
      </c>
    </row>
    <row r="221" spans="1:2" ht="27.6" x14ac:dyDescent="0.3">
      <c r="A221" s="97" t="s">
        <v>69</v>
      </c>
      <c r="B221" s="746" t="s">
        <v>135</v>
      </c>
    </row>
    <row r="222" spans="1:2" ht="15" thickBot="1" x14ac:dyDescent="0.35">
      <c r="A222" s="747" t="s">
        <v>71</v>
      </c>
      <c r="B222" s="748">
        <v>92</v>
      </c>
    </row>
    <row r="223" spans="1:2" x14ac:dyDescent="0.3">
      <c r="A223" s="741" t="s">
        <v>234</v>
      </c>
      <c r="B223" s="742" t="s">
        <v>235</v>
      </c>
    </row>
    <row r="224" spans="1:2" x14ac:dyDescent="0.3">
      <c r="A224" s="81" t="s">
        <v>132</v>
      </c>
      <c r="B224" s="80">
        <v>511</v>
      </c>
    </row>
    <row r="225" spans="1:2" x14ac:dyDescent="0.3">
      <c r="A225" s="17" t="s">
        <v>133</v>
      </c>
      <c r="B225" s="322" t="s">
        <v>236</v>
      </c>
    </row>
    <row r="226" spans="1:2" ht="27.6" x14ac:dyDescent="0.3">
      <c r="A226" s="17" t="s">
        <v>69</v>
      </c>
      <c r="B226" s="322" t="s">
        <v>135</v>
      </c>
    </row>
    <row r="227" spans="1:2" ht="15" thickBot="1" x14ac:dyDescent="0.35">
      <c r="A227" s="743" t="s">
        <v>71</v>
      </c>
      <c r="B227" s="744">
        <v>72</v>
      </c>
    </row>
    <row r="228" spans="1:2" x14ac:dyDescent="0.3">
      <c r="A228" s="81" t="s">
        <v>237</v>
      </c>
      <c r="B228" s="745" t="s">
        <v>238</v>
      </c>
    </row>
    <row r="229" spans="1:2" x14ac:dyDescent="0.3">
      <c r="A229" s="81" t="s">
        <v>132</v>
      </c>
      <c r="B229" s="745">
        <v>511</v>
      </c>
    </row>
    <row r="230" spans="1:2" x14ac:dyDescent="0.3">
      <c r="A230" s="17" t="s">
        <v>133</v>
      </c>
      <c r="B230" s="322" t="s">
        <v>236</v>
      </c>
    </row>
    <row r="231" spans="1:2" ht="27.6" x14ac:dyDescent="0.3">
      <c r="A231" s="97" t="s">
        <v>69</v>
      </c>
      <c r="B231" s="746" t="s">
        <v>135</v>
      </c>
    </row>
    <row r="232" spans="1:2" ht="15" thickBot="1" x14ac:dyDescent="0.35">
      <c r="A232" s="747" t="s">
        <v>71</v>
      </c>
      <c r="B232" s="748">
        <v>8</v>
      </c>
    </row>
    <row r="233" spans="1:2" x14ac:dyDescent="0.3">
      <c r="A233" s="741" t="s">
        <v>239</v>
      </c>
      <c r="B233" s="742" t="s">
        <v>240</v>
      </c>
    </row>
    <row r="234" spans="1:2" x14ac:dyDescent="0.3">
      <c r="A234" s="81" t="s">
        <v>132</v>
      </c>
      <c r="B234" s="80">
        <v>511</v>
      </c>
    </row>
    <row r="235" spans="1:2" x14ac:dyDescent="0.3">
      <c r="A235" s="17" t="s">
        <v>133</v>
      </c>
      <c r="B235" s="322" t="s">
        <v>241</v>
      </c>
    </row>
    <row r="236" spans="1:2" ht="27.6" x14ac:dyDescent="0.3">
      <c r="A236" s="17" t="s">
        <v>69</v>
      </c>
      <c r="B236" s="322" t="s">
        <v>135</v>
      </c>
    </row>
    <row r="237" spans="1:2" ht="15" thickBot="1" x14ac:dyDescent="0.35">
      <c r="A237" s="743" t="s">
        <v>71</v>
      </c>
      <c r="B237" s="744">
        <v>130</v>
      </c>
    </row>
    <row r="238" spans="1:2" x14ac:dyDescent="0.3">
      <c r="A238" s="81" t="s">
        <v>242</v>
      </c>
      <c r="B238" s="745" t="s">
        <v>243</v>
      </c>
    </row>
    <row r="239" spans="1:2" x14ac:dyDescent="0.3">
      <c r="A239" s="81" t="s">
        <v>132</v>
      </c>
      <c r="B239" s="745">
        <v>511</v>
      </c>
    </row>
    <row r="240" spans="1:2" x14ac:dyDescent="0.3">
      <c r="A240" s="17" t="s">
        <v>133</v>
      </c>
      <c r="B240" s="322" t="s">
        <v>241</v>
      </c>
    </row>
    <row r="241" spans="1:2" ht="27.6" x14ac:dyDescent="0.3">
      <c r="A241" s="97" t="s">
        <v>69</v>
      </c>
      <c r="B241" s="746" t="s">
        <v>135</v>
      </c>
    </row>
    <row r="242" spans="1:2" ht="15" thickBot="1" x14ac:dyDescent="0.35">
      <c r="A242" s="747" t="s">
        <v>71</v>
      </c>
      <c r="B242" s="748">
        <v>30</v>
      </c>
    </row>
    <row r="243" spans="1:2" x14ac:dyDescent="0.3">
      <c r="A243" s="741" t="s">
        <v>244</v>
      </c>
      <c r="B243" s="742" t="s">
        <v>245</v>
      </c>
    </row>
    <row r="244" spans="1:2" x14ac:dyDescent="0.3">
      <c r="A244" s="81" t="s">
        <v>132</v>
      </c>
      <c r="B244" s="80">
        <v>511</v>
      </c>
    </row>
    <row r="245" spans="1:2" x14ac:dyDescent="0.3">
      <c r="A245" s="17" t="s">
        <v>133</v>
      </c>
      <c r="B245" s="322" t="s">
        <v>246</v>
      </c>
    </row>
    <row r="246" spans="1:2" ht="27.6" x14ac:dyDescent="0.3">
      <c r="A246" s="17" t="s">
        <v>69</v>
      </c>
      <c r="B246" s="322" t="s">
        <v>135</v>
      </c>
    </row>
    <row r="247" spans="1:2" ht="15" thickBot="1" x14ac:dyDescent="0.35">
      <c r="A247" s="743" t="s">
        <v>71</v>
      </c>
      <c r="B247" s="744">
        <v>96</v>
      </c>
    </row>
    <row r="248" spans="1:2" x14ac:dyDescent="0.3">
      <c r="A248" s="81" t="s">
        <v>247</v>
      </c>
      <c r="B248" s="745" t="s">
        <v>248</v>
      </c>
    </row>
    <row r="249" spans="1:2" x14ac:dyDescent="0.3">
      <c r="A249" s="81" t="s">
        <v>132</v>
      </c>
      <c r="B249" s="745">
        <v>511</v>
      </c>
    </row>
    <row r="250" spans="1:2" x14ac:dyDescent="0.3">
      <c r="A250" s="17" t="s">
        <v>133</v>
      </c>
      <c r="B250" s="322" t="s">
        <v>246</v>
      </c>
    </row>
    <row r="251" spans="1:2" ht="27.6" x14ac:dyDescent="0.3">
      <c r="A251" s="97" t="s">
        <v>69</v>
      </c>
      <c r="B251" s="746" t="s">
        <v>135</v>
      </c>
    </row>
    <row r="252" spans="1:2" ht="15" thickBot="1" x14ac:dyDescent="0.35">
      <c r="A252" s="747" t="s">
        <v>71</v>
      </c>
      <c r="B252" s="748">
        <v>14</v>
      </c>
    </row>
    <row r="253" spans="1:2" x14ac:dyDescent="0.3">
      <c r="A253" s="741" t="s">
        <v>249</v>
      </c>
      <c r="B253" s="742" t="s">
        <v>250</v>
      </c>
    </row>
    <row r="254" spans="1:2" x14ac:dyDescent="0.3">
      <c r="A254" s="81" t="s">
        <v>132</v>
      </c>
      <c r="B254" s="80">
        <v>511</v>
      </c>
    </row>
    <row r="255" spans="1:2" ht="110.4" x14ac:dyDescent="0.3">
      <c r="A255" s="17" t="s">
        <v>133</v>
      </c>
      <c r="B255" s="749" t="s">
        <v>251</v>
      </c>
    </row>
    <row r="256" spans="1:2" ht="27.6" x14ac:dyDescent="0.3">
      <c r="A256" s="17" t="s">
        <v>69</v>
      </c>
      <c r="B256" s="322" t="s">
        <v>135</v>
      </c>
    </row>
    <row r="257" spans="1:2" ht="15" thickBot="1" x14ac:dyDescent="0.35">
      <c r="A257" s="743" t="s">
        <v>71</v>
      </c>
      <c r="B257" s="744">
        <v>372</v>
      </c>
    </row>
    <row r="258" spans="1:2" x14ac:dyDescent="0.3">
      <c r="A258" s="81" t="s">
        <v>252</v>
      </c>
      <c r="B258" s="745" t="s">
        <v>253</v>
      </c>
    </row>
    <row r="259" spans="1:2" x14ac:dyDescent="0.3">
      <c r="A259" s="81" t="s">
        <v>132</v>
      </c>
      <c r="B259" s="745">
        <v>511</v>
      </c>
    </row>
    <row r="260" spans="1:2" ht="110.4" x14ac:dyDescent="0.3">
      <c r="A260" s="17" t="s">
        <v>133</v>
      </c>
      <c r="B260" s="749" t="s">
        <v>251</v>
      </c>
    </row>
    <row r="261" spans="1:2" ht="27.6" x14ac:dyDescent="0.3">
      <c r="A261" s="97" t="s">
        <v>69</v>
      </c>
      <c r="B261" s="746" t="s">
        <v>135</v>
      </c>
    </row>
    <row r="262" spans="1:2" ht="15" thickBot="1" x14ac:dyDescent="0.35">
      <c r="A262" s="747" t="s">
        <v>71</v>
      </c>
      <c r="B262" s="748">
        <v>76</v>
      </c>
    </row>
    <row r="263" spans="1:2" x14ac:dyDescent="0.3">
      <c r="A263" s="741" t="s">
        <v>254</v>
      </c>
      <c r="B263" s="742" t="s">
        <v>255</v>
      </c>
    </row>
    <row r="264" spans="1:2" x14ac:dyDescent="0.3">
      <c r="A264" s="81" t="s">
        <v>132</v>
      </c>
      <c r="B264" s="80">
        <v>511</v>
      </c>
    </row>
    <row r="265" spans="1:2" ht="110.4" x14ac:dyDescent="0.3">
      <c r="A265" s="17" t="s">
        <v>133</v>
      </c>
      <c r="B265" s="749" t="s">
        <v>256</v>
      </c>
    </row>
    <row r="266" spans="1:2" ht="27.6" x14ac:dyDescent="0.3">
      <c r="A266" s="17" t="s">
        <v>69</v>
      </c>
      <c r="B266" s="322" t="s">
        <v>135</v>
      </c>
    </row>
    <row r="267" spans="1:2" ht="15" thickBot="1" x14ac:dyDescent="0.35">
      <c r="A267" s="743" t="s">
        <v>71</v>
      </c>
      <c r="B267" s="744">
        <v>20</v>
      </c>
    </row>
    <row r="268" spans="1:2" x14ac:dyDescent="0.3">
      <c r="A268" s="81" t="s">
        <v>257</v>
      </c>
      <c r="B268" s="745" t="s">
        <v>258</v>
      </c>
    </row>
    <row r="269" spans="1:2" x14ac:dyDescent="0.3">
      <c r="A269" s="81" t="s">
        <v>132</v>
      </c>
      <c r="B269" s="745">
        <v>511</v>
      </c>
    </row>
    <row r="270" spans="1:2" ht="110.4" x14ac:dyDescent="0.3">
      <c r="A270" s="17" t="s">
        <v>133</v>
      </c>
      <c r="B270" s="749" t="s">
        <v>256</v>
      </c>
    </row>
    <row r="271" spans="1:2" ht="27.6" x14ac:dyDescent="0.3">
      <c r="A271" s="97" t="s">
        <v>69</v>
      </c>
      <c r="B271" s="746" t="s">
        <v>135</v>
      </c>
    </row>
    <row r="272" spans="1:2" ht="15" thickBot="1" x14ac:dyDescent="0.35">
      <c r="A272" s="747" t="s">
        <v>71</v>
      </c>
      <c r="B272" s="748">
        <v>142</v>
      </c>
    </row>
    <row r="273" spans="1:2" x14ac:dyDescent="0.3">
      <c r="A273" s="741" t="s">
        <v>259</v>
      </c>
      <c r="B273" s="742" t="s">
        <v>260</v>
      </c>
    </row>
    <row r="274" spans="1:2" x14ac:dyDescent="0.3">
      <c r="A274" s="81" t="s">
        <v>132</v>
      </c>
      <c r="B274" s="80">
        <v>511</v>
      </c>
    </row>
    <row r="275" spans="1:2" ht="110.4" x14ac:dyDescent="0.3">
      <c r="A275" s="17" t="s">
        <v>133</v>
      </c>
      <c r="B275" s="749" t="s">
        <v>256</v>
      </c>
    </row>
    <row r="276" spans="1:2" ht="27.6" x14ac:dyDescent="0.3">
      <c r="A276" s="17" t="s">
        <v>69</v>
      </c>
      <c r="B276" s="322" t="s">
        <v>135</v>
      </c>
    </row>
    <row r="277" spans="1:2" ht="15" thickBot="1" x14ac:dyDescent="0.35">
      <c r="A277" s="743" t="s">
        <v>71</v>
      </c>
      <c r="B277" s="744">
        <v>188</v>
      </c>
    </row>
    <row r="278" spans="1:2" x14ac:dyDescent="0.3">
      <c r="A278" s="81" t="s">
        <v>261</v>
      </c>
      <c r="B278" s="745" t="s">
        <v>262</v>
      </c>
    </row>
    <row r="279" spans="1:2" x14ac:dyDescent="0.3">
      <c r="A279" s="81" t="s">
        <v>132</v>
      </c>
      <c r="B279" s="745">
        <v>511</v>
      </c>
    </row>
    <row r="280" spans="1:2" ht="110.4" x14ac:dyDescent="0.3">
      <c r="A280" s="17" t="s">
        <v>133</v>
      </c>
      <c r="B280" s="749" t="s">
        <v>256</v>
      </c>
    </row>
    <row r="281" spans="1:2" ht="27.6" x14ac:dyDescent="0.3">
      <c r="A281" s="97" t="s">
        <v>69</v>
      </c>
      <c r="B281" s="746" t="s">
        <v>135</v>
      </c>
    </row>
    <row r="282" spans="1:2" ht="15" thickBot="1" x14ac:dyDescent="0.35">
      <c r="A282" s="747" t="s">
        <v>71</v>
      </c>
      <c r="B282" s="748">
        <v>66</v>
      </c>
    </row>
    <row r="283" spans="1:2" x14ac:dyDescent="0.3">
      <c r="A283" s="81" t="s">
        <v>263</v>
      </c>
      <c r="B283" s="742" t="s">
        <v>264</v>
      </c>
    </row>
    <row r="284" spans="1:2" x14ac:dyDescent="0.3">
      <c r="A284" s="81" t="s">
        <v>132</v>
      </c>
      <c r="B284" s="80">
        <v>511</v>
      </c>
    </row>
    <row r="285" spans="1:2" ht="55.2" x14ac:dyDescent="0.3">
      <c r="A285" s="17" t="s">
        <v>133</v>
      </c>
      <c r="B285" s="749" t="s">
        <v>265</v>
      </c>
    </row>
    <row r="286" spans="1:2" ht="27.6" x14ac:dyDescent="0.3">
      <c r="A286" s="17" t="s">
        <v>69</v>
      </c>
      <c r="B286" s="322" t="s">
        <v>135</v>
      </c>
    </row>
    <row r="287" spans="1:2" ht="15" thickBot="1" x14ac:dyDescent="0.35">
      <c r="A287" s="743" t="s">
        <v>71</v>
      </c>
      <c r="B287" s="744">
        <v>6</v>
      </c>
    </row>
    <row r="288" spans="1:2" x14ac:dyDescent="0.3">
      <c r="A288" s="81" t="s">
        <v>266</v>
      </c>
      <c r="B288" s="745" t="s">
        <v>267</v>
      </c>
    </row>
    <row r="289" spans="1:2" x14ac:dyDescent="0.3">
      <c r="A289" s="81" t="s">
        <v>132</v>
      </c>
      <c r="B289" s="745">
        <v>511</v>
      </c>
    </row>
    <row r="290" spans="1:2" ht="55.2" x14ac:dyDescent="0.3">
      <c r="A290" s="17" t="s">
        <v>133</v>
      </c>
      <c r="B290" s="749" t="s">
        <v>265</v>
      </c>
    </row>
    <row r="291" spans="1:2" ht="27.6" x14ac:dyDescent="0.3">
      <c r="A291" s="97" t="s">
        <v>69</v>
      </c>
      <c r="B291" s="746" t="s">
        <v>135</v>
      </c>
    </row>
    <row r="292" spans="1:2" ht="15" thickBot="1" x14ac:dyDescent="0.35">
      <c r="A292" s="747" t="s">
        <v>71</v>
      </c>
      <c r="B292" s="748">
        <v>60</v>
      </c>
    </row>
    <row r="293" spans="1:2" x14ac:dyDescent="0.3">
      <c r="A293" s="741" t="s">
        <v>268</v>
      </c>
      <c r="B293" s="742" t="s">
        <v>269</v>
      </c>
    </row>
    <row r="294" spans="1:2" x14ac:dyDescent="0.3">
      <c r="A294" s="81" t="s">
        <v>132</v>
      </c>
      <c r="B294" s="80">
        <v>512</v>
      </c>
    </row>
    <row r="295" spans="1:2" ht="41.4" x14ac:dyDescent="0.3">
      <c r="A295" s="17" t="s">
        <v>133</v>
      </c>
      <c r="B295" s="749" t="s">
        <v>270</v>
      </c>
    </row>
    <row r="296" spans="1:2" ht="27.6" x14ac:dyDescent="0.3">
      <c r="A296" s="17" t="s">
        <v>69</v>
      </c>
      <c r="B296" s="322" t="s">
        <v>135</v>
      </c>
    </row>
    <row r="297" spans="1:2" ht="15" thickBot="1" x14ac:dyDescent="0.35">
      <c r="A297" s="743" t="s">
        <v>71</v>
      </c>
      <c r="B297" s="744">
        <v>204</v>
      </c>
    </row>
    <row r="298" spans="1:2" x14ac:dyDescent="0.3">
      <c r="A298" s="81" t="s">
        <v>271</v>
      </c>
      <c r="B298" s="745" t="s">
        <v>272</v>
      </c>
    </row>
    <row r="299" spans="1:2" x14ac:dyDescent="0.3">
      <c r="A299" s="81" t="s">
        <v>132</v>
      </c>
      <c r="B299" s="745">
        <v>512</v>
      </c>
    </row>
    <row r="300" spans="1:2" ht="41.4" x14ac:dyDescent="0.3">
      <c r="A300" s="17" t="s">
        <v>133</v>
      </c>
      <c r="B300" s="749" t="s">
        <v>270</v>
      </c>
    </row>
    <row r="301" spans="1:2" ht="27.6" x14ac:dyDescent="0.3">
      <c r="A301" s="97" t="s">
        <v>69</v>
      </c>
      <c r="B301" s="746" t="s">
        <v>135</v>
      </c>
    </row>
    <row r="302" spans="1:2" ht="15" thickBot="1" x14ac:dyDescent="0.35">
      <c r="A302" s="747" t="s">
        <v>71</v>
      </c>
      <c r="B302" s="748">
        <v>8</v>
      </c>
    </row>
    <row r="303" spans="1:2" x14ac:dyDescent="0.3">
      <c r="A303" s="741" t="s">
        <v>273</v>
      </c>
      <c r="B303" s="742" t="s">
        <v>274</v>
      </c>
    </row>
    <row r="304" spans="1:2" x14ac:dyDescent="0.3">
      <c r="A304" s="81" t="s">
        <v>132</v>
      </c>
      <c r="B304" s="80">
        <v>521</v>
      </c>
    </row>
    <row r="305" spans="1:2" ht="27.6" x14ac:dyDescent="0.3">
      <c r="A305" s="17" t="s">
        <v>133</v>
      </c>
      <c r="B305" s="749" t="s">
        <v>275</v>
      </c>
    </row>
    <row r="306" spans="1:2" ht="27.6" x14ac:dyDescent="0.3">
      <c r="A306" s="17" t="s">
        <v>69</v>
      </c>
      <c r="B306" s="322" t="s">
        <v>135</v>
      </c>
    </row>
    <row r="307" spans="1:2" ht="15" thickBot="1" x14ac:dyDescent="0.35">
      <c r="A307" s="743" t="s">
        <v>71</v>
      </c>
      <c r="B307" s="744">
        <v>74</v>
      </c>
    </row>
    <row r="308" spans="1:2" x14ac:dyDescent="0.3">
      <c r="A308" s="81" t="s">
        <v>276</v>
      </c>
      <c r="B308" s="745" t="s">
        <v>277</v>
      </c>
    </row>
    <row r="309" spans="1:2" x14ac:dyDescent="0.3">
      <c r="A309" s="81" t="s">
        <v>132</v>
      </c>
      <c r="B309" s="745">
        <v>521</v>
      </c>
    </row>
    <row r="310" spans="1:2" ht="27.6" x14ac:dyDescent="0.3">
      <c r="A310" s="17" t="s">
        <v>133</v>
      </c>
      <c r="B310" s="749" t="s">
        <v>275</v>
      </c>
    </row>
    <row r="311" spans="1:2" ht="27.6" x14ac:dyDescent="0.3">
      <c r="A311" s="97" t="s">
        <v>69</v>
      </c>
      <c r="B311" s="746" t="s">
        <v>135</v>
      </c>
    </row>
    <row r="312" spans="1:2" ht="15" thickBot="1" x14ac:dyDescent="0.35">
      <c r="A312" s="747" t="s">
        <v>71</v>
      </c>
      <c r="B312" s="748">
        <v>20</v>
      </c>
    </row>
    <row r="313" spans="1:2" x14ac:dyDescent="0.3">
      <c r="A313" s="741" t="s">
        <v>278</v>
      </c>
      <c r="B313" s="742" t="s">
        <v>279</v>
      </c>
    </row>
    <row r="314" spans="1:2" x14ac:dyDescent="0.3">
      <c r="A314" s="81" t="s">
        <v>132</v>
      </c>
      <c r="B314" s="80">
        <v>531</v>
      </c>
    </row>
    <row r="315" spans="1:2" x14ac:dyDescent="0.3">
      <c r="A315" s="17" t="s">
        <v>133</v>
      </c>
      <c r="B315" s="322" t="s">
        <v>280</v>
      </c>
    </row>
    <row r="316" spans="1:2" ht="27.6" x14ac:dyDescent="0.3">
      <c r="A316" s="17" t="s">
        <v>69</v>
      </c>
      <c r="B316" s="322" t="s">
        <v>135</v>
      </c>
    </row>
    <row r="317" spans="1:2" ht="15" thickBot="1" x14ac:dyDescent="0.35">
      <c r="A317" s="743" t="s">
        <v>71</v>
      </c>
      <c r="B317" s="744">
        <v>88</v>
      </c>
    </row>
    <row r="318" spans="1:2" x14ac:dyDescent="0.3">
      <c r="A318" s="81" t="s">
        <v>281</v>
      </c>
      <c r="B318" s="745" t="s">
        <v>282</v>
      </c>
    </row>
    <row r="319" spans="1:2" x14ac:dyDescent="0.3">
      <c r="A319" s="81" t="s">
        <v>132</v>
      </c>
      <c r="B319" s="745">
        <v>531</v>
      </c>
    </row>
    <row r="320" spans="1:2" x14ac:dyDescent="0.3">
      <c r="A320" s="17" t="s">
        <v>133</v>
      </c>
      <c r="B320" s="322" t="s">
        <v>280</v>
      </c>
    </row>
    <row r="321" spans="1:2" ht="27.6" x14ac:dyDescent="0.3">
      <c r="A321" s="97" t="s">
        <v>69</v>
      </c>
      <c r="B321" s="746" t="s">
        <v>135</v>
      </c>
    </row>
    <row r="322" spans="1:2" ht="15" thickBot="1" x14ac:dyDescent="0.35">
      <c r="A322" s="747" t="s">
        <v>71</v>
      </c>
      <c r="B322" s="748">
        <v>44</v>
      </c>
    </row>
    <row r="323" spans="1:2" x14ac:dyDescent="0.3">
      <c r="A323" s="741" t="s">
        <v>283</v>
      </c>
      <c r="B323" s="742" t="s">
        <v>284</v>
      </c>
    </row>
    <row r="324" spans="1:2" x14ac:dyDescent="0.3">
      <c r="A324" s="81" t="s">
        <v>132</v>
      </c>
      <c r="B324" s="80">
        <v>531</v>
      </c>
    </row>
    <row r="325" spans="1:2" ht="69" x14ac:dyDescent="0.3">
      <c r="A325" s="17" t="s">
        <v>133</v>
      </c>
      <c r="B325" s="749" t="s">
        <v>285</v>
      </c>
    </row>
    <row r="326" spans="1:2" ht="27.6" x14ac:dyDescent="0.3">
      <c r="A326" s="17" t="s">
        <v>69</v>
      </c>
      <c r="B326" s="322" t="s">
        <v>135</v>
      </c>
    </row>
    <row r="327" spans="1:2" ht="15" thickBot="1" x14ac:dyDescent="0.35">
      <c r="A327" s="743" t="s">
        <v>71</v>
      </c>
      <c r="B327" s="744">
        <v>90</v>
      </c>
    </row>
    <row r="328" spans="1:2" x14ac:dyDescent="0.3">
      <c r="A328" s="81" t="s">
        <v>286</v>
      </c>
      <c r="B328" s="745" t="s">
        <v>287</v>
      </c>
    </row>
    <row r="329" spans="1:2" x14ac:dyDescent="0.3">
      <c r="A329" s="81" t="s">
        <v>132</v>
      </c>
      <c r="B329" s="745">
        <v>531</v>
      </c>
    </row>
    <row r="330" spans="1:2" ht="69" x14ac:dyDescent="0.3">
      <c r="A330" s="17" t="s">
        <v>133</v>
      </c>
      <c r="B330" s="749" t="s">
        <v>285</v>
      </c>
    </row>
    <row r="331" spans="1:2" ht="27.6" x14ac:dyDescent="0.3">
      <c r="A331" s="97" t="s">
        <v>69</v>
      </c>
      <c r="B331" s="746" t="s">
        <v>135</v>
      </c>
    </row>
    <row r="332" spans="1:2" ht="15" thickBot="1" x14ac:dyDescent="0.35">
      <c r="A332" s="747" t="s">
        <v>71</v>
      </c>
      <c r="B332" s="748">
        <v>10</v>
      </c>
    </row>
    <row r="333" spans="1:2" x14ac:dyDescent="0.3">
      <c r="A333" s="741" t="s">
        <v>288</v>
      </c>
      <c r="B333" s="742" t="s">
        <v>289</v>
      </c>
    </row>
    <row r="334" spans="1:2" x14ac:dyDescent="0.3">
      <c r="A334" s="81" t="s">
        <v>132</v>
      </c>
      <c r="B334" s="80">
        <v>531</v>
      </c>
    </row>
    <row r="335" spans="1:2" ht="82.8" x14ac:dyDescent="0.3">
      <c r="A335" s="17" t="s">
        <v>133</v>
      </c>
      <c r="B335" s="749" t="s">
        <v>290</v>
      </c>
    </row>
    <row r="336" spans="1:2" ht="27.6" x14ac:dyDescent="0.3">
      <c r="A336" s="17" t="s">
        <v>69</v>
      </c>
      <c r="B336" s="322" t="s">
        <v>135</v>
      </c>
    </row>
    <row r="337" spans="1:2" ht="15" thickBot="1" x14ac:dyDescent="0.35">
      <c r="A337" s="743" t="s">
        <v>71</v>
      </c>
      <c r="B337" s="744">
        <v>28</v>
      </c>
    </row>
    <row r="338" spans="1:2" x14ac:dyDescent="0.3">
      <c r="A338" s="81" t="s">
        <v>291</v>
      </c>
      <c r="B338" s="745" t="s">
        <v>292</v>
      </c>
    </row>
    <row r="339" spans="1:2" x14ac:dyDescent="0.3">
      <c r="A339" s="81" t="s">
        <v>132</v>
      </c>
      <c r="B339" s="745">
        <v>531</v>
      </c>
    </row>
    <row r="340" spans="1:2" ht="82.8" x14ac:dyDescent="0.3">
      <c r="A340" s="17" t="s">
        <v>133</v>
      </c>
      <c r="B340" s="749" t="s">
        <v>290</v>
      </c>
    </row>
    <row r="341" spans="1:2" ht="27.6" x14ac:dyDescent="0.3">
      <c r="A341" s="97" t="s">
        <v>69</v>
      </c>
      <c r="B341" s="746" t="s">
        <v>135</v>
      </c>
    </row>
    <row r="342" spans="1:2" ht="15" thickBot="1" x14ac:dyDescent="0.35">
      <c r="A342" s="747" t="s">
        <v>71</v>
      </c>
      <c r="B342" s="748">
        <v>76</v>
      </c>
    </row>
    <row r="343" spans="1:2" x14ac:dyDescent="0.3">
      <c r="A343" s="741" t="s">
        <v>293</v>
      </c>
      <c r="B343" s="742" t="s">
        <v>294</v>
      </c>
    </row>
    <row r="344" spans="1:2" x14ac:dyDescent="0.3">
      <c r="A344" s="81" t="s">
        <v>132</v>
      </c>
      <c r="B344" s="80">
        <v>531</v>
      </c>
    </row>
    <row r="345" spans="1:2" x14ac:dyDescent="0.3">
      <c r="A345" s="17" t="s">
        <v>133</v>
      </c>
      <c r="B345" s="322" t="s">
        <v>295</v>
      </c>
    </row>
    <row r="346" spans="1:2" ht="27.6" x14ac:dyDescent="0.3">
      <c r="A346" s="17" t="s">
        <v>69</v>
      </c>
      <c r="B346" s="322" t="s">
        <v>135</v>
      </c>
    </row>
    <row r="347" spans="1:2" ht="15" thickBot="1" x14ac:dyDescent="0.35">
      <c r="A347" s="743" t="s">
        <v>71</v>
      </c>
      <c r="B347" s="744">
        <v>58</v>
      </c>
    </row>
    <row r="348" spans="1:2" x14ac:dyDescent="0.3">
      <c r="A348" s="81" t="s">
        <v>296</v>
      </c>
      <c r="B348" s="745" t="s">
        <v>297</v>
      </c>
    </row>
    <row r="349" spans="1:2" x14ac:dyDescent="0.3">
      <c r="A349" s="81" t="s">
        <v>132</v>
      </c>
      <c r="B349" s="745">
        <v>531</v>
      </c>
    </row>
    <row r="350" spans="1:2" x14ac:dyDescent="0.3">
      <c r="A350" s="17" t="s">
        <v>133</v>
      </c>
      <c r="B350" s="322" t="s">
        <v>295</v>
      </c>
    </row>
    <row r="351" spans="1:2" ht="27.6" x14ac:dyDescent="0.3">
      <c r="A351" s="97" t="s">
        <v>69</v>
      </c>
      <c r="B351" s="746" t="s">
        <v>135</v>
      </c>
    </row>
    <row r="352" spans="1:2" ht="15" thickBot="1" x14ac:dyDescent="0.35">
      <c r="A352" s="747" t="s">
        <v>71</v>
      </c>
      <c r="B352" s="748">
        <v>20</v>
      </c>
    </row>
    <row r="353" spans="1:2" x14ac:dyDescent="0.3">
      <c r="A353" s="741" t="s">
        <v>298</v>
      </c>
      <c r="B353" s="742" t="s">
        <v>299</v>
      </c>
    </row>
    <row r="354" spans="1:2" x14ac:dyDescent="0.3">
      <c r="A354" s="81" t="s">
        <v>132</v>
      </c>
      <c r="B354" s="80">
        <v>531</v>
      </c>
    </row>
    <row r="355" spans="1:2" ht="27.6" x14ac:dyDescent="0.3">
      <c r="A355" s="17" t="s">
        <v>133</v>
      </c>
      <c r="B355" s="749" t="s">
        <v>300</v>
      </c>
    </row>
    <row r="356" spans="1:2" ht="27.6" x14ac:dyDescent="0.3">
      <c r="A356" s="17" t="s">
        <v>69</v>
      </c>
      <c r="B356" s="322" t="s">
        <v>135</v>
      </c>
    </row>
    <row r="357" spans="1:2" ht="15" thickBot="1" x14ac:dyDescent="0.35">
      <c r="A357" s="743" t="s">
        <v>71</v>
      </c>
      <c r="B357" s="744">
        <v>36</v>
      </c>
    </row>
    <row r="358" spans="1:2" x14ac:dyDescent="0.3">
      <c r="A358" s="81" t="s">
        <v>301</v>
      </c>
      <c r="B358" s="750" t="s">
        <v>302</v>
      </c>
    </row>
    <row r="359" spans="1:2" x14ac:dyDescent="0.3">
      <c r="A359" s="81" t="s">
        <v>132</v>
      </c>
      <c r="B359" s="745">
        <v>531</v>
      </c>
    </row>
    <row r="360" spans="1:2" ht="27.6" x14ac:dyDescent="0.3">
      <c r="A360" s="17" t="s">
        <v>133</v>
      </c>
      <c r="B360" s="749" t="s">
        <v>300</v>
      </c>
    </row>
    <row r="361" spans="1:2" ht="27.6" x14ac:dyDescent="0.3">
      <c r="A361" s="97" t="s">
        <v>69</v>
      </c>
      <c r="B361" s="746" t="s">
        <v>135</v>
      </c>
    </row>
    <row r="362" spans="1:2" ht="15" thickBot="1" x14ac:dyDescent="0.35">
      <c r="A362" s="747" t="s">
        <v>71</v>
      </c>
      <c r="B362" s="748">
        <v>8</v>
      </c>
    </row>
    <row r="363" spans="1:2" x14ac:dyDescent="0.3">
      <c r="A363" s="741" t="s">
        <v>303</v>
      </c>
      <c r="B363" s="742" t="s">
        <v>304</v>
      </c>
    </row>
    <row r="364" spans="1:2" x14ac:dyDescent="0.3">
      <c r="A364" s="81" t="s">
        <v>132</v>
      </c>
      <c r="B364" s="80">
        <v>533</v>
      </c>
    </row>
    <row r="365" spans="1:2" ht="69" x14ac:dyDescent="0.3">
      <c r="A365" s="17" t="s">
        <v>133</v>
      </c>
      <c r="B365" s="749" t="s">
        <v>305</v>
      </c>
    </row>
    <row r="366" spans="1:2" ht="27.6" x14ac:dyDescent="0.3">
      <c r="A366" s="17" t="s">
        <v>69</v>
      </c>
      <c r="B366" s="322" t="s">
        <v>135</v>
      </c>
    </row>
    <row r="367" spans="1:2" ht="15" thickBot="1" x14ac:dyDescent="0.35">
      <c r="A367" s="743" t="s">
        <v>71</v>
      </c>
      <c r="B367" s="744">
        <v>10</v>
      </c>
    </row>
    <row r="368" spans="1:2" x14ac:dyDescent="0.3">
      <c r="A368" s="81" t="s">
        <v>306</v>
      </c>
      <c r="B368" s="745" t="s">
        <v>307</v>
      </c>
    </row>
    <row r="369" spans="1:2" x14ac:dyDescent="0.3">
      <c r="A369" s="81" t="s">
        <v>132</v>
      </c>
      <c r="B369" s="745">
        <v>533</v>
      </c>
    </row>
    <row r="370" spans="1:2" ht="69" x14ac:dyDescent="0.3">
      <c r="A370" s="17" t="s">
        <v>133</v>
      </c>
      <c r="B370" s="749" t="s">
        <v>305</v>
      </c>
    </row>
    <row r="371" spans="1:2" ht="27.6" x14ac:dyDescent="0.3">
      <c r="A371" s="97" t="s">
        <v>69</v>
      </c>
      <c r="B371" s="746" t="s">
        <v>135</v>
      </c>
    </row>
    <row r="372" spans="1:2" ht="15" thickBot="1" x14ac:dyDescent="0.35">
      <c r="A372" s="747" t="s">
        <v>71</v>
      </c>
      <c r="B372" s="748">
        <v>20</v>
      </c>
    </row>
    <row r="373" spans="1:2" x14ac:dyDescent="0.3">
      <c r="A373" s="741" t="s">
        <v>308</v>
      </c>
      <c r="B373" s="742" t="s">
        <v>309</v>
      </c>
    </row>
    <row r="374" spans="1:2" x14ac:dyDescent="0.3">
      <c r="A374" s="81" t="s">
        <v>132</v>
      </c>
      <c r="B374" s="80">
        <v>533</v>
      </c>
    </row>
    <row r="375" spans="1:2" ht="27.6" x14ac:dyDescent="0.3">
      <c r="A375" s="17" t="s">
        <v>133</v>
      </c>
      <c r="B375" s="749" t="s">
        <v>310</v>
      </c>
    </row>
    <row r="376" spans="1:2" ht="27.6" x14ac:dyDescent="0.3">
      <c r="A376" s="17" t="s">
        <v>69</v>
      </c>
      <c r="B376" s="322" t="s">
        <v>135</v>
      </c>
    </row>
    <row r="377" spans="1:2" ht="15" thickBot="1" x14ac:dyDescent="0.35">
      <c r="A377" s="743" t="s">
        <v>71</v>
      </c>
      <c r="B377" s="744">
        <v>14</v>
      </c>
    </row>
    <row r="378" spans="1:2" x14ac:dyDescent="0.3">
      <c r="A378" s="81" t="s">
        <v>311</v>
      </c>
      <c r="B378" s="745" t="s">
        <v>312</v>
      </c>
    </row>
    <row r="379" spans="1:2" x14ac:dyDescent="0.3">
      <c r="A379" s="81" t="s">
        <v>132</v>
      </c>
      <c r="B379" s="745">
        <v>533</v>
      </c>
    </row>
    <row r="380" spans="1:2" ht="27.6" x14ac:dyDescent="0.3">
      <c r="A380" s="17" t="s">
        <v>133</v>
      </c>
      <c r="B380" s="749" t="s">
        <v>310</v>
      </c>
    </row>
    <row r="381" spans="1:2" ht="27.6" x14ac:dyDescent="0.3">
      <c r="A381" s="97" t="s">
        <v>69</v>
      </c>
      <c r="B381" s="746" t="s">
        <v>135</v>
      </c>
    </row>
    <row r="382" spans="1:2" ht="15" thickBot="1" x14ac:dyDescent="0.35">
      <c r="A382" s="747" t="s">
        <v>71</v>
      </c>
      <c r="B382" s="748">
        <v>12</v>
      </c>
    </row>
    <row r="383" spans="1:2" x14ac:dyDescent="0.3">
      <c r="A383" s="741" t="s">
        <v>313</v>
      </c>
      <c r="B383" s="742" t="s">
        <v>314</v>
      </c>
    </row>
    <row r="384" spans="1:2" x14ac:dyDescent="0.3">
      <c r="A384" s="81" t="s">
        <v>132</v>
      </c>
      <c r="B384" s="80">
        <v>533</v>
      </c>
    </row>
    <row r="385" spans="1:2" ht="69" x14ac:dyDescent="0.3">
      <c r="A385" s="17" t="s">
        <v>133</v>
      </c>
      <c r="B385" s="749" t="s">
        <v>315</v>
      </c>
    </row>
    <row r="386" spans="1:2" ht="27.6" x14ac:dyDescent="0.3">
      <c r="A386" s="17" t="s">
        <v>69</v>
      </c>
      <c r="B386" s="322" t="s">
        <v>135</v>
      </c>
    </row>
    <row r="387" spans="1:2" ht="15" thickBot="1" x14ac:dyDescent="0.35">
      <c r="A387" s="743" t="s">
        <v>71</v>
      </c>
      <c r="B387" s="744">
        <v>26</v>
      </c>
    </row>
    <row r="388" spans="1:2" x14ac:dyDescent="0.3">
      <c r="A388" s="81" t="s">
        <v>316</v>
      </c>
      <c r="B388" s="745" t="s">
        <v>317</v>
      </c>
    </row>
    <row r="389" spans="1:2" x14ac:dyDescent="0.3">
      <c r="A389" s="81" t="s">
        <v>132</v>
      </c>
      <c r="B389" s="745">
        <v>533</v>
      </c>
    </row>
    <row r="390" spans="1:2" ht="69" x14ac:dyDescent="0.3">
      <c r="A390" s="17" t="s">
        <v>133</v>
      </c>
      <c r="B390" s="749" t="s">
        <v>315</v>
      </c>
    </row>
    <row r="391" spans="1:2" ht="27.6" x14ac:dyDescent="0.3">
      <c r="A391" s="97" t="s">
        <v>69</v>
      </c>
      <c r="B391" s="746" t="s">
        <v>135</v>
      </c>
    </row>
    <row r="392" spans="1:2" ht="15" thickBot="1" x14ac:dyDescent="0.35">
      <c r="A392" s="747" t="s">
        <v>71</v>
      </c>
      <c r="B392" s="748">
        <v>38</v>
      </c>
    </row>
    <row r="393" spans="1:2" x14ac:dyDescent="0.3">
      <c r="A393" s="741" t="s">
        <v>318</v>
      </c>
      <c r="B393" s="742" t="s">
        <v>319</v>
      </c>
    </row>
    <row r="394" spans="1:2" x14ac:dyDescent="0.3">
      <c r="A394" s="81" t="s">
        <v>132</v>
      </c>
      <c r="B394" s="80">
        <v>533</v>
      </c>
    </row>
    <row r="395" spans="1:2" ht="41.4" x14ac:dyDescent="0.3">
      <c r="A395" s="17" t="s">
        <v>133</v>
      </c>
      <c r="B395" s="749" t="s">
        <v>320</v>
      </c>
    </row>
    <row r="396" spans="1:2" ht="27.6" x14ac:dyDescent="0.3">
      <c r="A396" s="17" t="s">
        <v>69</v>
      </c>
      <c r="B396" s="322" t="s">
        <v>135</v>
      </c>
    </row>
    <row r="397" spans="1:2" ht="15" thickBot="1" x14ac:dyDescent="0.35">
      <c r="A397" s="743" t="s">
        <v>71</v>
      </c>
      <c r="B397" s="744">
        <v>28</v>
      </c>
    </row>
    <row r="398" spans="1:2" x14ac:dyDescent="0.3">
      <c r="A398" s="81" t="s">
        <v>321</v>
      </c>
      <c r="B398" s="745" t="s">
        <v>322</v>
      </c>
    </row>
    <row r="399" spans="1:2" x14ac:dyDescent="0.3">
      <c r="A399" s="81" t="s">
        <v>132</v>
      </c>
      <c r="B399" s="745">
        <v>533</v>
      </c>
    </row>
    <row r="400" spans="1:2" ht="41.4" x14ac:dyDescent="0.3">
      <c r="A400" s="17" t="s">
        <v>133</v>
      </c>
      <c r="B400" s="749" t="s">
        <v>320</v>
      </c>
    </row>
    <row r="401" spans="1:2" ht="27.6" x14ac:dyDescent="0.3">
      <c r="A401" s="97" t="s">
        <v>69</v>
      </c>
      <c r="B401" s="746" t="s">
        <v>135</v>
      </c>
    </row>
    <row r="402" spans="1:2" ht="15" thickBot="1" x14ac:dyDescent="0.35">
      <c r="A402" s="747" t="s">
        <v>71</v>
      </c>
      <c r="B402" s="748">
        <v>18</v>
      </c>
    </row>
    <row r="403" spans="1:2" x14ac:dyDescent="0.3">
      <c r="A403" s="741" t="s">
        <v>323</v>
      </c>
      <c r="B403" s="742" t="s">
        <v>324</v>
      </c>
    </row>
    <row r="404" spans="1:2" x14ac:dyDescent="0.3">
      <c r="A404" s="81" t="s">
        <v>132</v>
      </c>
      <c r="B404" s="80">
        <v>533</v>
      </c>
    </row>
    <row r="405" spans="1:2" ht="27.6" x14ac:dyDescent="0.3">
      <c r="A405" s="17" t="s">
        <v>133</v>
      </c>
      <c r="B405" s="749" t="s">
        <v>325</v>
      </c>
    </row>
    <row r="406" spans="1:2" ht="27.6" x14ac:dyDescent="0.3">
      <c r="A406" s="17" t="s">
        <v>69</v>
      </c>
      <c r="B406" s="322" t="s">
        <v>135</v>
      </c>
    </row>
    <row r="407" spans="1:2" ht="15" thickBot="1" x14ac:dyDescent="0.35">
      <c r="A407" s="743" t="s">
        <v>71</v>
      </c>
      <c r="B407" s="744">
        <v>68</v>
      </c>
    </row>
    <row r="408" spans="1:2" x14ac:dyDescent="0.3">
      <c r="A408" s="81" t="s">
        <v>326</v>
      </c>
      <c r="B408" s="745" t="s">
        <v>327</v>
      </c>
    </row>
    <row r="409" spans="1:2" x14ac:dyDescent="0.3">
      <c r="A409" s="81" t="s">
        <v>132</v>
      </c>
      <c r="B409" s="745">
        <v>533</v>
      </c>
    </row>
    <row r="410" spans="1:2" ht="27.6" x14ac:dyDescent="0.3">
      <c r="A410" s="17" t="s">
        <v>133</v>
      </c>
      <c r="B410" s="749" t="s">
        <v>325</v>
      </c>
    </row>
    <row r="411" spans="1:2" ht="27.6" x14ac:dyDescent="0.3">
      <c r="A411" s="97" t="s">
        <v>69</v>
      </c>
      <c r="B411" s="746" t="s">
        <v>135</v>
      </c>
    </row>
    <row r="412" spans="1:2" ht="15" thickBot="1" x14ac:dyDescent="0.35">
      <c r="A412" s="747" t="s">
        <v>71</v>
      </c>
      <c r="B412" s="748">
        <v>7</v>
      </c>
    </row>
    <row r="413" spans="1:2" x14ac:dyDescent="0.3">
      <c r="A413" s="741" t="s">
        <v>328</v>
      </c>
      <c r="B413" s="742" t="s">
        <v>329</v>
      </c>
    </row>
    <row r="414" spans="1:2" x14ac:dyDescent="0.3">
      <c r="A414" s="81" t="s">
        <v>132</v>
      </c>
      <c r="B414" s="80">
        <v>533</v>
      </c>
    </row>
    <row r="415" spans="1:2" ht="69" x14ac:dyDescent="0.3">
      <c r="A415" s="17" t="s">
        <v>133</v>
      </c>
      <c r="B415" s="749" t="s">
        <v>330</v>
      </c>
    </row>
    <row r="416" spans="1:2" ht="27.6" x14ac:dyDescent="0.3">
      <c r="A416" s="17" t="s">
        <v>69</v>
      </c>
      <c r="B416" s="322" t="s">
        <v>135</v>
      </c>
    </row>
    <row r="417" spans="1:2" ht="15" thickBot="1" x14ac:dyDescent="0.35">
      <c r="A417" s="743" t="s">
        <v>71</v>
      </c>
      <c r="B417" s="744">
        <v>76</v>
      </c>
    </row>
    <row r="418" spans="1:2" x14ac:dyDescent="0.3">
      <c r="A418" s="81" t="s">
        <v>331</v>
      </c>
      <c r="B418" s="745" t="s">
        <v>332</v>
      </c>
    </row>
    <row r="419" spans="1:2" x14ac:dyDescent="0.3">
      <c r="A419" s="81" t="s">
        <v>132</v>
      </c>
      <c r="B419" s="745">
        <v>533</v>
      </c>
    </row>
    <row r="420" spans="1:2" ht="69" x14ac:dyDescent="0.3">
      <c r="A420" s="17" t="s">
        <v>133</v>
      </c>
      <c r="B420" s="749" t="s">
        <v>330</v>
      </c>
    </row>
    <row r="421" spans="1:2" ht="27.6" x14ac:dyDescent="0.3">
      <c r="A421" s="97" t="s">
        <v>69</v>
      </c>
      <c r="B421" s="746" t="s">
        <v>135</v>
      </c>
    </row>
    <row r="422" spans="1:2" ht="15" thickBot="1" x14ac:dyDescent="0.35">
      <c r="A422" s="747" t="s">
        <v>71</v>
      </c>
      <c r="B422" s="748">
        <v>74</v>
      </c>
    </row>
    <row r="423" spans="1:2" x14ac:dyDescent="0.3">
      <c r="A423" s="741" t="s">
        <v>333</v>
      </c>
      <c r="B423" s="742" t="s">
        <v>334</v>
      </c>
    </row>
    <row r="424" spans="1:2" x14ac:dyDescent="0.3">
      <c r="A424" s="81" t="s">
        <v>132</v>
      </c>
      <c r="B424" s="80">
        <v>533</v>
      </c>
    </row>
    <row r="425" spans="1:2" ht="27.6" x14ac:dyDescent="0.3">
      <c r="A425" s="17" t="s">
        <v>133</v>
      </c>
      <c r="B425" s="749" t="s">
        <v>335</v>
      </c>
    </row>
    <row r="426" spans="1:2" ht="27.6" x14ac:dyDescent="0.3">
      <c r="A426" s="17" t="s">
        <v>69</v>
      </c>
      <c r="B426" s="322" t="s">
        <v>135</v>
      </c>
    </row>
    <row r="427" spans="1:2" ht="15" thickBot="1" x14ac:dyDescent="0.35">
      <c r="A427" s="743" t="s">
        <v>71</v>
      </c>
      <c r="B427" s="744">
        <v>20</v>
      </c>
    </row>
    <row r="428" spans="1:2" x14ac:dyDescent="0.3">
      <c r="A428" s="81" t="s">
        <v>336</v>
      </c>
      <c r="B428" s="745" t="s">
        <v>337</v>
      </c>
    </row>
    <row r="429" spans="1:2" x14ac:dyDescent="0.3">
      <c r="A429" s="81" t="s">
        <v>132</v>
      </c>
      <c r="B429" s="745">
        <v>533</v>
      </c>
    </row>
    <row r="430" spans="1:2" ht="27.6" x14ac:dyDescent="0.3">
      <c r="A430" s="17" t="s">
        <v>133</v>
      </c>
      <c r="B430" s="749" t="s">
        <v>335</v>
      </c>
    </row>
    <row r="431" spans="1:2" ht="27.6" x14ac:dyDescent="0.3">
      <c r="A431" s="97" t="s">
        <v>69</v>
      </c>
      <c r="B431" s="746" t="s">
        <v>135</v>
      </c>
    </row>
    <row r="432" spans="1:2" ht="15" thickBot="1" x14ac:dyDescent="0.35">
      <c r="A432" s="747" t="s">
        <v>71</v>
      </c>
      <c r="B432" s="748">
        <v>52</v>
      </c>
    </row>
    <row r="433" spans="1:2" x14ac:dyDescent="0.3">
      <c r="A433" s="741" t="s">
        <v>338</v>
      </c>
      <c r="B433" s="742" t="s">
        <v>339</v>
      </c>
    </row>
    <row r="434" spans="1:2" x14ac:dyDescent="0.3">
      <c r="A434" s="81" t="s">
        <v>132</v>
      </c>
      <c r="B434" s="80">
        <v>533</v>
      </c>
    </row>
    <row r="435" spans="1:2" ht="96.6" x14ac:dyDescent="0.3">
      <c r="A435" s="17" t="s">
        <v>133</v>
      </c>
      <c r="B435" s="749" t="s">
        <v>340</v>
      </c>
    </row>
    <row r="436" spans="1:2" ht="27.6" x14ac:dyDescent="0.3">
      <c r="A436" s="17" t="s">
        <v>69</v>
      </c>
      <c r="B436" s="322" t="s">
        <v>135</v>
      </c>
    </row>
    <row r="437" spans="1:2" ht="15" thickBot="1" x14ac:dyDescent="0.35">
      <c r="A437" s="743" t="s">
        <v>71</v>
      </c>
      <c r="B437" s="744">
        <v>88</v>
      </c>
    </row>
    <row r="438" spans="1:2" x14ac:dyDescent="0.3">
      <c r="A438" s="81" t="s">
        <v>341</v>
      </c>
      <c r="B438" s="745" t="s">
        <v>342</v>
      </c>
    </row>
    <row r="439" spans="1:2" x14ac:dyDescent="0.3">
      <c r="A439" s="81" t="s">
        <v>132</v>
      </c>
      <c r="B439" s="745">
        <v>533</v>
      </c>
    </row>
    <row r="440" spans="1:2" ht="96.6" x14ac:dyDescent="0.3">
      <c r="A440" s="17" t="s">
        <v>133</v>
      </c>
      <c r="B440" s="749" t="s">
        <v>340</v>
      </c>
    </row>
    <row r="441" spans="1:2" ht="27.6" x14ac:dyDescent="0.3">
      <c r="A441" s="97" t="s">
        <v>69</v>
      </c>
      <c r="B441" s="746" t="s">
        <v>135</v>
      </c>
    </row>
    <row r="442" spans="1:2" ht="15" thickBot="1" x14ac:dyDescent="0.35">
      <c r="A442" s="747" t="s">
        <v>71</v>
      </c>
      <c r="B442" s="748">
        <v>32</v>
      </c>
    </row>
    <row r="443" spans="1:2" x14ac:dyDescent="0.3">
      <c r="A443" s="741" t="s">
        <v>343</v>
      </c>
      <c r="B443" s="742" t="s">
        <v>344</v>
      </c>
    </row>
    <row r="444" spans="1:2" x14ac:dyDescent="0.3">
      <c r="A444" s="81" t="s">
        <v>132</v>
      </c>
      <c r="B444" s="80">
        <v>533</v>
      </c>
    </row>
    <row r="445" spans="1:2" ht="41.4" x14ac:dyDescent="0.3">
      <c r="A445" s="17" t="s">
        <v>133</v>
      </c>
      <c r="B445" s="749" t="s">
        <v>320</v>
      </c>
    </row>
    <row r="446" spans="1:2" ht="27.6" x14ac:dyDescent="0.3">
      <c r="A446" s="17" t="s">
        <v>69</v>
      </c>
      <c r="B446" s="322" t="s">
        <v>135</v>
      </c>
    </row>
    <row r="447" spans="1:2" ht="15" thickBot="1" x14ac:dyDescent="0.35">
      <c r="A447" s="743" t="s">
        <v>71</v>
      </c>
      <c r="B447" s="744">
        <v>14</v>
      </c>
    </row>
    <row r="448" spans="1:2" x14ac:dyDescent="0.3">
      <c r="A448" s="81" t="s">
        <v>345</v>
      </c>
      <c r="B448" s="745" t="s">
        <v>346</v>
      </c>
    </row>
    <row r="449" spans="1:2" x14ac:dyDescent="0.3">
      <c r="A449" s="81" t="s">
        <v>132</v>
      </c>
      <c r="B449" s="745">
        <v>533</v>
      </c>
    </row>
    <row r="450" spans="1:2" ht="41.4" x14ac:dyDescent="0.3">
      <c r="A450" s="17" t="s">
        <v>133</v>
      </c>
      <c r="B450" s="749" t="s">
        <v>320</v>
      </c>
    </row>
    <row r="451" spans="1:2" ht="27.6" x14ac:dyDescent="0.3">
      <c r="A451" s="97" t="s">
        <v>69</v>
      </c>
      <c r="B451" s="746" t="s">
        <v>135</v>
      </c>
    </row>
    <row r="452" spans="1:2" ht="15" thickBot="1" x14ac:dyDescent="0.35">
      <c r="A452" s="747" t="s">
        <v>71</v>
      </c>
      <c r="B452" s="748">
        <v>10</v>
      </c>
    </row>
    <row r="453" spans="1:2" x14ac:dyDescent="0.3">
      <c r="A453" s="741" t="s">
        <v>347</v>
      </c>
      <c r="B453" s="742" t="s">
        <v>348</v>
      </c>
    </row>
    <row r="454" spans="1:2" x14ac:dyDescent="0.3">
      <c r="A454" s="81" t="s">
        <v>132</v>
      </c>
      <c r="B454" s="80">
        <v>533</v>
      </c>
    </row>
    <row r="455" spans="1:2" ht="69" x14ac:dyDescent="0.3">
      <c r="A455" s="17" t="s">
        <v>133</v>
      </c>
      <c r="B455" s="749" t="s">
        <v>349</v>
      </c>
    </row>
    <row r="456" spans="1:2" ht="27.6" x14ac:dyDescent="0.3">
      <c r="A456" s="17" t="s">
        <v>69</v>
      </c>
      <c r="B456" s="322" t="s">
        <v>135</v>
      </c>
    </row>
    <row r="457" spans="1:2" ht="15" thickBot="1" x14ac:dyDescent="0.35">
      <c r="A457" s="743" t="s">
        <v>71</v>
      </c>
      <c r="B457" s="744">
        <v>14</v>
      </c>
    </row>
    <row r="458" spans="1:2" x14ac:dyDescent="0.3">
      <c r="A458" s="81" t="s">
        <v>350</v>
      </c>
      <c r="B458" s="745" t="s">
        <v>351</v>
      </c>
    </row>
    <row r="459" spans="1:2" x14ac:dyDescent="0.3">
      <c r="A459" s="81" t="s">
        <v>132</v>
      </c>
      <c r="B459" s="745">
        <v>533</v>
      </c>
    </row>
    <row r="460" spans="1:2" ht="69" x14ac:dyDescent="0.3">
      <c r="A460" s="17" t="s">
        <v>133</v>
      </c>
      <c r="B460" s="749" t="s">
        <v>349</v>
      </c>
    </row>
    <row r="461" spans="1:2" ht="27.6" x14ac:dyDescent="0.3">
      <c r="A461" s="97" t="s">
        <v>69</v>
      </c>
      <c r="B461" s="746" t="s">
        <v>135</v>
      </c>
    </row>
    <row r="462" spans="1:2" ht="15" thickBot="1" x14ac:dyDescent="0.35">
      <c r="A462" s="747" t="s">
        <v>71</v>
      </c>
      <c r="B462" s="748">
        <v>68</v>
      </c>
    </row>
    <row r="463" spans="1:2" x14ac:dyDescent="0.3">
      <c r="A463" s="741" t="s">
        <v>352</v>
      </c>
      <c r="B463" s="742" t="s">
        <v>353</v>
      </c>
    </row>
    <row r="464" spans="1:2" x14ac:dyDescent="0.3">
      <c r="A464" s="81" t="s">
        <v>132</v>
      </c>
      <c r="B464" s="80">
        <v>541</v>
      </c>
    </row>
    <row r="465" spans="1:2" ht="55.2" x14ac:dyDescent="0.3">
      <c r="A465" s="17" t="s">
        <v>133</v>
      </c>
      <c r="B465" s="749" t="s">
        <v>354</v>
      </c>
    </row>
    <row r="466" spans="1:2" ht="27.6" x14ac:dyDescent="0.3">
      <c r="A466" s="17" t="s">
        <v>69</v>
      </c>
      <c r="B466" s="322" t="s">
        <v>135</v>
      </c>
    </row>
    <row r="467" spans="1:2" ht="15" thickBot="1" x14ac:dyDescent="0.35">
      <c r="A467" s="743" t="s">
        <v>71</v>
      </c>
      <c r="B467" s="744">
        <v>10</v>
      </c>
    </row>
    <row r="468" spans="1:2" x14ac:dyDescent="0.3">
      <c r="A468" s="81" t="s">
        <v>355</v>
      </c>
      <c r="B468" s="745" t="s">
        <v>356</v>
      </c>
    </row>
    <row r="469" spans="1:2" x14ac:dyDescent="0.3">
      <c r="A469" s="81" t="s">
        <v>132</v>
      </c>
      <c r="B469" s="745">
        <v>541</v>
      </c>
    </row>
    <row r="470" spans="1:2" ht="55.2" x14ac:dyDescent="0.3">
      <c r="A470" s="17" t="s">
        <v>133</v>
      </c>
      <c r="B470" s="749" t="s">
        <v>354</v>
      </c>
    </row>
    <row r="471" spans="1:2" ht="27.6" x14ac:dyDescent="0.3">
      <c r="A471" s="97" t="s">
        <v>69</v>
      </c>
      <c r="B471" s="746" t="s">
        <v>135</v>
      </c>
    </row>
    <row r="472" spans="1:2" ht="15" thickBot="1" x14ac:dyDescent="0.35">
      <c r="A472" s="747" t="s">
        <v>71</v>
      </c>
      <c r="B472" s="748">
        <v>16</v>
      </c>
    </row>
    <row r="473" spans="1:2" x14ac:dyDescent="0.3">
      <c r="A473" s="741" t="s">
        <v>357</v>
      </c>
      <c r="B473" s="742" t="s">
        <v>358</v>
      </c>
    </row>
    <row r="474" spans="1:2" x14ac:dyDescent="0.3">
      <c r="A474" s="81" t="s">
        <v>132</v>
      </c>
      <c r="B474" s="80">
        <v>541</v>
      </c>
    </row>
    <row r="475" spans="1:2" ht="27.6" x14ac:dyDescent="0.3">
      <c r="A475" s="17" t="s">
        <v>133</v>
      </c>
      <c r="B475" s="749" t="s">
        <v>359</v>
      </c>
    </row>
    <row r="476" spans="1:2" ht="27.6" x14ac:dyDescent="0.3">
      <c r="A476" s="17" t="s">
        <v>69</v>
      </c>
      <c r="B476" s="322" t="s">
        <v>135</v>
      </c>
    </row>
    <row r="477" spans="1:2" ht="15" thickBot="1" x14ac:dyDescent="0.35">
      <c r="A477" s="743" t="s">
        <v>71</v>
      </c>
      <c r="B477" s="744">
        <v>0</v>
      </c>
    </row>
    <row r="478" spans="1:2" x14ac:dyDescent="0.3">
      <c r="A478" s="81" t="s">
        <v>360</v>
      </c>
      <c r="B478" s="745" t="s">
        <v>361</v>
      </c>
    </row>
    <row r="479" spans="1:2" x14ac:dyDescent="0.3">
      <c r="A479" s="81" t="s">
        <v>132</v>
      </c>
      <c r="B479" s="745">
        <v>541</v>
      </c>
    </row>
    <row r="480" spans="1:2" ht="27.6" x14ac:dyDescent="0.3">
      <c r="A480" s="17" t="s">
        <v>133</v>
      </c>
      <c r="B480" s="749" t="s">
        <v>359</v>
      </c>
    </row>
    <row r="481" spans="1:2" ht="27.6" x14ac:dyDescent="0.3">
      <c r="A481" s="97" t="s">
        <v>69</v>
      </c>
      <c r="B481" s="746" t="s">
        <v>135</v>
      </c>
    </row>
    <row r="482" spans="1:2" ht="15" thickBot="1" x14ac:dyDescent="0.35">
      <c r="A482" s="747" t="s">
        <v>71</v>
      </c>
      <c r="B482" s="748">
        <v>24</v>
      </c>
    </row>
    <row r="483" spans="1:2" x14ac:dyDescent="0.3">
      <c r="A483" s="741" t="s">
        <v>362</v>
      </c>
      <c r="B483" s="742" t="s">
        <v>363</v>
      </c>
    </row>
    <row r="484" spans="1:2" x14ac:dyDescent="0.3">
      <c r="A484" s="81" t="s">
        <v>132</v>
      </c>
      <c r="B484" s="80">
        <v>541</v>
      </c>
    </row>
    <row r="485" spans="1:2" x14ac:dyDescent="0.3">
      <c r="A485" s="17" t="s">
        <v>133</v>
      </c>
      <c r="B485" s="322" t="s">
        <v>364</v>
      </c>
    </row>
    <row r="486" spans="1:2" ht="27.6" x14ac:dyDescent="0.3">
      <c r="A486" s="17" t="s">
        <v>69</v>
      </c>
      <c r="B486" s="322" t="s">
        <v>135</v>
      </c>
    </row>
    <row r="487" spans="1:2" ht="15" thickBot="1" x14ac:dyDescent="0.35">
      <c r="A487" s="743" t="s">
        <v>71</v>
      </c>
      <c r="B487" s="744">
        <v>30</v>
      </c>
    </row>
    <row r="488" spans="1:2" x14ac:dyDescent="0.3">
      <c r="A488" s="81" t="s">
        <v>365</v>
      </c>
      <c r="B488" s="745" t="s">
        <v>366</v>
      </c>
    </row>
    <row r="489" spans="1:2" x14ac:dyDescent="0.3">
      <c r="A489" s="81" t="s">
        <v>132</v>
      </c>
      <c r="B489" s="745">
        <v>541</v>
      </c>
    </row>
    <row r="490" spans="1:2" x14ac:dyDescent="0.3">
      <c r="A490" s="17" t="s">
        <v>133</v>
      </c>
      <c r="B490" s="322" t="s">
        <v>364</v>
      </c>
    </row>
    <row r="491" spans="1:2" ht="27.6" x14ac:dyDescent="0.3">
      <c r="A491" s="97" t="s">
        <v>69</v>
      </c>
      <c r="B491" s="746" t="s">
        <v>135</v>
      </c>
    </row>
    <row r="492" spans="1:2" ht="15" thickBot="1" x14ac:dyDescent="0.35">
      <c r="A492" s="747" t="s">
        <v>71</v>
      </c>
      <c r="B492" s="748">
        <v>4</v>
      </c>
    </row>
    <row r="493" spans="1:2" x14ac:dyDescent="0.3">
      <c r="A493" s="741" t="s">
        <v>367</v>
      </c>
      <c r="B493" s="742" t="s">
        <v>368</v>
      </c>
    </row>
    <row r="494" spans="1:2" x14ac:dyDescent="0.3">
      <c r="A494" s="81" t="s">
        <v>132</v>
      </c>
      <c r="B494" s="80">
        <v>541</v>
      </c>
    </row>
    <row r="495" spans="1:2" ht="27.6" x14ac:dyDescent="0.3">
      <c r="A495" s="17" t="s">
        <v>133</v>
      </c>
      <c r="B495" s="749" t="s">
        <v>359</v>
      </c>
    </row>
    <row r="496" spans="1:2" ht="27.6" x14ac:dyDescent="0.3">
      <c r="A496" s="17" t="s">
        <v>69</v>
      </c>
      <c r="B496" s="322" t="s">
        <v>135</v>
      </c>
    </row>
    <row r="497" spans="1:2" ht="15" thickBot="1" x14ac:dyDescent="0.35">
      <c r="A497" s="743" t="s">
        <v>71</v>
      </c>
      <c r="B497" s="744">
        <v>12</v>
      </c>
    </row>
    <row r="498" spans="1:2" x14ac:dyDescent="0.3">
      <c r="A498" s="81" t="s">
        <v>369</v>
      </c>
      <c r="B498" s="745" t="s">
        <v>370</v>
      </c>
    </row>
    <row r="499" spans="1:2" x14ac:dyDescent="0.3">
      <c r="A499" s="81" t="s">
        <v>132</v>
      </c>
      <c r="B499" s="745">
        <v>541</v>
      </c>
    </row>
    <row r="500" spans="1:2" ht="27.6" x14ac:dyDescent="0.3">
      <c r="A500" s="17" t="s">
        <v>133</v>
      </c>
      <c r="B500" s="749" t="s">
        <v>359</v>
      </c>
    </row>
    <row r="501" spans="1:2" ht="27.6" x14ac:dyDescent="0.3">
      <c r="A501" s="97" t="s">
        <v>69</v>
      </c>
      <c r="B501" s="746" t="s">
        <v>135</v>
      </c>
    </row>
    <row r="502" spans="1:2" ht="15" thickBot="1" x14ac:dyDescent="0.35">
      <c r="A502" s="747" t="s">
        <v>71</v>
      </c>
      <c r="B502" s="748">
        <v>8</v>
      </c>
    </row>
    <row r="503" spans="1:2" x14ac:dyDescent="0.3">
      <c r="A503" s="741" t="s">
        <v>371</v>
      </c>
      <c r="B503" s="742" t="s">
        <v>372</v>
      </c>
    </row>
    <row r="504" spans="1:2" x14ac:dyDescent="0.3">
      <c r="A504" s="81" t="s">
        <v>132</v>
      </c>
      <c r="B504" s="80">
        <v>541</v>
      </c>
    </row>
    <row r="505" spans="1:2" ht="27.6" x14ac:dyDescent="0.3">
      <c r="A505" s="17" t="s">
        <v>133</v>
      </c>
      <c r="B505" s="749" t="s">
        <v>373</v>
      </c>
    </row>
    <row r="506" spans="1:2" ht="27.6" x14ac:dyDescent="0.3">
      <c r="A506" s="17" t="s">
        <v>69</v>
      </c>
      <c r="B506" s="322" t="s">
        <v>135</v>
      </c>
    </row>
    <row r="507" spans="1:2" ht="15" thickBot="1" x14ac:dyDescent="0.35">
      <c r="A507" s="743" t="s">
        <v>71</v>
      </c>
      <c r="B507" s="744">
        <v>36</v>
      </c>
    </row>
    <row r="508" spans="1:2" x14ac:dyDescent="0.3">
      <c r="A508" s="81" t="s">
        <v>374</v>
      </c>
      <c r="B508" s="745" t="s">
        <v>375</v>
      </c>
    </row>
    <row r="509" spans="1:2" x14ac:dyDescent="0.3">
      <c r="A509" s="81" t="s">
        <v>132</v>
      </c>
      <c r="B509" s="745">
        <v>541</v>
      </c>
    </row>
    <row r="510" spans="1:2" ht="27.6" x14ac:dyDescent="0.3">
      <c r="A510" s="17" t="s">
        <v>133</v>
      </c>
      <c r="B510" s="749" t="s">
        <v>373</v>
      </c>
    </row>
    <row r="511" spans="1:2" ht="27.6" x14ac:dyDescent="0.3">
      <c r="A511" s="97" t="s">
        <v>69</v>
      </c>
      <c r="B511" s="746" t="s">
        <v>135</v>
      </c>
    </row>
    <row r="512" spans="1:2" ht="15" thickBot="1" x14ac:dyDescent="0.35">
      <c r="A512" s="747" t="s">
        <v>71</v>
      </c>
      <c r="B512" s="748">
        <v>14</v>
      </c>
    </row>
    <row r="513" spans="1:2" ht="27.6" x14ac:dyDescent="0.3">
      <c r="A513" s="741" t="s">
        <v>376</v>
      </c>
      <c r="B513" s="742" t="s">
        <v>377</v>
      </c>
    </row>
    <row r="514" spans="1:2" x14ac:dyDescent="0.3">
      <c r="A514" s="81" t="s">
        <v>132</v>
      </c>
      <c r="B514" s="80">
        <v>542</v>
      </c>
    </row>
    <row r="515" spans="1:2" x14ac:dyDescent="0.3">
      <c r="A515" s="17" t="s">
        <v>133</v>
      </c>
      <c r="B515" s="322" t="s">
        <v>378</v>
      </c>
    </row>
    <row r="516" spans="1:2" ht="27.6" x14ac:dyDescent="0.3">
      <c r="A516" s="17" t="s">
        <v>69</v>
      </c>
      <c r="B516" s="322" t="s">
        <v>135</v>
      </c>
    </row>
    <row r="517" spans="1:2" ht="15" thickBot="1" x14ac:dyDescent="0.35">
      <c r="A517" s="743" t="s">
        <v>71</v>
      </c>
      <c r="B517" s="744">
        <v>22</v>
      </c>
    </row>
    <row r="518" spans="1:2" ht="27.6" x14ac:dyDescent="0.3">
      <c r="A518" s="81" t="s">
        <v>379</v>
      </c>
      <c r="B518" s="745" t="s">
        <v>380</v>
      </c>
    </row>
    <row r="519" spans="1:2" x14ac:dyDescent="0.3">
      <c r="A519" s="81" t="s">
        <v>132</v>
      </c>
      <c r="B519" s="745">
        <v>542</v>
      </c>
    </row>
    <row r="520" spans="1:2" x14ac:dyDescent="0.3">
      <c r="A520" s="17" t="s">
        <v>133</v>
      </c>
      <c r="B520" s="322" t="s">
        <v>378</v>
      </c>
    </row>
    <row r="521" spans="1:2" ht="27.6" x14ac:dyDescent="0.3">
      <c r="A521" s="97" t="s">
        <v>69</v>
      </c>
      <c r="B521" s="746" t="s">
        <v>135</v>
      </c>
    </row>
    <row r="522" spans="1:2" ht="15" thickBot="1" x14ac:dyDescent="0.35">
      <c r="A522" s="747" t="s">
        <v>71</v>
      </c>
      <c r="B522" s="748">
        <v>3</v>
      </c>
    </row>
    <row r="523" spans="1:2" x14ac:dyDescent="0.3">
      <c r="A523" s="741" t="s">
        <v>381</v>
      </c>
      <c r="B523" s="742" t="s">
        <v>382</v>
      </c>
    </row>
    <row r="524" spans="1:2" x14ac:dyDescent="0.3">
      <c r="A524" s="81" t="s">
        <v>132</v>
      </c>
      <c r="B524" s="80">
        <v>619</v>
      </c>
    </row>
    <row r="525" spans="1:2" x14ac:dyDescent="0.3">
      <c r="A525" s="17" t="s">
        <v>133</v>
      </c>
      <c r="B525" s="322" t="s">
        <v>364</v>
      </c>
    </row>
    <row r="526" spans="1:2" ht="27.6" x14ac:dyDescent="0.3">
      <c r="A526" s="17" t="s">
        <v>69</v>
      </c>
      <c r="B526" s="322" t="s">
        <v>135</v>
      </c>
    </row>
    <row r="527" spans="1:2" ht="15" thickBot="1" x14ac:dyDescent="0.35">
      <c r="A527" s="743" t="s">
        <v>71</v>
      </c>
      <c r="B527" s="744">
        <v>34</v>
      </c>
    </row>
    <row r="528" spans="1:2" ht="27.6" x14ac:dyDescent="0.3">
      <c r="A528" s="81" t="s">
        <v>383</v>
      </c>
      <c r="B528" s="745" t="s">
        <v>384</v>
      </c>
    </row>
    <row r="529" spans="1:2" x14ac:dyDescent="0.3">
      <c r="A529" s="81" t="s">
        <v>132</v>
      </c>
      <c r="B529" s="745">
        <v>619</v>
      </c>
    </row>
    <row r="530" spans="1:2" x14ac:dyDescent="0.3">
      <c r="A530" s="17" t="s">
        <v>133</v>
      </c>
      <c r="B530" s="322" t="s">
        <v>364</v>
      </c>
    </row>
    <row r="531" spans="1:2" ht="27.6" x14ac:dyDescent="0.3">
      <c r="A531" s="97" t="s">
        <v>69</v>
      </c>
      <c r="B531" s="746" t="s">
        <v>135</v>
      </c>
    </row>
    <row r="532" spans="1:2" ht="15" thickBot="1" x14ac:dyDescent="0.35">
      <c r="A532" s="747" t="s">
        <v>71</v>
      </c>
      <c r="B532" s="748">
        <v>16</v>
      </c>
    </row>
    <row r="533" spans="1:2" x14ac:dyDescent="0.3">
      <c r="A533" s="741" t="s">
        <v>385</v>
      </c>
      <c r="B533" s="742" t="s">
        <v>386</v>
      </c>
    </row>
    <row r="534" spans="1:2" x14ac:dyDescent="0.3">
      <c r="A534" s="81" t="s">
        <v>132</v>
      </c>
      <c r="B534" s="80">
        <v>619</v>
      </c>
    </row>
    <row r="535" spans="1:2" x14ac:dyDescent="0.3">
      <c r="A535" s="17" t="s">
        <v>133</v>
      </c>
      <c r="B535" s="322" t="s">
        <v>378</v>
      </c>
    </row>
    <row r="536" spans="1:2" ht="27.6" x14ac:dyDescent="0.3">
      <c r="A536" s="17" t="s">
        <v>69</v>
      </c>
      <c r="B536" s="322" t="s">
        <v>135</v>
      </c>
    </row>
    <row r="537" spans="1:2" ht="15" thickBot="1" x14ac:dyDescent="0.35">
      <c r="A537" s="743" t="s">
        <v>71</v>
      </c>
      <c r="B537" s="744">
        <v>8</v>
      </c>
    </row>
    <row r="538" spans="1:2" x14ac:dyDescent="0.3">
      <c r="A538" s="81" t="s">
        <v>387</v>
      </c>
      <c r="B538" s="745" t="s">
        <v>388</v>
      </c>
    </row>
    <row r="539" spans="1:2" x14ac:dyDescent="0.3">
      <c r="A539" s="81" t="s">
        <v>132</v>
      </c>
      <c r="B539" s="745">
        <v>619</v>
      </c>
    </row>
    <row r="540" spans="1:2" x14ac:dyDescent="0.3">
      <c r="A540" s="17" t="s">
        <v>133</v>
      </c>
      <c r="B540" s="322" t="s">
        <v>378</v>
      </c>
    </row>
    <row r="541" spans="1:2" ht="27.6" x14ac:dyDescent="0.3">
      <c r="A541" s="97" t="s">
        <v>69</v>
      </c>
      <c r="B541" s="746" t="s">
        <v>135</v>
      </c>
    </row>
    <row r="542" spans="1:2" ht="15" thickBot="1" x14ac:dyDescent="0.35">
      <c r="A542" s="747" t="s">
        <v>71</v>
      </c>
      <c r="B542" s="748">
        <v>28</v>
      </c>
    </row>
    <row r="543" spans="1:2" x14ac:dyDescent="0.3">
      <c r="A543" s="741" t="s">
        <v>389</v>
      </c>
      <c r="B543" s="742" t="s">
        <v>390</v>
      </c>
    </row>
    <row r="544" spans="1:2" x14ac:dyDescent="0.3">
      <c r="A544" s="81" t="s">
        <v>132</v>
      </c>
      <c r="B544" s="80">
        <v>619</v>
      </c>
    </row>
    <row r="545" spans="1:2" ht="41.4" x14ac:dyDescent="0.3">
      <c r="A545" s="17" t="s">
        <v>133</v>
      </c>
      <c r="B545" s="749" t="s">
        <v>391</v>
      </c>
    </row>
    <row r="546" spans="1:2" ht="27.6" x14ac:dyDescent="0.3">
      <c r="A546" s="17" t="s">
        <v>69</v>
      </c>
      <c r="B546" s="322" t="s">
        <v>135</v>
      </c>
    </row>
    <row r="547" spans="1:2" ht="15" thickBot="1" x14ac:dyDescent="0.35">
      <c r="A547" s="743" t="s">
        <v>71</v>
      </c>
      <c r="B547" s="744">
        <v>38</v>
      </c>
    </row>
    <row r="548" spans="1:2" x14ac:dyDescent="0.3">
      <c r="A548" s="81" t="s">
        <v>392</v>
      </c>
      <c r="B548" s="745" t="s">
        <v>393</v>
      </c>
    </row>
    <row r="549" spans="1:2" x14ac:dyDescent="0.3">
      <c r="A549" s="81" t="s">
        <v>132</v>
      </c>
      <c r="B549" s="745">
        <v>619</v>
      </c>
    </row>
    <row r="550" spans="1:2" ht="41.4" x14ac:dyDescent="0.3">
      <c r="A550" s="17" t="s">
        <v>133</v>
      </c>
      <c r="B550" s="749" t="s">
        <v>391</v>
      </c>
    </row>
    <row r="551" spans="1:2" ht="27.6" x14ac:dyDescent="0.3">
      <c r="A551" s="97" t="s">
        <v>69</v>
      </c>
      <c r="B551" s="746" t="s">
        <v>135</v>
      </c>
    </row>
    <row r="552" spans="1:2" ht="15" thickBot="1" x14ac:dyDescent="0.35">
      <c r="A552" s="747" t="s">
        <v>71</v>
      </c>
      <c r="B552" s="748">
        <v>4</v>
      </c>
    </row>
    <row r="553" spans="1:2" x14ac:dyDescent="0.3">
      <c r="A553" s="741" t="s">
        <v>394</v>
      </c>
      <c r="B553" s="742" t="s">
        <v>395</v>
      </c>
    </row>
    <row r="554" spans="1:2" x14ac:dyDescent="0.3">
      <c r="A554" s="81" t="s">
        <v>132</v>
      </c>
      <c r="B554" s="80">
        <v>912</v>
      </c>
    </row>
    <row r="555" spans="1:2" x14ac:dyDescent="0.3">
      <c r="A555" s="17" t="s">
        <v>133</v>
      </c>
      <c r="B555" s="322" t="s">
        <v>396</v>
      </c>
    </row>
    <row r="556" spans="1:2" ht="27.6" x14ac:dyDescent="0.3">
      <c r="A556" s="17" t="s">
        <v>69</v>
      </c>
      <c r="B556" s="322" t="s">
        <v>135</v>
      </c>
    </row>
    <row r="557" spans="1:2" ht="15" thickBot="1" x14ac:dyDescent="0.35">
      <c r="A557" s="743" t="s">
        <v>71</v>
      </c>
      <c r="B557" s="744">
        <v>54</v>
      </c>
    </row>
    <row r="558" spans="1:2" x14ac:dyDescent="0.3">
      <c r="A558" s="81" t="s">
        <v>397</v>
      </c>
      <c r="B558" s="745" t="s">
        <v>398</v>
      </c>
    </row>
    <row r="559" spans="1:2" x14ac:dyDescent="0.3">
      <c r="A559" s="81" t="s">
        <v>132</v>
      </c>
      <c r="B559" s="745">
        <v>912</v>
      </c>
    </row>
    <row r="560" spans="1:2" x14ac:dyDescent="0.3">
      <c r="A560" s="17" t="s">
        <v>133</v>
      </c>
      <c r="B560" s="322" t="s">
        <v>396</v>
      </c>
    </row>
    <row r="561" spans="1:2" ht="27.6" x14ac:dyDescent="0.3">
      <c r="A561" s="97" t="s">
        <v>69</v>
      </c>
      <c r="B561" s="746" t="s">
        <v>135</v>
      </c>
    </row>
    <row r="562" spans="1:2" ht="15" thickBot="1" x14ac:dyDescent="0.35">
      <c r="A562" s="747" t="s">
        <v>71</v>
      </c>
      <c r="B562" s="748">
        <v>6</v>
      </c>
    </row>
    <row r="563" spans="1:2" x14ac:dyDescent="0.3">
      <c r="A563" s="741" t="s">
        <v>399</v>
      </c>
      <c r="B563" s="742" t="s">
        <v>400</v>
      </c>
    </row>
    <row r="564" spans="1:2" x14ac:dyDescent="0.3">
      <c r="A564" s="81" t="s">
        <v>132</v>
      </c>
      <c r="B564" s="80">
        <v>912</v>
      </c>
    </row>
    <row r="565" spans="1:2" x14ac:dyDescent="0.3">
      <c r="A565" s="17" t="s">
        <v>133</v>
      </c>
      <c r="B565" s="322" t="s">
        <v>396</v>
      </c>
    </row>
    <row r="566" spans="1:2" ht="27.6" x14ac:dyDescent="0.3">
      <c r="A566" s="17" t="s">
        <v>69</v>
      </c>
      <c r="B566" s="322" t="s">
        <v>135</v>
      </c>
    </row>
    <row r="567" spans="1:2" ht="15" thickBot="1" x14ac:dyDescent="0.35">
      <c r="A567" s="743" t="s">
        <v>71</v>
      </c>
      <c r="B567" s="744">
        <v>510</v>
      </c>
    </row>
    <row r="568" spans="1:2" x14ac:dyDescent="0.3">
      <c r="A568" s="81" t="s">
        <v>401</v>
      </c>
      <c r="B568" s="745" t="s">
        <v>402</v>
      </c>
    </row>
    <row r="569" spans="1:2" x14ac:dyDescent="0.3">
      <c r="A569" s="81" t="s">
        <v>132</v>
      </c>
      <c r="B569" s="745">
        <v>912</v>
      </c>
    </row>
    <row r="570" spans="1:2" x14ac:dyDescent="0.3">
      <c r="A570" s="17" t="s">
        <v>133</v>
      </c>
      <c r="B570" s="322" t="s">
        <v>396</v>
      </c>
    </row>
    <row r="571" spans="1:2" ht="27.6" x14ac:dyDescent="0.3">
      <c r="A571" s="97" t="s">
        <v>69</v>
      </c>
      <c r="B571" s="746" t="s">
        <v>135</v>
      </c>
    </row>
    <row r="572" spans="1:2" ht="15" thickBot="1" x14ac:dyDescent="0.35">
      <c r="A572" s="747" t="s">
        <v>71</v>
      </c>
      <c r="B572" s="748">
        <v>10</v>
      </c>
    </row>
    <row r="573" spans="1:2" x14ac:dyDescent="0.3">
      <c r="A573" s="741" t="s">
        <v>403</v>
      </c>
      <c r="B573" s="742" t="s">
        <v>404</v>
      </c>
    </row>
    <row r="574" spans="1:2" x14ac:dyDescent="0.3">
      <c r="A574" s="81" t="s">
        <v>132</v>
      </c>
      <c r="B574" s="80">
        <v>912</v>
      </c>
    </row>
    <row r="575" spans="1:2" x14ac:dyDescent="0.3">
      <c r="A575" s="17" t="s">
        <v>133</v>
      </c>
      <c r="B575" s="322" t="s">
        <v>396</v>
      </c>
    </row>
    <row r="576" spans="1:2" ht="27.6" x14ac:dyDescent="0.3">
      <c r="A576" s="17" t="s">
        <v>69</v>
      </c>
      <c r="B576" s="322" t="s">
        <v>135</v>
      </c>
    </row>
    <row r="577" spans="1:2" ht="15" thickBot="1" x14ac:dyDescent="0.35">
      <c r="A577" s="743" t="s">
        <v>71</v>
      </c>
      <c r="B577" s="744">
        <v>402</v>
      </c>
    </row>
    <row r="578" spans="1:2" x14ac:dyDescent="0.3">
      <c r="A578" s="81" t="s">
        <v>405</v>
      </c>
      <c r="B578" s="745" t="s">
        <v>406</v>
      </c>
    </row>
    <row r="579" spans="1:2" x14ac:dyDescent="0.3">
      <c r="A579" s="81" t="s">
        <v>132</v>
      </c>
      <c r="B579" s="745">
        <v>912</v>
      </c>
    </row>
    <row r="580" spans="1:2" x14ac:dyDescent="0.3">
      <c r="A580" s="17" t="s">
        <v>133</v>
      </c>
      <c r="B580" s="322" t="s">
        <v>396</v>
      </c>
    </row>
    <row r="581" spans="1:2" ht="27.6" x14ac:dyDescent="0.3">
      <c r="A581" s="97" t="s">
        <v>69</v>
      </c>
      <c r="B581" s="746" t="s">
        <v>135</v>
      </c>
    </row>
    <row r="582" spans="1:2" ht="15" thickBot="1" x14ac:dyDescent="0.35">
      <c r="A582" s="747" t="s">
        <v>71</v>
      </c>
      <c r="B582" s="748">
        <v>4</v>
      </c>
    </row>
    <row r="583" spans="1:2" x14ac:dyDescent="0.3">
      <c r="A583" s="741" t="s">
        <v>407</v>
      </c>
      <c r="B583" s="742" t="s">
        <v>408</v>
      </c>
    </row>
    <row r="584" spans="1:2" x14ac:dyDescent="0.3">
      <c r="A584" s="81" t="s">
        <v>132</v>
      </c>
      <c r="B584" s="80">
        <v>588</v>
      </c>
    </row>
    <row r="585" spans="1:2" ht="27.6" x14ac:dyDescent="0.3">
      <c r="A585" s="17" t="s">
        <v>133</v>
      </c>
      <c r="B585" s="749" t="s">
        <v>409</v>
      </c>
    </row>
    <row r="586" spans="1:2" ht="27.6" x14ac:dyDescent="0.3">
      <c r="A586" s="17" t="s">
        <v>69</v>
      </c>
      <c r="B586" s="322" t="s">
        <v>135</v>
      </c>
    </row>
    <row r="587" spans="1:2" ht="15" thickBot="1" x14ac:dyDescent="0.35">
      <c r="A587" s="743" t="s">
        <v>71</v>
      </c>
      <c r="B587" s="744">
        <v>314</v>
      </c>
    </row>
    <row r="588" spans="1:2" x14ac:dyDescent="0.3">
      <c r="A588" s="81" t="s">
        <v>410</v>
      </c>
      <c r="B588" s="745" t="s">
        <v>411</v>
      </c>
    </row>
    <row r="589" spans="1:2" x14ac:dyDescent="0.3">
      <c r="A589" s="81" t="s">
        <v>132</v>
      </c>
      <c r="B589" s="745">
        <v>588</v>
      </c>
    </row>
    <row r="590" spans="1:2" ht="27.6" x14ac:dyDescent="0.3">
      <c r="A590" s="17" t="s">
        <v>133</v>
      </c>
      <c r="B590" s="749" t="s">
        <v>409</v>
      </c>
    </row>
    <row r="591" spans="1:2" ht="27.6" x14ac:dyDescent="0.3">
      <c r="A591" s="97" t="s">
        <v>69</v>
      </c>
      <c r="B591" s="746" t="s">
        <v>135</v>
      </c>
    </row>
    <row r="592" spans="1:2" ht="15" thickBot="1" x14ac:dyDescent="0.35">
      <c r="A592" s="747" t="s">
        <v>71</v>
      </c>
      <c r="B592" s="748">
        <v>40</v>
      </c>
    </row>
    <row r="593" spans="1:2" x14ac:dyDescent="0.3">
      <c r="A593" s="741" t="s">
        <v>412</v>
      </c>
      <c r="B593" s="742" t="s">
        <v>413</v>
      </c>
    </row>
    <row r="594" spans="1:2" x14ac:dyDescent="0.3">
      <c r="A594" s="81" t="s">
        <v>132</v>
      </c>
      <c r="B594" s="80">
        <v>912</v>
      </c>
    </row>
    <row r="595" spans="1:2" x14ac:dyDescent="0.3">
      <c r="A595" s="17" t="s">
        <v>133</v>
      </c>
      <c r="B595" s="322" t="s">
        <v>396</v>
      </c>
    </row>
    <row r="596" spans="1:2" ht="27.6" x14ac:dyDescent="0.3">
      <c r="A596" s="17" t="s">
        <v>69</v>
      </c>
      <c r="B596" s="322" t="s">
        <v>135</v>
      </c>
    </row>
    <row r="597" spans="1:2" ht="15" thickBot="1" x14ac:dyDescent="0.35">
      <c r="A597" s="743" t="s">
        <v>71</v>
      </c>
      <c r="B597" s="744">
        <v>24</v>
      </c>
    </row>
    <row r="598" spans="1:2" x14ac:dyDescent="0.3">
      <c r="A598" s="81" t="s">
        <v>414</v>
      </c>
      <c r="B598" s="745" t="s">
        <v>415</v>
      </c>
    </row>
    <row r="599" spans="1:2" x14ac:dyDescent="0.3">
      <c r="A599" s="81" t="s">
        <v>132</v>
      </c>
      <c r="B599" s="745">
        <v>912</v>
      </c>
    </row>
    <row r="600" spans="1:2" x14ac:dyDescent="0.3">
      <c r="A600" s="17" t="s">
        <v>133</v>
      </c>
      <c r="B600" s="322" t="s">
        <v>396</v>
      </c>
    </row>
    <row r="601" spans="1:2" ht="27.6" x14ac:dyDescent="0.3">
      <c r="A601" s="97" t="s">
        <v>69</v>
      </c>
      <c r="B601" s="746" t="s">
        <v>135</v>
      </c>
    </row>
    <row r="602" spans="1:2" ht="15" thickBot="1" x14ac:dyDescent="0.35">
      <c r="A602" s="747" t="s">
        <v>71</v>
      </c>
      <c r="B602" s="748">
        <v>2</v>
      </c>
    </row>
    <row r="603" spans="1:2" x14ac:dyDescent="0.3">
      <c r="A603" s="81" t="s">
        <v>416</v>
      </c>
      <c r="B603" s="745" t="s">
        <v>417</v>
      </c>
    </row>
    <row r="604" spans="1:2" x14ac:dyDescent="0.3">
      <c r="A604" s="81" t="s">
        <v>132</v>
      </c>
      <c r="B604" s="745">
        <v>512</v>
      </c>
    </row>
    <row r="605" spans="1:2" ht="41.4" x14ac:dyDescent="0.3">
      <c r="A605" s="17" t="s">
        <v>133</v>
      </c>
      <c r="B605" s="749" t="s">
        <v>418</v>
      </c>
    </row>
    <row r="606" spans="1:2" ht="27.6" x14ac:dyDescent="0.3">
      <c r="A606" s="97" t="s">
        <v>69</v>
      </c>
      <c r="B606" s="746" t="s">
        <v>135</v>
      </c>
    </row>
    <row r="607" spans="1:2" ht="15" thickBot="1" x14ac:dyDescent="0.35">
      <c r="A607" s="747" t="s">
        <v>71</v>
      </c>
      <c r="B607" s="748">
        <v>76</v>
      </c>
    </row>
    <row r="608" spans="1:2" x14ac:dyDescent="0.3">
      <c r="A608" s="741" t="s">
        <v>419</v>
      </c>
      <c r="B608" s="742" t="s">
        <v>420</v>
      </c>
    </row>
    <row r="609" spans="1:2" x14ac:dyDescent="0.3">
      <c r="A609" s="81" t="s">
        <v>132</v>
      </c>
      <c r="B609" s="80">
        <v>512</v>
      </c>
    </row>
    <row r="610" spans="1:2" ht="41.4" x14ac:dyDescent="0.3">
      <c r="A610" s="17" t="s">
        <v>133</v>
      </c>
      <c r="B610" s="749" t="s">
        <v>418</v>
      </c>
    </row>
    <row r="611" spans="1:2" ht="27.6" x14ac:dyDescent="0.3">
      <c r="A611" s="17" t="s">
        <v>69</v>
      </c>
      <c r="B611" s="322" t="s">
        <v>135</v>
      </c>
    </row>
    <row r="612" spans="1:2" ht="15" thickBot="1" x14ac:dyDescent="0.35">
      <c r="A612" s="743" t="s">
        <v>71</v>
      </c>
      <c r="B612" s="744">
        <v>6</v>
      </c>
    </row>
    <row r="613" spans="1:2" x14ac:dyDescent="0.3">
      <c r="A613" s="81" t="s">
        <v>421</v>
      </c>
      <c r="B613" s="745" t="s">
        <v>422</v>
      </c>
    </row>
    <row r="614" spans="1:2" x14ac:dyDescent="0.3">
      <c r="A614" s="81" t="s">
        <v>132</v>
      </c>
      <c r="B614" s="745">
        <v>988</v>
      </c>
    </row>
    <row r="615" spans="1:2" x14ac:dyDescent="0.3">
      <c r="A615" s="17" t="s">
        <v>133</v>
      </c>
      <c r="B615" s="322" t="s">
        <v>423</v>
      </c>
    </row>
    <row r="616" spans="1:2" ht="27.6" x14ac:dyDescent="0.3">
      <c r="A616" s="97" t="s">
        <v>69</v>
      </c>
      <c r="B616" s="746" t="s">
        <v>135</v>
      </c>
    </row>
    <row r="617" spans="1:2" ht="15" thickBot="1" x14ac:dyDescent="0.35">
      <c r="A617" s="747" t="s">
        <v>71</v>
      </c>
      <c r="B617" s="748">
        <v>58</v>
      </c>
    </row>
    <row r="618" spans="1:2" x14ac:dyDescent="0.3">
      <c r="A618" s="741" t="s">
        <v>424</v>
      </c>
      <c r="B618" s="742" t="s">
        <v>425</v>
      </c>
    </row>
    <row r="619" spans="1:2" x14ac:dyDescent="0.3">
      <c r="A619" s="81" t="s">
        <v>132</v>
      </c>
      <c r="B619" s="80">
        <v>988</v>
      </c>
    </row>
    <row r="620" spans="1:2" x14ac:dyDescent="0.3">
      <c r="A620" s="17" t="s">
        <v>133</v>
      </c>
      <c r="B620" s="322" t="s">
        <v>423</v>
      </c>
    </row>
    <row r="621" spans="1:2" ht="27.6" x14ac:dyDescent="0.3">
      <c r="A621" s="17" t="s">
        <v>69</v>
      </c>
      <c r="B621" s="322" t="s">
        <v>135</v>
      </c>
    </row>
    <row r="622" spans="1:2" ht="15" thickBot="1" x14ac:dyDescent="0.35">
      <c r="A622" s="743" t="s">
        <v>71</v>
      </c>
      <c r="B622" s="744">
        <v>8</v>
      </c>
    </row>
    <row r="623" spans="1:2" x14ac:dyDescent="0.3">
      <c r="A623" s="741" t="s">
        <v>426</v>
      </c>
      <c r="B623" s="742" t="s">
        <v>427</v>
      </c>
    </row>
    <row r="624" spans="1:2" x14ac:dyDescent="0.3">
      <c r="A624" s="81" t="s">
        <v>132</v>
      </c>
      <c r="B624" s="80">
        <v>111</v>
      </c>
    </row>
    <row r="625" spans="1:2" x14ac:dyDescent="0.3">
      <c r="A625" s="17" t="s">
        <v>133</v>
      </c>
      <c r="B625" s="322" t="s">
        <v>428</v>
      </c>
    </row>
    <row r="626" spans="1:2" ht="27.6" x14ac:dyDescent="0.3">
      <c r="A626" s="17" t="s">
        <v>69</v>
      </c>
      <c r="B626" s="322" t="s">
        <v>135</v>
      </c>
    </row>
    <row r="627" spans="1:2" ht="15" thickBot="1" x14ac:dyDescent="0.35">
      <c r="A627" s="743" t="s">
        <v>71</v>
      </c>
      <c r="B627" s="744">
        <v>10</v>
      </c>
    </row>
    <row r="629" spans="1:2" x14ac:dyDescent="0.3">
      <c r="A629" s="553" t="s">
        <v>141</v>
      </c>
      <c r="B629" s="553"/>
    </row>
    <row r="630" spans="1:2" x14ac:dyDescent="0.3">
      <c r="A630" s="553"/>
      <c r="B630" s="553"/>
    </row>
  </sheetData>
  <mergeCells count="4">
    <mergeCell ref="A1:B1"/>
    <mergeCell ref="D1:I1"/>
    <mergeCell ref="A629:B630"/>
    <mergeCell ref="D20:E2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AB7F-81A6-4896-80DF-6D7273725E34}">
  <sheetPr>
    <pageSetUpPr fitToPage="1"/>
  </sheetPr>
  <dimension ref="A1:I18"/>
  <sheetViews>
    <sheetView workbookViewId="0">
      <selection activeCell="D11" sqref="D11"/>
    </sheetView>
  </sheetViews>
  <sheetFormatPr defaultColWidth="9.33203125" defaultRowHeight="13.8" x14ac:dyDescent="0.3"/>
  <cols>
    <col min="1" max="1" width="38.5546875" style="16" customWidth="1"/>
    <col min="2" max="2" width="51.33203125" style="40" customWidth="1"/>
    <col min="3" max="3" width="9.33203125" style="1" customWidth="1"/>
    <col min="4" max="4" width="35" style="1" bestFit="1" customWidth="1"/>
    <col min="5" max="5" width="9.33203125" style="1"/>
    <col min="6" max="6" width="10.88671875" style="1" customWidth="1"/>
    <col min="7" max="7" width="11" style="1" customWidth="1"/>
    <col min="8" max="16384" width="9.33203125" style="1"/>
  </cols>
  <sheetData>
    <row r="1" spans="1:9" ht="34.5" customHeight="1" x14ac:dyDescent="0.3">
      <c r="A1" s="551" t="s">
        <v>429</v>
      </c>
      <c r="B1" s="552"/>
      <c r="D1" s="548" t="s">
        <v>430</v>
      </c>
      <c r="E1" s="549"/>
      <c r="F1" s="549"/>
      <c r="G1" s="549"/>
      <c r="H1" s="549"/>
      <c r="I1" s="550"/>
    </row>
    <row r="2" spans="1:9" s="5" customFormat="1" ht="38.25" customHeight="1" x14ac:dyDescent="0.3">
      <c r="A2" s="42" t="s">
        <v>1</v>
      </c>
      <c r="B2" s="78"/>
      <c r="D2" s="52" t="s">
        <v>1</v>
      </c>
      <c r="E2" s="53" t="s">
        <v>2</v>
      </c>
      <c r="F2" s="53" t="s">
        <v>3</v>
      </c>
      <c r="G2" s="53" t="s">
        <v>4</v>
      </c>
      <c r="H2" s="53" t="s">
        <v>5</v>
      </c>
      <c r="I2" s="54" t="s">
        <v>59</v>
      </c>
    </row>
    <row r="3" spans="1:9" s="5" customFormat="1" x14ac:dyDescent="0.3">
      <c r="A3" s="79" t="s">
        <v>130</v>
      </c>
      <c r="B3" s="80"/>
      <c r="D3" s="56" t="s">
        <v>62</v>
      </c>
      <c r="E3" s="71">
        <v>0</v>
      </c>
      <c r="F3" s="71">
        <v>0</v>
      </c>
      <c r="G3" s="71">
        <v>0</v>
      </c>
      <c r="H3" s="71">
        <v>0</v>
      </c>
      <c r="I3" s="72">
        <f>SUM(E3:H3)</f>
        <v>0</v>
      </c>
    </row>
    <row r="4" spans="1:9" s="5" customFormat="1" ht="14.4" thickBot="1" x14ac:dyDescent="0.35">
      <c r="A4" s="81" t="s">
        <v>431</v>
      </c>
      <c r="B4" s="80"/>
      <c r="D4" s="61" t="s">
        <v>65</v>
      </c>
      <c r="E4" s="73">
        <v>0</v>
      </c>
      <c r="F4" s="73">
        <v>0</v>
      </c>
      <c r="G4" s="73">
        <v>0</v>
      </c>
      <c r="H4" s="73">
        <v>0</v>
      </c>
      <c r="I4" s="74">
        <f>SUM(E4:H4)</f>
        <v>0</v>
      </c>
    </row>
    <row r="5" spans="1:9" x14ac:dyDescent="0.3">
      <c r="A5" s="17" t="s">
        <v>432</v>
      </c>
      <c r="B5" s="82"/>
      <c r="D5" s="75"/>
    </row>
    <row r="6" spans="1:9" ht="27.6" x14ac:dyDescent="0.3">
      <c r="A6" s="17" t="s">
        <v>69</v>
      </c>
      <c r="B6" s="82"/>
    </row>
    <row r="7" spans="1:9" x14ac:dyDescent="0.3">
      <c r="A7" s="2" t="s">
        <v>71</v>
      </c>
      <c r="B7" s="82"/>
    </row>
    <row r="8" spans="1:9" x14ac:dyDescent="0.3">
      <c r="A8" s="81" t="s">
        <v>136</v>
      </c>
      <c r="B8" s="80"/>
    </row>
    <row r="9" spans="1:9" x14ac:dyDescent="0.3">
      <c r="A9" s="81" t="s">
        <v>431</v>
      </c>
      <c r="B9" s="80"/>
    </row>
    <row r="10" spans="1:9" x14ac:dyDescent="0.3">
      <c r="A10" s="17" t="s">
        <v>432</v>
      </c>
      <c r="B10" s="82"/>
    </row>
    <row r="11" spans="1:9" ht="27.6" x14ac:dyDescent="0.3">
      <c r="A11" s="17" t="s">
        <v>69</v>
      </c>
      <c r="B11" s="82"/>
    </row>
    <row r="12" spans="1:9" ht="14.4" thickBot="1" x14ac:dyDescent="0.35">
      <c r="A12" s="45" t="s">
        <v>71</v>
      </c>
      <c r="B12" s="83"/>
    </row>
    <row r="16" spans="1:9" x14ac:dyDescent="0.3">
      <c r="A16" s="554"/>
      <c r="B16" s="554"/>
    </row>
    <row r="17" spans="1:2" ht="27.6" customHeight="1" x14ac:dyDescent="0.3">
      <c r="A17" s="554"/>
      <c r="B17" s="554"/>
    </row>
    <row r="18" spans="1:2" x14ac:dyDescent="0.3">
      <c r="A18" s="554"/>
      <c r="B18" s="554"/>
    </row>
  </sheetData>
  <mergeCells count="3">
    <mergeCell ref="A1:B1"/>
    <mergeCell ref="D1:I1"/>
    <mergeCell ref="A16:B18"/>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23584-18AF-4438-A824-24CE8ABF8A7C}">
  <sheetPr>
    <pageSetUpPr fitToPage="1"/>
  </sheetPr>
  <dimension ref="A1:J18"/>
  <sheetViews>
    <sheetView workbookViewId="0">
      <selection activeCell="A2" sqref="A2"/>
    </sheetView>
  </sheetViews>
  <sheetFormatPr defaultColWidth="9.109375" defaultRowHeight="13.8" x14ac:dyDescent="0.3"/>
  <cols>
    <col min="1" max="1" width="47.88671875" style="16" customWidth="1"/>
    <col min="2" max="2" width="6.6640625" style="40"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
      <c r="A1" s="556" t="s">
        <v>433</v>
      </c>
      <c r="B1" s="527"/>
      <c r="C1" s="527"/>
      <c r="D1" s="527"/>
      <c r="E1" s="527"/>
      <c r="F1" s="527"/>
      <c r="G1" s="527"/>
      <c r="H1" s="527"/>
      <c r="I1" s="527"/>
      <c r="J1" s="529"/>
    </row>
    <row r="2" spans="1:10" s="5" customFormat="1" ht="38.25" customHeight="1" x14ac:dyDescent="0.3">
      <c r="A2" s="42" t="s">
        <v>1</v>
      </c>
      <c r="B2" s="43"/>
      <c r="C2" s="543" t="s">
        <v>434</v>
      </c>
      <c r="D2" s="543"/>
      <c r="E2" s="543"/>
      <c r="F2" s="543" t="s">
        <v>435</v>
      </c>
      <c r="G2" s="543"/>
      <c r="H2" s="543"/>
      <c r="I2" s="557" t="s">
        <v>436</v>
      </c>
      <c r="J2" s="559" t="s">
        <v>6</v>
      </c>
    </row>
    <row r="3" spans="1:10" s="5" customFormat="1" ht="41.4" x14ac:dyDescent="0.3">
      <c r="A3" s="42"/>
      <c r="B3" s="43"/>
      <c r="C3" s="53" t="s">
        <v>437</v>
      </c>
      <c r="D3" s="53" t="s">
        <v>438</v>
      </c>
      <c r="E3" s="53" t="s">
        <v>439</v>
      </c>
      <c r="F3" s="53" t="s">
        <v>437</v>
      </c>
      <c r="G3" s="53" t="s">
        <v>438</v>
      </c>
      <c r="H3" s="53" t="s">
        <v>439</v>
      </c>
      <c r="I3" s="558"/>
      <c r="J3" s="560"/>
    </row>
    <row r="4" spans="1:10" s="16" customFormat="1" x14ac:dyDescent="0.3">
      <c r="A4" s="14" t="s">
        <v>10</v>
      </c>
      <c r="B4" s="15" t="s">
        <v>11</v>
      </c>
      <c r="C4" s="555"/>
      <c r="D4" s="555"/>
      <c r="E4" s="555"/>
      <c r="F4" s="555"/>
      <c r="G4" s="555"/>
      <c r="H4" s="555"/>
      <c r="I4" s="555"/>
      <c r="J4" s="84"/>
    </row>
    <row r="5" spans="1:10" x14ac:dyDescent="0.3">
      <c r="A5" s="17" t="s">
        <v>12</v>
      </c>
      <c r="B5" s="18" t="s">
        <v>13</v>
      </c>
      <c r="C5" s="85">
        <v>0</v>
      </c>
      <c r="D5" s="85">
        <v>0</v>
      </c>
      <c r="E5" s="85">
        <v>0</v>
      </c>
      <c r="F5" s="85">
        <v>1</v>
      </c>
      <c r="G5" s="85">
        <v>1</v>
      </c>
      <c r="H5" s="85">
        <v>1</v>
      </c>
      <c r="I5" s="85">
        <v>3</v>
      </c>
      <c r="J5" s="86">
        <f>SUM(C5:I5)</f>
        <v>6</v>
      </c>
    </row>
    <row r="6" spans="1:10" x14ac:dyDescent="0.3">
      <c r="A6" s="17" t="s">
        <v>14</v>
      </c>
      <c r="B6" s="18" t="s">
        <v>15</v>
      </c>
      <c r="C6" s="85">
        <v>1</v>
      </c>
      <c r="D6" s="85">
        <v>0</v>
      </c>
      <c r="E6" s="85">
        <v>29</v>
      </c>
      <c r="F6" s="85">
        <v>49</v>
      </c>
      <c r="G6" s="85">
        <v>18</v>
      </c>
      <c r="H6" s="85">
        <v>0</v>
      </c>
      <c r="I6" s="85">
        <v>10</v>
      </c>
      <c r="J6" s="86">
        <f t="shared" ref="J6:J15" si="0">SUM(C6:I6)</f>
        <v>107</v>
      </c>
    </row>
    <row r="7" spans="1:10" x14ac:dyDescent="0.3">
      <c r="A7" s="17" t="s">
        <v>16</v>
      </c>
      <c r="B7" s="18" t="s">
        <v>17</v>
      </c>
      <c r="C7" s="85">
        <v>0</v>
      </c>
      <c r="D7" s="85">
        <v>4</v>
      </c>
      <c r="E7" s="85">
        <v>0</v>
      </c>
      <c r="F7" s="85">
        <v>17</v>
      </c>
      <c r="G7" s="85">
        <v>255</v>
      </c>
      <c r="H7" s="85">
        <v>41</v>
      </c>
      <c r="I7" s="85">
        <v>73</v>
      </c>
      <c r="J7" s="86">
        <f t="shared" si="0"/>
        <v>390</v>
      </c>
    </row>
    <row r="8" spans="1:10" x14ac:dyDescent="0.3">
      <c r="A8" s="17" t="s">
        <v>18</v>
      </c>
      <c r="B8" s="18" t="s">
        <v>19</v>
      </c>
      <c r="C8" s="85">
        <v>0</v>
      </c>
      <c r="D8" s="85">
        <v>0</v>
      </c>
      <c r="E8" s="85">
        <v>2</v>
      </c>
      <c r="F8" s="85">
        <v>4</v>
      </c>
      <c r="G8" s="85">
        <v>28</v>
      </c>
      <c r="H8" s="85">
        <v>13</v>
      </c>
      <c r="I8" s="85">
        <v>24</v>
      </c>
      <c r="J8" s="86">
        <f t="shared" si="0"/>
        <v>71</v>
      </c>
    </row>
    <row r="9" spans="1:10" x14ac:dyDescent="0.3">
      <c r="A9" s="17" t="s">
        <v>20</v>
      </c>
      <c r="B9" s="18" t="s">
        <v>21</v>
      </c>
      <c r="C9" s="85">
        <v>0</v>
      </c>
      <c r="D9" s="85">
        <v>4</v>
      </c>
      <c r="E9" s="85">
        <v>0</v>
      </c>
      <c r="F9" s="85">
        <v>11</v>
      </c>
      <c r="G9" s="85">
        <v>17</v>
      </c>
      <c r="H9" s="85">
        <v>1</v>
      </c>
      <c r="I9" s="85">
        <v>5</v>
      </c>
      <c r="J9" s="86">
        <f t="shared" si="0"/>
        <v>38</v>
      </c>
    </row>
    <row r="10" spans="1:10" x14ac:dyDescent="0.3">
      <c r="A10" s="17" t="s">
        <v>22</v>
      </c>
      <c r="B10" s="18" t="s">
        <v>23</v>
      </c>
      <c r="C10" s="85">
        <v>16</v>
      </c>
      <c r="D10" s="85">
        <v>34</v>
      </c>
      <c r="E10" s="85">
        <v>8</v>
      </c>
      <c r="F10" s="85">
        <v>5</v>
      </c>
      <c r="G10" s="85">
        <v>31</v>
      </c>
      <c r="H10" s="85">
        <v>4</v>
      </c>
      <c r="I10" s="85">
        <v>27</v>
      </c>
      <c r="J10" s="86">
        <f t="shared" si="0"/>
        <v>125</v>
      </c>
    </row>
    <row r="11" spans="1:10" x14ac:dyDescent="0.3">
      <c r="A11" s="17" t="s">
        <v>24</v>
      </c>
      <c r="B11" s="18" t="s">
        <v>25</v>
      </c>
      <c r="C11" s="85">
        <v>0</v>
      </c>
      <c r="D11" s="85">
        <v>0</v>
      </c>
      <c r="E11" s="85">
        <v>0</v>
      </c>
      <c r="F11" s="85">
        <v>1</v>
      </c>
      <c r="G11" s="85">
        <v>1</v>
      </c>
      <c r="H11" s="85">
        <v>0</v>
      </c>
      <c r="I11" s="85">
        <v>1</v>
      </c>
      <c r="J11" s="86">
        <f t="shared" si="0"/>
        <v>3</v>
      </c>
    </row>
    <row r="12" spans="1:10" x14ac:dyDescent="0.3">
      <c r="A12" s="17" t="s">
        <v>26</v>
      </c>
      <c r="B12" s="18" t="s">
        <v>27</v>
      </c>
      <c r="C12" s="85">
        <v>0</v>
      </c>
      <c r="D12" s="85">
        <v>0</v>
      </c>
      <c r="E12" s="85">
        <v>0</v>
      </c>
      <c r="F12" s="85">
        <v>0</v>
      </c>
      <c r="G12" s="85">
        <v>0</v>
      </c>
      <c r="H12" s="85">
        <v>10</v>
      </c>
      <c r="I12" s="85">
        <v>0</v>
      </c>
      <c r="J12" s="86">
        <f t="shared" si="0"/>
        <v>10</v>
      </c>
    </row>
    <row r="13" spans="1:10" x14ac:dyDescent="0.3">
      <c r="A13" s="17" t="s">
        <v>28</v>
      </c>
      <c r="B13" s="18" t="s">
        <v>29</v>
      </c>
      <c r="C13" s="85">
        <v>0</v>
      </c>
      <c r="D13" s="85">
        <v>2</v>
      </c>
      <c r="E13" s="85">
        <v>0</v>
      </c>
      <c r="F13" s="85">
        <v>0</v>
      </c>
      <c r="G13" s="85">
        <v>0</v>
      </c>
      <c r="H13" s="85">
        <v>0</v>
      </c>
      <c r="I13" s="85">
        <v>0</v>
      </c>
      <c r="J13" s="86">
        <f t="shared" si="0"/>
        <v>2</v>
      </c>
    </row>
    <row r="14" spans="1:10" x14ac:dyDescent="0.3">
      <c r="A14" s="17" t="s">
        <v>30</v>
      </c>
      <c r="B14" s="18" t="s">
        <v>31</v>
      </c>
      <c r="C14" s="85">
        <v>1</v>
      </c>
      <c r="D14" s="85">
        <v>0</v>
      </c>
      <c r="E14" s="85">
        <v>2</v>
      </c>
      <c r="F14" s="85">
        <v>45</v>
      </c>
      <c r="G14" s="85">
        <v>18</v>
      </c>
      <c r="H14" s="85">
        <v>24</v>
      </c>
      <c r="I14" s="85">
        <v>16</v>
      </c>
      <c r="J14" s="86">
        <f t="shared" si="0"/>
        <v>106</v>
      </c>
    </row>
    <row r="15" spans="1:10" x14ac:dyDescent="0.3">
      <c r="A15" s="17" t="s">
        <v>32</v>
      </c>
      <c r="B15" s="18" t="s">
        <v>33</v>
      </c>
      <c r="C15" s="85">
        <v>85</v>
      </c>
      <c r="D15" s="85">
        <v>3</v>
      </c>
      <c r="E15" s="85">
        <v>11</v>
      </c>
      <c r="F15" s="85">
        <v>9</v>
      </c>
      <c r="G15" s="85">
        <v>13</v>
      </c>
      <c r="H15" s="85">
        <v>2</v>
      </c>
      <c r="I15" s="85">
        <v>2</v>
      </c>
      <c r="J15" s="86">
        <f t="shared" si="0"/>
        <v>125</v>
      </c>
    </row>
    <row r="16" spans="1:10" ht="14.4" thickBot="1" x14ac:dyDescent="0.35">
      <c r="A16" s="87" t="s">
        <v>6</v>
      </c>
      <c r="B16" s="88" t="s">
        <v>35</v>
      </c>
      <c r="C16" s="89">
        <f t="shared" ref="C16:H16" si="1">SUM(C5:C15)</f>
        <v>103</v>
      </c>
      <c r="D16" s="89">
        <f t="shared" si="1"/>
        <v>47</v>
      </c>
      <c r="E16" s="89">
        <f t="shared" si="1"/>
        <v>52</v>
      </c>
      <c r="F16" s="89">
        <f t="shared" si="1"/>
        <v>142</v>
      </c>
      <c r="G16" s="89">
        <f t="shared" si="1"/>
        <v>382</v>
      </c>
      <c r="H16" s="89">
        <f t="shared" si="1"/>
        <v>96</v>
      </c>
      <c r="I16" s="89">
        <f>SUM(I5:I15)</f>
        <v>161</v>
      </c>
      <c r="J16" s="90">
        <f>SUM(J5:J15)</f>
        <v>983</v>
      </c>
    </row>
    <row r="18" spans="2:2" x14ac:dyDescent="0.3">
      <c r="B18" s="1"/>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DC87-04DA-4726-A9F8-D8554C61E9BF}">
  <dimension ref="A1:K18"/>
  <sheetViews>
    <sheetView workbookViewId="0">
      <selection activeCell="A2" sqref="A2"/>
    </sheetView>
  </sheetViews>
  <sheetFormatPr defaultColWidth="9.109375" defaultRowHeight="13.8" x14ac:dyDescent="0.3"/>
  <cols>
    <col min="1" max="1" width="47.88671875" style="16" customWidth="1"/>
    <col min="2" max="2" width="6.6640625" style="40"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556" t="s">
        <v>1051</v>
      </c>
      <c r="B1" s="527"/>
      <c r="C1" s="527"/>
      <c r="D1" s="527"/>
      <c r="E1" s="527"/>
      <c r="F1" s="527"/>
      <c r="G1" s="527"/>
      <c r="H1" s="527"/>
      <c r="I1" s="527"/>
      <c r="J1" s="527"/>
      <c r="K1" s="529"/>
    </row>
    <row r="2" spans="1:11" s="5" customFormat="1" ht="38.25" customHeight="1" x14ac:dyDescent="0.3">
      <c r="A2" s="42" t="s">
        <v>1</v>
      </c>
      <c r="B2" s="43"/>
      <c r="C2" s="543" t="s">
        <v>434</v>
      </c>
      <c r="D2" s="543"/>
      <c r="E2" s="543"/>
      <c r="F2" s="543" t="s">
        <v>435</v>
      </c>
      <c r="G2" s="543"/>
      <c r="H2" s="543"/>
      <c r="I2" s="557" t="s">
        <v>436</v>
      </c>
      <c r="J2" s="562" t="s">
        <v>1052</v>
      </c>
      <c r="K2" s="564" t="s">
        <v>1053</v>
      </c>
    </row>
    <row r="3" spans="1:11" s="5" customFormat="1" ht="30.75" customHeight="1" x14ac:dyDescent="0.3">
      <c r="A3" s="42"/>
      <c r="B3" s="43"/>
      <c r="C3" s="53" t="s">
        <v>437</v>
      </c>
      <c r="D3" s="53" t="s">
        <v>438</v>
      </c>
      <c r="E3" s="53" t="s">
        <v>439</v>
      </c>
      <c r="F3" s="53" t="s">
        <v>437</v>
      </c>
      <c r="G3" s="53" t="s">
        <v>438</v>
      </c>
      <c r="H3" s="53" t="s">
        <v>439</v>
      </c>
      <c r="I3" s="558"/>
      <c r="J3" s="563"/>
      <c r="K3" s="565"/>
    </row>
    <row r="4" spans="1:11" s="16" customFormat="1" x14ac:dyDescent="0.3">
      <c r="A4" s="14" t="s">
        <v>10</v>
      </c>
      <c r="B4" s="15" t="s">
        <v>11</v>
      </c>
      <c r="C4" s="555"/>
      <c r="D4" s="555"/>
      <c r="E4" s="555"/>
      <c r="F4" s="555"/>
      <c r="G4" s="555"/>
      <c r="H4" s="555"/>
      <c r="I4" s="555"/>
      <c r="J4" s="467"/>
      <c r="K4" s="468"/>
    </row>
    <row r="5" spans="1:11" x14ac:dyDescent="0.3">
      <c r="A5" s="17" t="s">
        <v>12</v>
      </c>
      <c r="B5" s="18" t="s">
        <v>13</v>
      </c>
      <c r="C5" s="85">
        <v>0</v>
      </c>
      <c r="D5" s="85">
        <v>0</v>
      </c>
      <c r="E5" s="85">
        <v>0</v>
      </c>
      <c r="F5" s="85">
        <v>1942</v>
      </c>
      <c r="G5" s="85">
        <v>547</v>
      </c>
      <c r="H5" s="85">
        <v>15</v>
      </c>
      <c r="I5" s="85">
        <v>273</v>
      </c>
      <c r="J5" s="94">
        <v>2777</v>
      </c>
      <c r="K5" s="469">
        <v>0</v>
      </c>
    </row>
    <row r="6" spans="1:11" x14ac:dyDescent="0.3">
      <c r="A6" s="17" t="s">
        <v>14</v>
      </c>
      <c r="B6" s="18" t="s">
        <v>15</v>
      </c>
      <c r="C6" s="85">
        <v>18</v>
      </c>
      <c r="D6" s="85">
        <v>0</v>
      </c>
      <c r="E6" s="85">
        <v>2002</v>
      </c>
      <c r="F6" s="85">
        <v>719</v>
      </c>
      <c r="G6" s="85">
        <v>414</v>
      </c>
      <c r="H6" s="85">
        <v>0</v>
      </c>
      <c r="I6" s="85">
        <v>460</v>
      </c>
      <c r="J6" s="94">
        <v>3613</v>
      </c>
      <c r="K6" s="469">
        <v>0</v>
      </c>
    </row>
    <row r="7" spans="1:11" x14ac:dyDescent="0.3">
      <c r="A7" s="17" t="s">
        <v>16</v>
      </c>
      <c r="B7" s="18" t="s">
        <v>17</v>
      </c>
      <c r="C7" s="85">
        <v>0</v>
      </c>
      <c r="D7" s="85">
        <v>74</v>
      </c>
      <c r="E7" s="85">
        <v>0</v>
      </c>
      <c r="F7" s="85">
        <v>587</v>
      </c>
      <c r="G7" s="85">
        <v>2080</v>
      </c>
      <c r="H7" s="85">
        <v>816</v>
      </c>
      <c r="I7" s="85">
        <v>3151</v>
      </c>
      <c r="J7" s="94">
        <v>6708</v>
      </c>
      <c r="K7" s="469">
        <v>0</v>
      </c>
    </row>
    <row r="8" spans="1:11" x14ac:dyDescent="0.3">
      <c r="A8" s="17" t="s">
        <v>18</v>
      </c>
      <c r="B8" s="18" t="s">
        <v>19</v>
      </c>
      <c r="C8" s="85">
        <v>0</v>
      </c>
      <c r="D8" s="85">
        <v>0</v>
      </c>
      <c r="E8" s="85">
        <v>30</v>
      </c>
      <c r="F8" s="85">
        <v>150</v>
      </c>
      <c r="G8" s="85">
        <v>561</v>
      </c>
      <c r="H8" s="85">
        <v>220</v>
      </c>
      <c r="I8" s="85">
        <v>965</v>
      </c>
      <c r="J8" s="94">
        <v>1926</v>
      </c>
      <c r="K8" s="469">
        <v>0</v>
      </c>
    </row>
    <row r="9" spans="1:11" x14ac:dyDescent="0.3">
      <c r="A9" s="17" t="s">
        <v>20</v>
      </c>
      <c r="B9" s="18" t="s">
        <v>21</v>
      </c>
      <c r="C9" s="85">
        <v>0</v>
      </c>
      <c r="D9" s="85">
        <v>81</v>
      </c>
      <c r="E9" s="85">
        <v>0</v>
      </c>
      <c r="F9" s="85">
        <v>337</v>
      </c>
      <c r="G9" s="85">
        <v>175</v>
      </c>
      <c r="H9" s="85">
        <v>189</v>
      </c>
      <c r="I9" s="85">
        <v>174</v>
      </c>
      <c r="J9" s="94">
        <v>956</v>
      </c>
      <c r="K9" s="469">
        <v>189</v>
      </c>
    </row>
    <row r="10" spans="1:11" x14ac:dyDescent="0.3">
      <c r="A10" s="17" t="s">
        <v>22</v>
      </c>
      <c r="B10" s="18" t="s">
        <v>23</v>
      </c>
      <c r="C10" s="85">
        <v>174</v>
      </c>
      <c r="D10" s="85">
        <v>646</v>
      </c>
      <c r="E10" s="85">
        <v>137</v>
      </c>
      <c r="F10" s="85">
        <v>95</v>
      </c>
      <c r="G10" s="85">
        <v>703</v>
      </c>
      <c r="H10" s="85">
        <v>159</v>
      </c>
      <c r="I10" s="85">
        <v>464</v>
      </c>
      <c r="J10" s="94">
        <v>2332</v>
      </c>
      <c r="K10" s="469">
        <v>662</v>
      </c>
    </row>
    <row r="11" spans="1:11" x14ac:dyDescent="0.3">
      <c r="A11" s="17" t="s">
        <v>24</v>
      </c>
      <c r="B11" s="18" t="s">
        <v>25</v>
      </c>
      <c r="C11" s="85">
        <v>0</v>
      </c>
      <c r="D11" s="85">
        <v>0</v>
      </c>
      <c r="E11" s="85">
        <v>0</v>
      </c>
      <c r="F11" s="85">
        <v>19</v>
      </c>
      <c r="G11" s="85">
        <v>13</v>
      </c>
      <c r="H11" s="85">
        <v>0</v>
      </c>
      <c r="I11" s="85">
        <v>30</v>
      </c>
      <c r="J11" s="94">
        <v>62</v>
      </c>
      <c r="K11" s="469">
        <v>0</v>
      </c>
    </row>
    <row r="12" spans="1:11" x14ac:dyDescent="0.3">
      <c r="A12" s="17" t="s">
        <v>26</v>
      </c>
      <c r="B12" s="18" t="s">
        <v>27</v>
      </c>
      <c r="C12" s="85">
        <v>0</v>
      </c>
      <c r="D12" s="85">
        <v>0</v>
      </c>
      <c r="E12" s="85">
        <v>0</v>
      </c>
      <c r="F12" s="85">
        <v>0</v>
      </c>
      <c r="G12" s="85">
        <v>0</v>
      </c>
      <c r="H12" s="85">
        <v>371</v>
      </c>
      <c r="I12" s="85">
        <v>0</v>
      </c>
      <c r="J12" s="94">
        <v>371</v>
      </c>
      <c r="K12" s="469">
        <v>0</v>
      </c>
    </row>
    <row r="13" spans="1:11" x14ac:dyDescent="0.3">
      <c r="A13" s="17" t="s">
        <v>28</v>
      </c>
      <c r="B13" s="18" t="s">
        <v>29</v>
      </c>
      <c r="C13" s="85">
        <v>0</v>
      </c>
      <c r="D13" s="85">
        <v>96</v>
      </c>
      <c r="E13" s="85">
        <v>0</v>
      </c>
      <c r="F13" s="85">
        <v>0</v>
      </c>
      <c r="G13" s="85">
        <v>0</v>
      </c>
      <c r="H13" s="85">
        <v>0</v>
      </c>
      <c r="I13" s="85">
        <v>0</v>
      </c>
      <c r="J13" s="94">
        <v>96</v>
      </c>
      <c r="K13" s="469">
        <v>0</v>
      </c>
    </row>
    <row r="14" spans="1:11" x14ac:dyDescent="0.3">
      <c r="A14" s="17" t="s">
        <v>30</v>
      </c>
      <c r="B14" s="18" t="s">
        <v>31</v>
      </c>
      <c r="C14" s="85">
        <v>8</v>
      </c>
      <c r="D14" s="85">
        <v>0</v>
      </c>
      <c r="E14" s="85">
        <v>40</v>
      </c>
      <c r="F14" s="85">
        <v>1620</v>
      </c>
      <c r="G14" s="85">
        <v>1355</v>
      </c>
      <c r="H14" s="85">
        <v>572</v>
      </c>
      <c r="I14" s="85">
        <v>805</v>
      </c>
      <c r="J14" s="94">
        <v>4400</v>
      </c>
      <c r="K14" s="469">
        <v>7</v>
      </c>
    </row>
    <row r="15" spans="1:11" x14ac:dyDescent="0.3">
      <c r="A15" s="17" t="s">
        <v>32</v>
      </c>
      <c r="B15" s="18" t="s">
        <v>33</v>
      </c>
      <c r="C15" s="85">
        <v>1164</v>
      </c>
      <c r="D15" s="85">
        <v>49</v>
      </c>
      <c r="E15" s="85">
        <v>958</v>
      </c>
      <c r="F15" s="85">
        <v>124</v>
      </c>
      <c r="G15" s="85">
        <v>297</v>
      </c>
      <c r="H15" s="85">
        <v>111</v>
      </c>
      <c r="I15" s="85">
        <v>23</v>
      </c>
      <c r="J15" s="94">
        <v>2726</v>
      </c>
      <c r="K15" s="469">
        <v>0</v>
      </c>
    </row>
    <row r="16" spans="1:11" ht="14.4" thickBot="1" x14ac:dyDescent="0.35">
      <c r="A16" s="87" t="s">
        <v>1052</v>
      </c>
      <c r="B16" s="88" t="s">
        <v>35</v>
      </c>
      <c r="C16" s="89">
        <v>1348</v>
      </c>
      <c r="D16" s="89">
        <v>928</v>
      </c>
      <c r="E16" s="89">
        <v>3166</v>
      </c>
      <c r="F16" s="89">
        <v>5593</v>
      </c>
      <c r="G16" s="89">
        <v>6145</v>
      </c>
      <c r="H16" s="89">
        <v>2453</v>
      </c>
      <c r="I16" s="89">
        <v>6334</v>
      </c>
      <c r="J16" s="89">
        <v>25948</v>
      </c>
      <c r="K16" s="90">
        <v>823</v>
      </c>
    </row>
    <row r="18" spans="1:11" ht="30" customHeight="1" x14ac:dyDescent="0.3">
      <c r="A18" s="561" t="s">
        <v>1054</v>
      </c>
      <c r="B18" s="561"/>
      <c r="C18" s="561"/>
      <c r="D18" s="561"/>
      <c r="E18" s="561"/>
      <c r="F18" s="561"/>
      <c r="G18" s="561"/>
      <c r="H18" s="561"/>
      <c r="I18" s="561"/>
      <c r="J18" s="561"/>
      <c r="K18" s="561"/>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BA286-8B2C-4C10-A99E-F986FAA8194A}">
  <dimension ref="A1:J22"/>
  <sheetViews>
    <sheetView workbookViewId="0">
      <selection activeCell="A21" sqref="A21:J22"/>
    </sheetView>
  </sheetViews>
  <sheetFormatPr defaultColWidth="9.109375" defaultRowHeight="13.8" x14ac:dyDescent="0.3"/>
  <cols>
    <col min="1" max="1" width="47.88671875" style="16" customWidth="1"/>
    <col min="2" max="2" width="6.6640625" style="40" customWidth="1"/>
    <col min="3" max="3" width="12.5546875" style="1" customWidth="1"/>
    <col min="4" max="4" width="10.109375" style="1" customWidth="1"/>
    <col min="5" max="5" width="7.44140625" style="1" bestFit="1" customWidth="1"/>
    <col min="6" max="6" width="7.44140625" style="1" customWidth="1"/>
    <col min="7" max="7" width="12.5546875" style="1" customWidth="1"/>
    <col min="8" max="8" width="9.33203125" style="1" customWidth="1"/>
    <col min="9" max="9" width="7.44140625" style="1" customWidth="1"/>
    <col min="10" max="16384" width="9.109375" style="1"/>
  </cols>
  <sheetData>
    <row r="1" spans="1:10" ht="25.5" customHeight="1" x14ac:dyDescent="0.3">
      <c r="A1" s="556" t="s">
        <v>1055</v>
      </c>
      <c r="B1" s="527"/>
      <c r="C1" s="527"/>
      <c r="D1" s="527"/>
      <c r="E1" s="527"/>
      <c r="F1" s="527"/>
      <c r="G1" s="527"/>
      <c r="H1" s="527"/>
      <c r="I1" s="527"/>
      <c r="J1" s="529"/>
    </row>
    <row r="2" spans="1:10" s="5" customFormat="1" ht="15" customHeight="1" x14ac:dyDescent="0.3">
      <c r="A2" s="42" t="s">
        <v>1</v>
      </c>
      <c r="B2" s="43"/>
      <c r="C2" s="543" t="s">
        <v>1050</v>
      </c>
      <c r="D2" s="543"/>
      <c r="E2" s="543"/>
      <c r="F2" s="566" t="s">
        <v>6</v>
      </c>
      <c r="G2" s="545" t="s">
        <v>1056</v>
      </c>
      <c r="H2" s="543"/>
      <c r="I2" s="543"/>
      <c r="J2" s="470" t="s">
        <v>1052</v>
      </c>
    </row>
    <row r="3" spans="1:10" s="5" customFormat="1" ht="45" customHeight="1" x14ac:dyDescent="0.3">
      <c r="A3" s="42"/>
      <c r="B3" s="43"/>
      <c r="C3" s="465" t="s">
        <v>1057</v>
      </c>
      <c r="D3" s="465" t="s">
        <v>1058</v>
      </c>
      <c r="E3" s="471" t="s">
        <v>436</v>
      </c>
      <c r="F3" s="567"/>
      <c r="G3" s="466" t="s">
        <v>1057</v>
      </c>
      <c r="H3" s="465" t="s">
        <v>1058</v>
      </c>
      <c r="I3" s="471" t="s">
        <v>436</v>
      </c>
      <c r="J3" s="472"/>
    </row>
    <row r="4" spans="1:10" s="16" customFormat="1" x14ac:dyDescent="0.3">
      <c r="A4" s="14" t="s">
        <v>10</v>
      </c>
      <c r="B4" s="15" t="s">
        <v>11</v>
      </c>
      <c r="C4" s="473"/>
      <c r="D4" s="473"/>
      <c r="E4" s="473"/>
      <c r="F4" s="84"/>
      <c r="G4" s="474"/>
      <c r="H4" s="473"/>
      <c r="I4" s="473"/>
      <c r="J4" s="84"/>
    </row>
    <row r="5" spans="1:10" x14ac:dyDescent="0.3">
      <c r="A5" s="17" t="s">
        <v>12</v>
      </c>
      <c r="B5" s="18" t="s">
        <v>13</v>
      </c>
      <c r="C5" s="85">
        <v>0</v>
      </c>
      <c r="D5" s="85">
        <v>3</v>
      </c>
      <c r="E5" s="85">
        <v>0</v>
      </c>
      <c r="F5" s="86">
        <v>3</v>
      </c>
      <c r="G5" s="475">
        <v>0</v>
      </c>
      <c r="H5" s="475">
        <v>220</v>
      </c>
      <c r="I5" s="475">
        <v>0</v>
      </c>
      <c r="J5" s="476">
        <v>220</v>
      </c>
    </row>
    <row r="6" spans="1:10" x14ac:dyDescent="0.3">
      <c r="A6" s="17" t="s">
        <v>14</v>
      </c>
      <c r="B6" s="18" t="s">
        <v>15</v>
      </c>
      <c r="C6" s="85">
        <v>0</v>
      </c>
      <c r="D6" s="85">
        <v>1</v>
      </c>
      <c r="E6" s="85">
        <v>0</v>
      </c>
      <c r="F6" s="86">
        <v>1</v>
      </c>
      <c r="G6" s="475">
        <v>15</v>
      </c>
      <c r="H6" s="475">
        <v>0</v>
      </c>
      <c r="I6" s="475">
        <v>0</v>
      </c>
      <c r="J6" s="476">
        <v>15</v>
      </c>
    </row>
    <row r="7" spans="1:10" x14ac:dyDescent="0.3">
      <c r="A7" s="17" t="s">
        <v>16</v>
      </c>
      <c r="B7" s="18" t="s">
        <v>17</v>
      </c>
      <c r="C7" s="85">
        <v>0</v>
      </c>
      <c r="D7" s="85">
        <v>0</v>
      </c>
      <c r="E7" s="85">
        <v>0</v>
      </c>
      <c r="F7" s="86">
        <v>0</v>
      </c>
      <c r="G7" s="475">
        <v>0</v>
      </c>
      <c r="H7" s="475">
        <v>0</v>
      </c>
      <c r="I7" s="475">
        <v>0</v>
      </c>
      <c r="J7" s="476">
        <v>0</v>
      </c>
    </row>
    <row r="8" spans="1:10" x14ac:dyDescent="0.3">
      <c r="A8" s="17" t="s">
        <v>18</v>
      </c>
      <c r="B8" s="18" t="s">
        <v>19</v>
      </c>
      <c r="C8" s="85">
        <v>0</v>
      </c>
      <c r="D8" s="85">
        <v>0</v>
      </c>
      <c r="E8" s="85">
        <v>0</v>
      </c>
      <c r="F8" s="86">
        <v>0</v>
      </c>
      <c r="G8" s="475">
        <v>0</v>
      </c>
      <c r="H8" s="475">
        <v>0</v>
      </c>
      <c r="I8" s="475">
        <v>0</v>
      </c>
      <c r="J8" s="476">
        <v>0</v>
      </c>
    </row>
    <row r="9" spans="1:10" x14ac:dyDescent="0.3">
      <c r="A9" s="17" t="s">
        <v>20</v>
      </c>
      <c r="B9" s="18" t="s">
        <v>21</v>
      </c>
      <c r="C9" s="85">
        <v>0</v>
      </c>
      <c r="D9" s="85">
        <v>0</v>
      </c>
      <c r="E9" s="85">
        <v>0</v>
      </c>
      <c r="F9" s="86">
        <v>0</v>
      </c>
      <c r="G9" s="475">
        <v>0</v>
      </c>
      <c r="H9" s="475">
        <v>0</v>
      </c>
      <c r="I9" s="475">
        <v>0</v>
      </c>
      <c r="J9" s="476">
        <v>0</v>
      </c>
    </row>
    <row r="10" spans="1:10" x14ac:dyDescent="0.3">
      <c r="A10" s="17" t="s">
        <v>22</v>
      </c>
      <c r="B10" s="18" t="s">
        <v>23</v>
      </c>
      <c r="C10" s="85">
        <v>20</v>
      </c>
      <c r="D10" s="85">
        <v>3</v>
      </c>
      <c r="E10" s="85">
        <v>10</v>
      </c>
      <c r="F10" s="86">
        <v>33</v>
      </c>
      <c r="G10" s="475">
        <v>389</v>
      </c>
      <c r="H10" s="475">
        <v>204</v>
      </c>
      <c r="I10" s="475">
        <v>152</v>
      </c>
      <c r="J10" s="476">
        <v>699</v>
      </c>
    </row>
    <row r="11" spans="1:10" x14ac:dyDescent="0.3">
      <c r="A11" s="17" t="s">
        <v>24</v>
      </c>
      <c r="B11" s="18" t="s">
        <v>25</v>
      </c>
      <c r="C11" s="85">
        <v>0</v>
      </c>
      <c r="D11" s="85">
        <v>0</v>
      </c>
      <c r="E11" s="85">
        <v>0</v>
      </c>
      <c r="F11" s="86">
        <v>0</v>
      </c>
      <c r="G11" s="475">
        <v>0</v>
      </c>
      <c r="H11" s="475">
        <v>0</v>
      </c>
      <c r="I11" s="475">
        <v>0</v>
      </c>
      <c r="J11" s="476">
        <v>0</v>
      </c>
    </row>
    <row r="12" spans="1:10" x14ac:dyDescent="0.3">
      <c r="A12" s="17" t="s">
        <v>26</v>
      </c>
      <c r="B12" s="18" t="s">
        <v>27</v>
      </c>
      <c r="C12" s="85">
        <v>0</v>
      </c>
      <c r="D12" s="85">
        <v>0</v>
      </c>
      <c r="E12" s="85">
        <v>0</v>
      </c>
      <c r="F12" s="86">
        <v>0</v>
      </c>
      <c r="G12" s="475">
        <v>0</v>
      </c>
      <c r="H12" s="475">
        <v>0</v>
      </c>
      <c r="I12" s="475">
        <v>0</v>
      </c>
      <c r="J12" s="476">
        <v>0</v>
      </c>
    </row>
    <row r="13" spans="1:10" x14ac:dyDescent="0.3">
      <c r="A13" s="17" t="s">
        <v>28</v>
      </c>
      <c r="B13" s="18" t="s">
        <v>29</v>
      </c>
      <c r="C13" s="85">
        <v>0</v>
      </c>
      <c r="D13" s="85">
        <v>0</v>
      </c>
      <c r="E13" s="85">
        <v>0</v>
      </c>
      <c r="F13" s="86">
        <v>0</v>
      </c>
      <c r="G13" s="475">
        <v>0</v>
      </c>
      <c r="H13" s="475">
        <v>0</v>
      </c>
      <c r="I13" s="475">
        <v>0</v>
      </c>
      <c r="J13" s="476">
        <v>0</v>
      </c>
    </row>
    <row r="14" spans="1:10" x14ac:dyDescent="0.3">
      <c r="A14" s="17" t="s">
        <v>30</v>
      </c>
      <c r="B14" s="18" t="s">
        <v>31</v>
      </c>
      <c r="C14" s="85">
        <v>0</v>
      </c>
      <c r="D14" s="85">
        <v>0</v>
      </c>
      <c r="E14" s="85">
        <v>2</v>
      </c>
      <c r="F14" s="86">
        <v>2</v>
      </c>
      <c r="G14" s="475">
        <v>0</v>
      </c>
      <c r="H14" s="475">
        <v>0</v>
      </c>
      <c r="I14" s="475">
        <v>75</v>
      </c>
      <c r="J14" s="476">
        <v>75</v>
      </c>
    </row>
    <row r="15" spans="1:10" x14ac:dyDescent="0.3">
      <c r="A15" s="17" t="s">
        <v>32</v>
      </c>
      <c r="B15" s="18" t="s">
        <v>33</v>
      </c>
      <c r="C15" s="85">
        <v>0</v>
      </c>
      <c r="D15" s="85">
        <v>0</v>
      </c>
      <c r="E15" s="85">
        <v>0</v>
      </c>
      <c r="F15" s="477">
        <v>0</v>
      </c>
      <c r="G15" s="475">
        <v>0</v>
      </c>
      <c r="H15" s="475">
        <v>0</v>
      </c>
      <c r="I15" s="475">
        <v>0</v>
      </c>
      <c r="J15" s="476">
        <v>0</v>
      </c>
    </row>
    <row r="16" spans="1:10" ht="14.4" thickBot="1" x14ac:dyDescent="0.35">
      <c r="A16" s="87" t="s">
        <v>1052</v>
      </c>
      <c r="B16" s="88" t="s">
        <v>35</v>
      </c>
      <c r="C16" s="89">
        <v>20</v>
      </c>
      <c r="D16" s="89">
        <v>7</v>
      </c>
      <c r="E16" s="89">
        <v>12</v>
      </c>
      <c r="F16" s="90">
        <v>39</v>
      </c>
      <c r="G16" s="478">
        <v>369</v>
      </c>
      <c r="H16" s="478">
        <v>424</v>
      </c>
      <c r="I16" s="478">
        <v>216</v>
      </c>
      <c r="J16" s="90">
        <v>1009</v>
      </c>
    </row>
    <row r="18" spans="1:10" ht="30" customHeight="1" x14ac:dyDescent="0.3">
      <c r="A18" s="561" t="s">
        <v>1059</v>
      </c>
      <c r="B18" s="561"/>
      <c r="C18" s="561"/>
      <c r="D18" s="561"/>
      <c r="E18" s="561"/>
      <c r="F18" s="561"/>
      <c r="G18" s="561"/>
      <c r="H18" s="561"/>
      <c r="I18" s="561"/>
      <c r="J18" s="561"/>
    </row>
    <row r="21" spans="1:10" x14ac:dyDescent="0.3">
      <c r="A21" s="541"/>
      <c r="B21" s="541"/>
      <c r="C21" s="541"/>
      <c r="D21" s="541"/>
      <c r="E21" s="541"/>
      <c r="F21" s="541"/>
      <c r="G21" s="541"/>
      <c r="H21" s="541"/>
      <c r="I21" s="541"/>
      <c r="J21" s="541"/>
    </row>
    <row r="22" spans="1:10" x14ac:dyDescent="0.3">
      <c r="A22" s="541"/>
      <c r="B22" s="541"/>
      <c r="C22" s="541"/>
      <c r="D22" s="541"/>
      <c r="E22" s="541"/>
      <c r="F22" s="541"/>
      <c r="G22" s="541"/>
      <c r="H22" s="541"/>
      <c r="I22" s="541"/>
      <c r="J22" s="541"/>
    </row>
  </sheetData>
  <mergeCells count="6">
    <mergeCell ref="A21:J22"/>
    <mergeCell ref="A1:J1"/>
    <mergeCell ref="C2:E2"/>
    <mergeCell ref="F2:F3"/>
    <mergeCell ref="G2:I2"/>
    <mergeCell ref="A18:J18"/>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6A80-8A32-4713-895F-C6F83B3092D9}">
  <sheetPr>
    <pageSetUpPr fitToPage="1"/>
  </sheetPr>
  <dimension ref="A1:K301"/>
  <sheetViews>
    <sheetView topLeftCell="A270" workbookViewId="0">
      <selection activeCell="G294" sqref="G294"/>
    </sheetView>
  </sheetViews>
  <sheetFormatPr defaultColWidth="9.109375" defaultRowHeight="13.8" x14ac:dyDescent="0.3"/>
  <cols>
    <col min="1" max="1" width="49.88671875" style="16" customWidth="1"/>
    <col min="2" max="2" width="6.6640625" style="40"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71" t="s">
        <v>440</v>
      </c>
      <c r="B1" s="572"/>
      <c r="C1" s="572"/>
      <c r="D1" s="572"/>
      <c r="E1" s="572"/>
      <c r="F1" s="572"/>
      <c r="G1" s="572"/>
      <c r="H1" s="572"/>
      <c r="I1" s="572"/>
      <c r="J1" s="572"/>
      <c r="K1" s="552"/>
    </row>
    <row r="2" spans="1:11" s="5" customFormat="1" ht="38.25" customHeight="1" x14ac:dyDescent="0.3">
      <c r="A2" s="42" t="s">
        <v>1</v>
      </c>
      <c r="B2" s="43"/>
      <c r="C2" s="543" t="s">
        <v>2</v>
      </c>
      <c r="D2" s="543"/>
      <c r="E2" s="543" t="s">
        <v>3</v>
      </c>
      <c r="F2" s="543"/>
      <c r="G2" s="543" t="s">
        <v>4</v>
      </c>
      <c r="H2" s="543"/>
      <c r="I2" s="544" t="s">
        <v>5</v>
      </c>
      <c r="J2" s="545"/>
      <c r="K2" s="44" t="s">
        <v>6</v>
      </c>
    </row>
    <row r="3" spans="1:11" s="5" customFormat="1" ht="13.5" customHeight="1" thickBot="1" x14ac:dyDescent="0.35">
      <c r="A3" s="45"/>
      <c r="B3" s="46"/>
      <c r="C3" s="47" t="s">
        <v>7</v>
      </c>
      <c r="D3" s="47" t="s">
        <v>8</v>
      </c>
      <c r="E3" s="47" t="s">
        <v>7</v>
      </c>
      <c r="F3" s="47" t="s">
        <v>8</v>
      </c>
      <c r="G3" s="47" t="s">
        <v>7</v>
      </c>
      <c r="H3" s="47" t="s">
        <v>8</v>
      </c>
      <c r="I3" s="47" t="s">
        <v>7</v>
      </c>
      <c r="J3" s="47" t="s">
        <v>8</v>
      </c>
      <c r="K3" s="48"/>
    </row>
    <row r="4" spans="1:11" s="13" customFormat="1" x14ac:dyDescent="0.3">
      <c r="A4" s="91" t="s">
        <v>9</v>
      </c>
      <c r="B4" s="92"/>
      <c r="C4" s="573"/>
      <c r="D4" s="574"/>
      <c r="E4" s="574"/>
      <c r="F4" s="574"/>
      <c r="G4" s="574"/>
      <c r="H4" s="574"/>
      <c r="I4" s="574"/>
      <c r="J4" s="574"/>
      <c r="K4" s="575"/>
    </row>
    <row r="5" spans="1:11" x14ac:dyDescent="0.3">
      <c r="A5" s="14" t="s">
        <v>10</v>
      </c>
      <c r="B5" s="15" t="s">
        <v>11</v>
      </c>
      <c r="C5" s="576"/>
      <c r="D5" s="577"/>
      <c r="E5" s="577"/>
      <c r="F5" s="577"/>
      <c r="G5" s="577"/>
      <c r="H5" s="577"/>
      <c r="I5" s="577"/>
      <c r="J5" s="577"/>
      <c r="K5" s="578"/>
    </row>
    <row r="6" spans="1:11" ht="12.75" customHeight="1" x14ac:dyDescent="0.3">
      <c r="A6" s="17" t="s">
        <v>12</v>
      </c>
      <c r="B6" s="18" t="s">
        <v>13</v>
      </c>
      <c r="C6" s="85">
        <v>0</v>
      </c>
      <c r="D6" s="85">
        <v>0</v>
      </c>
      <c r="E6" s="85">
        <v>0</v>
      </c>
      <c r="F6" s="85">
        <v>0</v>
      </c>
      <c r="G6" s="85">
        <v>0</v>
      </c>
      <c r="H6" s="85">
        <v>0</v>
      </c>
      <c r="I6" s="85">
        <v>0</v>
      </c>
      <c r="J6" s="93">
        <v>0</v>
      </c>
      <c r="K6" s="86">
        <f>SUM(C6:J6)</f>
        <v>0</v>
      </c>
    </row>
    <row r="7" spans="1:11" ht="12.75" customHeight="1" x14ac:dyDescent="0.3">
      <c r="A7" s="17" t="s">
        <v>14</v>
      </c>
      <c r="B7" s="18" t="s">
        <v>15</v>
      </c>
      <c r="C7" s="85">
        <v>0</v>
      </c>
      <c r="D7" s="85">
        <v>0</v>
      </c>
      <c r="E7" s="85">
        <v>0</v>
      </c>
      <c r="F7" s="85">
        <v>0</v>
      </c>
      <c r="G7" s="85">
        <v>0</v>
      </c>
      <c r="H7" s="85">
        <v>0</v>
      </c>
      <c r="I7" s="85">
        <v>0</v>
      </c>
      <c r="J7" s="93">
        <v>0</v>
      </c>
      <c r="K7" s="86">
        <f t="shared" ref="K7:K19" si="0">SUM(C7:J7)</f>
        <v>0</v>
      </c>
    </row>
    <row r="8" spans="1:11" x14ac:dyDescent="0.3">
      <c r="A8" s="17" t="s">
        <v>16</v>
      </c>
      <c r="B8" s="18" t="s">
        <v>17</v>
      </c>
      <c r="C8" s="85">
        <v>138</v>
      </c>
      <c r="D8" s="85">
        <v>118</v>
      </c>
      <c r="E8" s="85">
        <v>40</v>
      </c>
      <c r="F8" s="85">
        <v>0</v>
      </c>
      <c r="G8" s="85">
        <v>66</v>
      </c>
      <c r="H8" s="85">
        <v>108</v>
      </c>
      <c r="I8" s="85">
        <v>57</v>
      </c>
      <c r="J8" s="93">
        <v>20</v>
      </c>
      <c r="K8" s="86">
        <f t="shared" si="0"/>
        <v>547</v>
      </c>
    </row>
    <row r="9" spans="1:11" x14ac:dyDescent="0.3">
      <c r="A9" s="17" t="s">
        <v>18</v>
      </c>
      <c r="B9" s="18" t="s">
        <v>19</v>
      </c>
      <c r="C9" s="85">
        <v>0</v>
      </c>
      <c r="D9" s="85">
        <v>0</v>
      </c>
      <c r="E9" s="85">
        <v>0</v>
      </c>
      <c r="F9" s="85">
        <v>0</v>
      </c>
      <c r="G9" s="85">
        <v>0</v>
      </c>
      <c r="H9" s="85">
        <v>0</v>
      </c>
      <c r="I9" s="85">
        <v>0</v>
      </c>
      <c r="J9" s="93">
        <v>0</v>
      </c>
      <c r="K9" s="86">
        <f t="shared" si="0"/>
        <v>0</v>
      </c>
    </row>
    <row r="10" spans="1:11" x14ac:dyDescent="0.3">
      <c r="A10" s="17" t="s">
        <v>20</v>
      </c>
      <c r="B10" s="18" t="s">
        <v>21</v>
      </c>
      <c r="C10" s="85">
        <v>0</v>
      </c>
      <c r="D10" s="85">
        <v>0</v>
      </c>
      <c r="E10" s="85">
        <v>0</v>
      </c>
      <c r="F10" s="85">
        <v>0</v>
      </c>
      <c r="G10" s="85">
        <v>0</v>
      </c>
      <c r="H10" s="85">
        <v>0</v>
      </c>
      <c r="I10" s="85">
        <v>0</v>
      </c>
      <c r="J10" s="93">
        <v>0</v>
      </c>
      <c r="K10" s="86">
        <f t="shared" si="0"/>
        <v>0</v>
      </c>
    </row>
    <row r="11" spans="1:11" ht="12.75" customHeight="1" x14ac:dyDescent="0.3">
      <c r="A11" s="17" t="s">
        <v>22</v>
      </c>
      <c r="B11" s="18" t="s">
        <v>23</v>
      </c>
      <c r="C11" s="85">
        <v>0</v>
      </c>
      <c r="D11" s="85">
        <v>0</v>
      </c>
      <c r="E11" s="85">
        <v>0</v>
      </c>
      <c r="F11" s="85">
        <v>0</v>
      </c>
      <c r="G11" s="85">
        <v>0</v>
      </c>
      <c r="H11" s="85">
        <v>0</v>
      </c>
      <c r="I11" s="85">
        <v>0</v>
      </c>
      <c r="J11" s="93">
        <v>0</v>
      </c>
      <c r="K11" s="86">
        <f t="shared" si="0"/>
        <v>0</v>
      </c>
    </row>
    <row r="12" spans="1:11" x14ac:dyDescent="0.3">
      <c r="A12" s="17" t="s">
        <v>24</v>
      </c>
      <c r="B12" s="18" t="s">
        <v>25</v>
      </c>
      <c r="C12" s="85">
        <v>0</v>
      </c>
      <c r="D12" s="85">
        <v>0</v>
      </c>
      <c r="E12" s="85">
        <v>0</v>
      </c>
      <c r="F12" s="85">
        <v>0</v>
      </c>
      <c r="G12" s="85">
        <v>0</v>
      </c>
      <c r="H12" s="85">
        <v>0</v>
      </c>
      <c r="I12" s="85">
        <v>0</v>
      </c>
      <c r="J12" s="93">
        <v>0</v>
      </c>
      <c r="K12" s="86">
        <f t="shared" si="0"/>
        <v>0</v>
      </c>
    </row>
    <row r="13" spans="1:11" x14ac:dyDescent="0.3">
      <c r="A13" s="17" t="s">
        <v>26</v>
      </c>
      <c r="B13" s="18" t="s">
        <v>27</v>
      </c>
      <c r="C13" s="85">
        <v>0</v>
      </c>
      <c r="D13" s="85">
        <v>0</v>
      </c>
      <c r="E13" s="85">
        <v>0</v>
      </c>
      <c r="F13" s="85">
        <v>0</v>
      </c>
      <c r="G13" s="85">
        <v>0</v>
      </c>
      <c r="H13" s="85">
        <v>0</v>
      </c>
      <c r="I13" s="85">
        <v>0</v>
      </c>
      <c r="J13" s="93">
        <v>0</v>
      </c>
      <c r="K13" s="86">
        <f t="shared" si="0"/>
        <v>0</v>
      </c>
    </row>
    <row r="14" spans="1:11" x14ac:dyDescent="0.3">
      <c r="A14" s="17" t="s">
        <v>28</v>
      </c>
      <c r="B14" s="18" t="s">
        <v>29</v>
      </c>
      <c r="C14" s="85">
        <v>0</v>
      </c>
      <c r="D14" s="85">
        <v>0</v>
      </c>
      <c r="E14" s="85">
        <v>0</v>
      </c>
      <c r="F14" s="85">
        <v>0</v>
      </c>
      <c r="G14" s="85">
        <v>0</v>
      </c>
      <c r="H14" s="85">
        <v>0</v>
      </c>
      <c r="I14" s="85">
        <v>0</v>
      </c>
      <c r="J14" s="93">
        <v>0</v>
      </c>
      <c r="K14" s="86">
        <f t="shared" si="0"/>
        <v>0</v>
      </c>
    </row>
    <row r="15" spans="1:11" s="13" customFormat="1" x14ac:dyDescent="0.3">
      <c r="A15" s="17" t="s">
        <v>30</v>
      </c>
      <c r="B15" s="18" t="s">
        <v>31</v>
      </c>
      <c r="C15" s="85">
        <v>0</v>
      </c>
      <c r="D15" s="85">
        <v>0</v>
      </c>
      <c r="E15" s="85">
        <v>0</v>
      </c>
      <c r="F15" s="85">
        <v>0</v>
      </c>
      <c r="G15" s="85">
        <v>0</v>
      </c>
      <c r="H15" s="85">
        <v>0</v>
      </c>
      <c r="I15" s="85">
        <v>0</v>
      </c>
      <c r="J15" s="93">
        <v>0</v>
      </c>
      <c r="K15" s="86">
        <f t="shared" si="0"/>
        <v>0</v>
      </c>
    </row>
    <row r="16" spans="1:11" s="13" customFormat="1" x14ac:dyDescent="0.3">
      <c r="A16" s="17" t="s">
        <v>32</v>
      </c>
      <c r="B16" s="18" t="s">
        <v>33</v>
      </c>
      <c r="C16" s="85">
        <v>0</v>
      </c>
      <c r="D16" s="85">
        <v>0</v>
      </c>
      <c r="E16" s="85">
        <v>0</v>
      </c>
      <c r="F16" s="85">
        <v>0</v>
      </c>
      <c r="G16" s="85">
        <v>0</v>
      </c>
      <c r="H16" s="85">
        <v>0</v>
      </c>
      <c r="I16" s="85">
        <v>0</v>
      </c>
      <c r="J16" s="93">
        <v>0</v>
      </c>
      <c r="K16" s="86">
        <f t="shared" si="0"/>
        <v>0</v>
      </c>
    </row>
    <row r="17" spans="1:11" s="13" customFormat="1" x14ac:dyDescent="0.3">
      <c r="A17" s="22" t="s">
        <v>34</v>
      </c>
      <c r="B17" s="23" t="s">
        <v>35</v>
      </c>
      <c r="C17" s="94">
        <f>SUM(C6:C16)</f>
        <v>138</v>
      </c>
      <c r="D17" s="94">
        <f t="shared" ref="D17:J17" si="1">SUM(D6:D16)</f>
        <v>118</v>
      </c>
      <c r="E17" s="94">
        <f t="shared" si="1"/>
        <v>40</v>
      </c>
      <c r="F17" s="94">
        <f t="shared" si="1"/>
        <v>0</v>
      </c>
      <c r="G17" s="94">
        <f t="shared" si="1"/>
        <v>66</v>
      </c>
      <c r="H17" s="94">
        <f t="shared" si="1"/>
        <v>108</v>
      </c>
      <c r="I17" s="94">
        <f t="shared" si="1"/>
        <v>57</v>
      </c>
      <c r="J17" s="94">
        <f t="shared" si="1"/>
        <v>20</v>
      </c>
      <c r="K17" s="86">
        <f>SUM(K6:K16)</f>
        <v>547</v>
      </c>
    </row>
    <row r="18" spans="1:11" s="13" customFormat="1" x14ac:dyDescent="0.3">
      <c r="A18" s="17" t="s">
        <v>441</v>
      </c>
      <c r="B18" s="95" t="s">
        <v>35</v>
      </c>
      <c r="C18" s="85">
        <v>112</v>
      </c>
      <c r="D18" s="85">
        <v>47</v>
      </c>
      <c r="E18" s="85">
        <v>6</v>
      </c>
      <c r="F18" s="85">
        <v>0</v>
      </c>
      <c r="G18" s="85">
        <v>53</v>
      </c>
      <c r="H18" s="85">
        <v>58</v>
      </c>
      <c r="I18" s="85">
        <v>28</v>
      </c>
      <c r="J18" s="85">
        <v>9</v>
      </c>
      <c r="K18" s="96">
        <f t="shared" si="0"/>
        <v>313</v>
      </c>
    </row>
    <row r="19" spans="1:11" s="13" customFormat="1" x14ac:dyDescent="0.3">
      <c r="A19" s="17" t="s">
        <v>442</v>
      </c>
      <c r="B19" s="95" t="s">
        <v>35</v>
      </c>
      <c r="C19" s="85">
        <v>29</v>
      </c>
      <c r="D19" s="85">
        <v>16</v>
      </c>
      <c r="E19" s="85">
        <v>3</v>
      </c>
      <c r="F19" s="85">
        <v>0</v>
      </c>
      <c r="G19" s="85">
        <v>10</v>
      </c>
      <c r="H19" s="85">
        <v>2</v>
      </c>
      <c r="I19" s="85">
        <v>7</v>
      </c>
      <c r="J19" s="85">
        <v>4</v>
      </c>
      <c r="K19" s="96">
        <f t="shared" si="0"/>
        <v>71</v>
      </c>
    </row>
    <row r="20" spans="1:11" s="16" customFormat="1" x14ac:dyDescent="0.3">
      <c r="A20" s="25" t="s">
        <v>36</v>
      </c>
      <c r="B20" s="26"/>
      <c r="C20" s="568"/>
      <c r="D20" s="569"/>
      <c r="E20" s="569"/>
      <c r="F20" s="569"/>
      <c r="G20" s="569"/>
      <c r="H20" s="569"/>
      <c r="I20" s="569"/>
      <c r="J20" s="569"/>
      <c r="K20" s="570"/>
    </row>
    <row r="21" spans="1:11" x14ac:dyDescent="0.3">
      <c r="A21" s="14" t="s">
        <v>10</v>
      </c>
      <c r="B21" s="15" t="s">
        <v>11</v>
      </c>
      <c r="C21" s="576"/>
      <c r="D21" s="577"/>
      <c r="E21" s="577"/>
      <c r="F21" s="577"/>
      <c r="G21" s="577"/>
      <c r="H21" s="577"/>
      <c r="I21" s="577"/>
      <c r="J21" s="577"/>
      <c r="K21" s="578"/>
    </row>
    <row r="22" spans="1:11" x14ac:dyDescent="0.3">
      <c r="A22" s="17" t="s">
        <v>12</v>
      </c>
      <c r="B22" s="18" t="s">
        <v>13</v>
      </c>
      <c r="C22" s="85">
        <v>0</v>
      </c>
      <c r="D22" s="85">
        <v>0</v>
      </c>
      <c r="E22" s="85">
        <v>0</v>
      </c>
      <c r="F22" s="85">
        <v>0</v>
      </c>
      <c r="G22" s="85">
        <v>0</v>
      </c>
      <c r="H22" s="85">
        <v>0</v>
      </c>
      <c r="I22" s="85">
        <v>0</v>
      </c>
      <c r="J22" s="93">
        <v>0</v>
      </c>
      <c r="K22" s="86">
        <f>SUM(C22:J22)</f>
        <v>0</v>
      </c>
    </row>
    <row r="23" spans="1:11" x14ac:dyDescent="0.3">
      <c r="A23" s="17" t="s">
        <v>14</v>
      </c>
      <c r="B23" s="18" t="s">
        <v>15</v>
      </c>
      <c r="C23" s="85">
        <v>0</v>
      </c>
      <c r="D23" s="85">
        <v>0</v>
      </c>
      <c r="E23" s="85">
        <v>0</v>
      </c>
      <c r="F23" s="85">
        <v>0</v>
      </c>
      <c r="G23" s="85">
        <v>0</v>
      </c>
      <c r="H23" s="85">
        <v>0</v>
      </c>
      <c r="I23" s="85">
        <v>0</v>
      </c>
      <c r="J23" s="93">
        <v>0</v>
      </c>
      <c r="K23" s="86">
        <f t="shared" ref="K23:K32" si="2">SUM(C23:J23)</f>
        <v>0</v>
      </c>
    </row>
    <row r="24" spans="1:11" x14ac:dyDescent="0.3">
      <c r="A24" s="17" t="s">
        <v>16</v>
      </c>
      <c r="B24" s="18" t="s">
        <v>17</v>
      </c>
      <c r="C24" s="85">
        <v>61</v>
      </c>
      <c r="D24" s="85">
        <v>27</v>
      </c>
      <c r="E24" s="85">
        <v>0</v>
      </c>
      <c r="F24" s="85">
        <v>0</v>
      </c>
      <c r="G24" s="85">
        <v>15</v>
      </c>
      <c r="H24" s="85">
        <v>73</v>
      </c>
      <c r="I24" s="85">
        <v>25</v>
      </c>
      <c r="J24" s="93">
        <v>15</v>
      </c>
      <c r="K24" s="86">
        <f t="shared" si="2"/>
        <v>216</v>
      </c>
    </row>
    <row r="25" spans="1:11" x14ac:dyDescent="0.3">
      <c r="A25" s="17" t="s">
        <v>18</v>
      </c>
      <c r="B25" s="18" t="s">
        <v>19</v>
      </c>
      <c r="C25" s="85">
        <v>0</v>
      </c>
      <c r="D25" s="85">
        <v>0</v>
      </c>
      <c r="E25" s="85">
        <v>0</v>
      </c>
      <c r="F25" s="85">
        <v>0</v>
      </c>
      <c r="G25" s="85">
        <v>0</v>
      </c>
      <c r="H25" s="85">
        <v>0</v>
      </c>
      <c r="I25" s="85">
        <v>0</v>
      </c>
      <c r="J25" s="93">
        <v>0</v>
      </c>
      <c r="K25" s="86">
        <f t="shared" si="2"/>
        <v>0</v>
      </c>
    </row>
    <row r="26" spans="1:11" x14ac:dyDescent="0.3">
      <c r="A26" s="17" t="s">
        <v>20</v>
      </c>
      <c r="B26" s="18" t="s">
        <v>21</v>
      </c>
      <c r="C26" s="85">
        <v>0</v>
      </c>
      <c r="D26" s="85">
        <v>0</v>
      </c>
      <c r="E26" s="85">
        <v>0</v>
      </c>
      <c r="F26" s="85">
        <v>0</v>
      </c>
      <c r="G26" s="85">
        <v>0</v>
      </c>
      <c r="H26" s="85">
        <v>0</v>
      </c>
      <c r="I26" s="85">
        <v>0</v>
      </c>
      <c r="J26" s="93">
        <v>0</v>
      </c>
      <c r="K26" s="86">
        <f t="shared" si="2"/>
        <v>0</v>
      </c>
    </row>
    <row r="27" spans="1:11" x14ac:dyDescent="0.3">
      <c r="A27" s="17" t="s">
        <v>22</v>
      </c>
      <c r="B27" s="18" t="s">
        <v>23</v>
      </c>
      <c r="C27" s="85">
        <v>0</v>
      </c>
      <c r="D27" s="85">
        <v>0</v>
      </c>
      <c r="E27" s="85">
        <v>0</v>
      </c>
      <c r="F27" s="85">
        <v>0</v>
      </c>
      <c r="G27" s="85">
        <v>0</v>
      </c>
      <c r="H27" s="85">
        <v>0</v>
      </c>
      <c r="I27" s="85">
        <v>0</v>
      </c>
      <c r="J27" s="93">
        <v>0</v>
      </c>
      <c r="K27" s="86">
        <f t="shared" si="2"/>
        <v>0</v>
      </c>
    </row>
    <row r="28" spans="1:11" x14ac:dyDescent="0.3">
      <c r="A28" s="17" t="s">
        <v>24</v>
      </c>
      <c r="B28" s="18" t="s">
        <v>25</v>
      </c>
      <c r="C28" s="85">
        <v>0</v>
      </c>
      <c r="D28" s="85">
        <v>0</v>
      </c>
      <c r="E28" s="85">
        <v>0</v>
      </c>
      <c r="F28" s="85">
        <v>0</v>
      </c>
      <c r="G28" s="85">
        <v>0</v>
      </c>
      <c r="H28" s="85">
        <v>0</v>
      </c>
      <c r="I28" s="85">
        <v>0</v>
      </c>
      <c r="J28" s="93">
        <v>0</v>
      </c>
      <c r="K28" s="86">
        <f t="shared" si="2"/>
        <v>0</v>
      </c>
    </row>
    <row r="29" spans="1:11" x14ac:dyDescent="0.3">
      <c r="A29" s="17" t="s">
        <v>26</v>
      </c>
      <c r="B29" s="18" t="s">
        <v>27</v>
      </c>
      <c r="C29" s="85">
        <v>0</v>
      </c>
      <c r="D29" s="85">
        <v>0</v>
      </c>
      <c r="E29" s="85">
        <v>0</v>
      </c>
      <c r="F29" s="85">
        <v>0</v>
      </c>
      <c r="G29" s="85">
        <v>0</v>
      </c>
      <c r="H29" s="85">
        <v>0</v>
      </c>
      <c r="I29" s="85">
        <v>0</v>
      </c>
      <c r="J29" s="93">
        <v>0</v>
      </c>
      <c r="K29" s="86">
        <f t="shared" si="2"/>
        <v>0</v>
      </c>
    </row>
    <row r="30" spans="1:11" x14ac:dyDescent="0.3">
      <c r="A30" s="17" t="s">
        <v>28</v>
      </c>
      <c r="B30" s="18" t="s">
        <v>29</v>
      </c>
      <c r="C30" s="85">
        <v>0</v>
      </c>
      <c r="D30" s="85">
        <v>0</v>
      </c>
      <c r="E30" s="85">
        <v>0</v>
      </c>
      <c r="F30" s="85">
        <v>0</v>
      </c>
      <c r="G30" s="85">
        <v>0</v>
      </c>
      <c r="H30" s="85">
        <v>0</v>
      </c>
      <c r="I30" s="85">
        <v>0</v>
      </c>
      <c r="J30" s="93">
        <v>0</v>
      </c>
      <c r="K30" s="86">
        <f t="shared" si="2"/>
        <v>0</v>
      </c>
    </row>
    <row r="31" spans="1:11" x14ac:dyDescent="0.3">
      <c r="A31" s="17" t="s">
        <v>30</v>
      </c>
      <c r="B31" s="18" t="s">
        <v>31</v>
      </c>
      <c r="C31" s="85">
        <v>57</v>
      </c>
      <c r="D31" s="85">
        <v>99</v>
      </c>
      <c r="E31" s="85">
        <v>0</v>
      </c>
      <c r="F31" s="85">
        <v>0</v>
      </c>
      <c r="G31" s="85">
        <v>0</v>
      </c>
      <c r="H31" s="85">
        <v>0</v>
      </c>
      <c r="I31" s="85">
        <v>0</v>
      </c>
      <c r="J31" s="93">
        <v>0</v>
      </c>
      <c r="K31" s="86">
        <f t="shared" si="2"/>
        <v>156</v>
      </c>
    </row>
    <row r="32" spans="1:11" x14ac:dyDescent="0.3">
      <c r="A32" s="17" t="s">
        <v>32</v>
      </c>
      <c r="B32" s="18" t="s">
        <v>33</v>
      </c>
      <c r="C32" s="85">
        <v>0</v>
      </c>
      <c r="D32" s="85">
        <v>0</v>
      </c>
      <c r="E32" s="85">
        <v>0</v>
      </c>
      <c r="F32" s="85">
        <v>0</v>
      </c>
      <c r="G32" s="85">
        <v>0</v>
      </c>
      <c r="H32" s="85">
        <v>0</v>
      </c>
      <c r="I32" s="85">
        <v>0</v>
      </c>
      <c r="J32" s="93">
        <v>0</v>
      </c>
      <c r="K32" s="86">
        <f t="shared" si="2"/>
        <v>0</v>
      </c>
    </row>
    <row r="33" spans="1:11" x14ac:dyDescent="0.3">
      <c r="A33" s="22" t="s">
        <v>34</v>
      </c>
      <c r="B33" s="23" t="s">
        <v>35</v>
      </c>
      <c r="C33" s="94">
        <f>SUM(C22:C32)</f>
        <v>118</v>
      </c>
      <c r="D33" s="94">
        <f t="shared" ref="D33:J33" si="3">SUM(D22:D32)</f>
        <v>126</v>
      </c>
      <c r="E33" s="94">
        <f t="shared" si="3"/>
        <v>0</v>
      </c>
      <c r="F33" s="94">
        <f t="shared" si="3"/>
        <v>0</v>
      </c>
      <c r="G33" s="94">
        <f t="shared" si="3"/>
        <v>15</v>
      </c>
      <c r="H33" s="94">
        <f t="shared" si="3"/>
        <v>73</v>
      </c>
      <c r="I33" s="94">
        <f t="shared" si="3"/>
        <v>25</v>
      </c>
      <c r="J33" s="94">
        <f t="shared" si="3"/>
        <v>15</v>
      </c>
      <c r="K33" s="86">
        <f>SUM(K22:K32)</f>
        <v>372</v>
      </c>
    </row>
    <row r="34" spans="1:11" x14ac:dyDescent="0.3">
      <c r="A34" s="17" t="s">
        <v>443</v>
      </c>
      <c r="B34" s="95" t="s">
        <v>35</v>
      </c>
      <c r="C34" s="85">
        <v>69</v>
      </c>
      <c r="D34" s="85">
        <v>89</v>
      </c>
      <c r="E34" s="85">
        <v>0</v>
      </c>
      <c r="F34" s="85">
        <v>0</v>
      </c>
      <c r="G34" s="85">
        <v>8</v>
      </c>
      <c r="H34" s="85">
        <v>57</v>
      </c>
      <c r="I34" s="85">
        <v>9</v>
      </c>
      <c r="J34" s="85">
        <v>2</v>
      </c>
      <c r="K34" s="96">
        <f t="shared" ref="K34:K35" si="4">SUM(C34:J34)</f>
        <v>234</v>
      </c>
    </row>
    <row r="35" spans="1:11" x14ac:dyDescent="0.3">
      <c r="A35" s="97" t="s">
        <v>444</v>
      </c>
      <c r="B35" s="98" t="s">
        <v>35</v>
      </c>
      <c r="C35" s="99">
        <v>16</v>
      </c>
      <c r="D35" s="99">
        <v>5</v>
      </c>
      <c r="E35" s="99">
        <v>0</v>
      </c>
      <c r="F35" s="99">
        <v>0</v>
      </c>
      <c r="G35" s="99">
        <v>1</v>
      </c>
      <c r="H35" s="99">
        <v>1</v>
      </c>
      <c r="I35" s="99">
        <v>12</v>
      </c>
      <c r="J35" s="99">
        <v>9</v>
      </c>
      <c r="K35" s="100">
        <f t="shared" si="4"/>
        <v>44</v>
      </c>
    </row>
    <row r="36" spans="1:11" x14ac:dyDescent="0.3">
      <c r="A36" s="25" t="s">
        <v>37</v>
      </c>
      <c r="B36" s="101"/>
      <c r="C36" s="579"/>
      <c r="D36" s="579"/>
      <c r="E36" s="579"/>
      <c r="F36" s="579"/>
      <c r="G36" s="579"/>
      <c r="H36" s="579"/>
      <c r="I36" s="579"/>
      <c r="J36" s="579"/>
      <c r="K36" s="580"/>
    </row>
    <row r="37" spans="1:11" x14ac:dyDescent="0.3">
      <c r="A37" s="14" t="s">
        <v>10</v>
      </c>
      <c r="B37" s="15" t="s">
        <v>11</v>
      </c>
      <c r="C37" s="576"/>
      <c r="D37" s="577"/>
      <c r="E37" s="577"/>
      <c r="F37" s="577"/>
      <c r="G37" s="577"/>
      <c r="H37" s="577"/>
      <c r="I37" s="577"/>
      <c r="J37" s="577"/>
      <c r="K37" s="578"/>
    </row>
    <row r="38" spans="1:11" x14ac:dyDescent="0.3">
      <c r="A38" s="17" t="s">
        <v>12</v>
      </c>
      <c r="B38" s="18" t="s">
        <v>13</v>
      </c>
      <c r="C38" s="85">
        <v>0</v>
      </c>
      <c r="D38" s="85">
        <v>0</v>
      </c>
      <c r="E38" s="85">
        <v>0</v>
      </c>
      <c r="F38" s="85">
        <v>0</v>
      </c>
      <c r="G38" s="85">
        <v>0</v>
      </c>
      <c r="H38" s="85">
        <v>0</v>
      </c>
      <c r="I38" s="85">
        <v>0</v>
      </c>
      <c r="J38" s="93">
        <v>0</v>
      </c>
      <c r="K38" s="86">
        <f>SUM(C38:J38)</f>
        <v>0</v>
      </c>
    </row>
    <row r="39" spans="1:11" x14ac:dyDescent="0.3">
      <c r="A39" s="17" t="s">
        <v>14</v>
      </c>
      <c r="B39" s="18" t="s">
        <v>15</v>
      </c>
      <c r="C39" s="85">
        <v>193</v>
      </c>
      <c r="D39" s="85">
        <v>0</v>
      </c>
      <c r="E39" s="85">
        <v>0</v>
      </c>
      <c r="F39" s="85">
        <v>0</v>
      </c>
      <c r="G39" s="85">
        <v>27</v>
      </c>
      <c r="H39" s="85">
        <v>0</v>
      </c>
      <c r="I39" s="85">
        <v>0</v>
      </c>
      <c r="J39" s="93">
        <v>0</v>
      </c>
      <c r="K39" s="86">
        <f t="shared" ref="K39:K48" si="5">SUM(C39:J39)</f>
        <v>220</v>
      </c>
    </row>
    <row r="40" spans="1:11" x14ac:dyDescent="0.3">
      <c r="A40" s="17" t="s">
        <v>16</v>
      </c>
      <c r="B40" s="18" t="s">
        <v>17</v>
      </c>
      <c r="C40" s="85">
        <v>169</v>
      </c>
      <c r="D40" s="85">
        <v>59</v>
      </c>
      <c r="E40" s="85">
        <v>0</v>
      </c>
      <c r="F40" s="85">
        <v>0</v>
      </c>
      <c r="G40" s="85">
        <v>20</v>
      </c>
      <c r="H40" s="85">
        <v>18</v>
      </c>
      <c r="I40" s="85">
        <v>35</v>
      </c>
      <c r="J40" s="93">
        <v>2</v>
      </c>
      <c r="K40" s="86">
        <f t="shared" si="5"/>
        <v>303</v>
      </c>
    </row>
    <row r="41" spans="1:11" x14ac:dyDescent="0.3">
      <c r="A41" s="17" t="s">
        <v>18</v>
      </c>
      <c r="B41" s="18" t="s">
        <v>19</v>
      </c>
      <c r="C41" s="85">
        <v>0</v>
      </c>
      <c r="D41" s="85">
        <v>0</v>
      </c>
      <c r="E41" s="85">
        <v>0</v>
      </c>
      <c r="F41" s="85">
        <v>0</v>
      </c>
      <c r="G41" s="85">
        <v>0</v>
      </c>
      <c r="H41" s="85">
        <v>0</v>
      </c>
      <c r="I41" s="85">
        <v>0</v>
      </c>
      <c r="J41" s="93">
        <v>0</v>
      </c>
      <c r="K41" s="86">
        <f t="shared" si="5"/>
        <v>0</v>
      </c>
    </row>
    <row r="42" spans="1:11" x14ac:dyDescent="0.3">
      <c r="A42" s="17" t="s">
        <v>20</v>
      </c>
      <c r="B42" s="18" t="s">
        <v>21</v>
      </c>
      <c r="C42" s="85">
        <v>0</v>
      </c>
      <c r="D42" s="85">
        <v>0</v>
      </c>
      <c r="E42" s="85">
        <v>0</v>
      </c>
      <c r="F42" s="85">
        <v>0</v>
      </c>
      <c r="G42" s="85">
        <v>0</v>
      </c>
      <c r="H42" s="85">
        <v>0</v>
      </c>
      <c r="I42" s="85">
        <v>0</v>
      </c>
      <c r="J42" s="93">
        <v>0</v>
      </c>
      <c r="K42" s="86">
        <f t="shared" si="5"/>
        <v>0</v>
      </c>
    </row>
    <row r="43" spans="1:11" x14ac:dyDescent="0.3">
      <c r="A43" s="17" t="s">
        <v>22</v>
      </c>
      <c r="B43" s="18" t="s">
        <v>23</v>
      </c>
      <c r="C43" s="85">
        <v>0</v>
      </c>
      <c r="D43" s="85">
        <v>0</v>
      </c>
      <c r="E43" s="85">
        <v>0</v>
      </c>
      <c r="F43" s="85">
        <v>0</v>
      </c>
      <c r="G43" s="85">
        <v>0</v>
      </c>
      <c r="H43" s="85">
        <v>0</v>
      </c>
      <c r="I43" s="85">
        <v>0</v>
      </c>
      <c r="J43" s="93">
        <v>0</v>
      </c>
      <c r="K43" s="86">
        <f t="shared" si="5"/>
        <v>0</v>
      </c>
    </row>
    <row r="44" spans="1:11" x14ac:dyDescent="0.3">
      <c r="A44" s="17" t="s">
        <v>24</v>
      </c>
      <c r="B44" s="18" t="s">
        <v>25</v>
      </c>
      <c r="C44" s="85">
        <v>0</v>
      </c>
      <c r="D44" s="85">
        <v>0</v>
      </c>
      <c r="E44" s="85">
        <v>0</v>
      </c>
      <c r="F44" s="85">
        <v>0</v>
      </c>
      <c r="G44" s="85">
        <v>0</v>
      </c>
      <c r="H44" s="85">
        <v>0</v>
      </c>
      <c r="I44" s="85">
        <v>0</v>
      </c>
      <c r="J44" s="93">
        <v>0</v>
      </c>
      <c r="K44" s="86">
        <f t="shared" si="5"/>
        <v>0</v>
      </c>
    </row>
    <row r="45" spans="1:11" x14ac:dyDescent="0.3">
      <c r="A45" s="17" t="s">
        <v>26</v>
      </c>
      <c r="B45" s="18" t="s">
        <v>27</v>
      </c>
      <c r="C45" s="85">
        <v>0</v>
      </c>
      <c r="D45" s="85">
        <v>0</v>
      </c>
      <c r="E45" s="85">
        <v>0</v>
      </c>
      <c r="F45" s="85">
        <v>0</v>
      </c>
      <c r="G45" s="85">
        <v>0</v>
      </c>
      <c r="H45" s="85">
        <v>0</v>
      </c>
      <c r="I45" s="85">
        <v>0</v>
      </c>
      <c r="J45" s="93">
        <v>0</v>
      </c>
      <c r="K45" s="86">
        <f t="shared" si="5"/>
        <v>0</v>
      </c>
    </row>
    <row r="46" spans="1:11" x14ac:dyDescent="0.3">
      <c r="A46" s="17" t="s">
        <v>28</v>
      </c>
      <c r="B46" s="18" t="s">
        <v>29</v>
      </c>
      <c r="C46" s="85">
        <v>0</v>
      </c>
      <c r="D46" s="85">
        <v>0</v>
      </c>
      <c r="E46" s="85">
        <v>0</v>
      </c>
      <c r="F46" s="85">
        <v>0</v>
      </c>
      <c r="G46" s="85">
        <v>0</v>
      </c>
      <c r="H46" s="85">
        <v>0</v>
      </c>
      <c r="I46" s="85">
        <v>0</v>
      </c>
      <c r="J46" s="93">
        <v>0</v>
      </c>
      <c r="K46" s="86">
        <f t="shared" si="5"/>
        <v>0</v>
      </c>
    </row>
    <row r="47" spans="1:11" x14ac:dyDescent="0.3">
      <c r="A47" s="17" t="s">
        <v>30</v>
      </c>
      <c r="B47" s="18" t="s">
        <v>31</v>
      </c>
      <c r="C47" s="85">
        <v>233</v>
      </c>
      <c r="D47" s="85">
        <v>0</v>
      </c>
      <c r="E47" s="85">
        <v>0</v>
      </c>
      <c r="F47" s="85">
        <v>0</v>
      </c>
      <c r="G47" s="85">
        <v>41</v>
      </c>
      <c r="H47" s="85">
        <v>23</v>
      </c>
      <c r="I47" s="85">
        <v>0</v>
      </c>
      <c r="J47" s="93">
        <v>0</v>
      </c>
      <c r="K47" s="86">
        <f t="shared" si="5"/>
        <v>297</v>
      </c>
    </row>
    <row r="48" spans="1:11" x14ac:dyDescent="0.3">
      <c r="A48" s="17" t="s">
        <v>32</v>
      </c>
      <c r="B48" s="18" t="s">
        <v>33</v>
      </c>
      <c r="C48" s="85">
        <v>0</v>
      </c>
      <c r="D48" s="85">
        <v>0</v>
      </c>
      <c r="E48" s="85">
        <v>0</v>
      </c>
      <c r="F48" s="85">
        <v>0</v>
      </c>
      <c r="G48" s="85">
        <v>0</v>
      </c>
      <c r="H48" s="85">
        <v>0</v>
      </c>
      <c r="I48" s="85">
        <v>0</v>
      </c>
      <c r="J48" s="93">
        <v>0</v>
      </c>
      <c r="K48" s="86">
        <f t="shared" si="5"/>
        <v>0</v>
      </c>
    </row>
    <row r="49" spans="1:11" x14ac:dyDescent="0.3">
      <c r="A49" s="22" t="s">
        <v>34</v>
      </c>
      <c r="B49" s="23" t="s">
        <v>35</v>
      </c>
      <c r="C49" s="94">
        <f>SUM(C38:C48)</f>
        <v>595</v>
      </c>
      <c r="D49" s="94">
        <f t="shared" ref="D49:J49" si="6">SUM(D38:D48)</f>
        <v>59</v>
      </c>
      <c r="E49" s="94">
        <f t="shared" si="6"/>
        <v>0</v>
      </c>
      <c r="F49" s="94">
        <f t="shared" si="6"/>
        <v>0</v>
      </c>
      <c r="G49" s="94">
        <f t="shared" si="6"/>
        <v>88</v>
      </c>
      <c r="H49" s="94">
        <f t="shared" si="6"/>
        <v>41</v>
      </c>
      <c r="I49" s="94">
        <f t="shared" si="6"/>
        <v>35</v>
      </c>
      <c r="J49" s="94">
        <f t="shared" si="6"/>
        <v>2</v>
      </c>
      <c r="K49" s="86">
        <f>SUM(K38:K48)</f>
        <v>820</v>
      </c>
    </row>
    <row r="50" spans="1:11" x14ac:dyDescent="0.3">
      <c r="A50" s="17" t="s">
        <v>445</v>
      </c>
      <c r="B50" s="95" t="s">
        <v>35</v>
      </c>
      <c r="C50" s="85">
        <v>473</v>
      </c>
      <c r="D50" s="85">
        <v>35</v>
      </c>
      <c r="E50" s="85">
        <v>0</v>
      </c>
      <c r="F50" s="85">
        <v>0</v>
      </c>
      <c r="G50" s="85">
        <v>72</v>
      </c>
      <c r="H50" s="85">
        <v>30</v>
      </c>
      <c r="I50" s="85">
        <v>16</v>
      </c>
      <c r="J50" s="85">
        <v>0</v>
      </c>
      <c r="K50" s="96">
        <f t="shared" ref="K50:K51" si="7">SUM(C50:J50)</f>
        <v>626</v>
      </c>
    </row>
    <row r="51" spans="1:11" x14ac:dyDescent="0.3">
      <c r="A51" s="17" t="s">
        <v>446</v>
      </c>
      <c r="B51" s="95" t="s">
        <v>35</v>
      </c>
      <c r="C51" s="85">
        <v>75</v>
      </c>
      <c r="D51" s="85">
        <v>8</v>
      </c>
      <c r="E51" s="85">
        <v>0</v>
      </c>
      <c r="F51" s="85">
        <v>0</v>
      </c>
      <c r="G51" s="85">
        <v>8</v>
      </c>
      <c r="H51" s="85">
        <v>6</v>
      </c>
      <c r="I51" s="85">
        <v>4</v>
      </c>
      <c r="J51" s="85">
        <v>1</v>
      </c>
      <c r="K51" s="96">
        <f t="shared" si="7"/>
        <v>102</v>
      </c>
    </row>
    <row r="52" spans="1:11" x14ac:dyDescent="0.3">
      <c r="A52" s="25" t="s">
        <v>38</v>
      </c>
      <c r="B52" s="26"/>
      <c r="C52" s="568"/>
      <c r="D52" s="569"/>
      <c r="E52" s="569"/>
      <c r="F52" s="569"/>
      <c r="G52" s="569"/>
      <c r="H52" s="569"/>
      <c r="I52" s="569"/>
      <c r="J52" s="569"/>
      <c r="K52" s="570"/>
    </row>
    <row r="53" spans="1:11" x14ac:dyDescent="0.3">
      <c r="A53" s="14" t="s">
        <v>10</v>
      </c>
      <c r="B53" s="15" t="s">
        <v>11</v>
      </c>
      <c r="C53" s="576"/>
      <c r="D53" s="577"/>
      <c r="E53" s="577"/>
      <c r="F53" s="577"/>
      <c r="G53" s="577"/>
      <c r="H53" s="577"/>
      <c r="I53" s="577"/>
      <c r="J53" s="577"/>
      <c r="K53" s="578"/>
    </row>
    <row r="54" spans="1:11" x14ac:dyDescent="0.3">
      <c r="A54" s="17" t="s">
        <v>12</v>
      </c>
      <c r="B54" s="18" t="s">
        <v>13</v>
      </c>
      <c r="C54" s="85">
        <v>0</v>
      </c>
      <c r="D54" s="85">
        <v>0</v>
      </c>
      <c r="E54" s="85">
        <v>0</v>
      </c>
      <c r="F54" s="85">
        <v>0</v>
      </c>
      <c r="G54" s="85">
        <v>0</v>
      </c>
      <c r="H54" s="85">
        <v>0</v>
      </c>
      <c r="I54" s="85">
        <v>0</v>
      </c>
      <c r="J54" s="93">
        <v>0</v>
      </c>
      <c r="K54" s="86">
        <f>SUM(C54:J54)</f>
        <v>0</v>
      </c>
    </row>
    <row r="55" spans="1:11" x14ac:dyDescent="0.3">
      <c r="A55" s="17" t="s">
        <v>14</v>
      </c>
      <c r="B55" s="18" t="s">
        <v>15</v>
      </c>
      <c r="C55" s="85">
        <v>0</v>
      </c>
      <c r="D55" s="85">
        <v>0</v>
      </c>
      <c r="E55" s="85">
        <v>0</v>
      </c>
      <c r="F55" s="85">
        <v>0</v>
      </c>
      <c r="G55" s="85">
        <v>0</v>
      </c>
      <c r="H55" s="85">
        <v>0</v>
      </c>
      <c r="I55" s="85">
        <v>0</v>
      </c>
      <c r="J55" s="93">
        <v>0</v>
      </c>
      <c r="K55" s="86">
        <f t="shared" ref="K55:K64" si="8">SUM(C55:J55)</f>
        <v>0</v>
      </c>
    </row>
    <row r="56" spans="1:11" x14ac:dyDescent="0.3">
      <c r="A56" s="17" t="s">
        <v>16</v>
      </c>
      <c r="B56" s="18" t="s">
        <v>17</v>
      </c>
      <c r="C56" s="85">
        <v>0</v>
      </c>
      <c r="D56" s="85">
        <v>0</v>
      </c>
      <c r="E56" s="85">
        <v>0</v>
      </c>
      <c r="F56" s="85">
        <v>0</v>
      </c>
      <c r="G56" s="85">
        <v>0</v>
      </c>
      <c r="H56" s="85">
        <v>0</v>
      </c>
      <c r="I56" s="85">
        <v>0</v>
      </c>
      <c r="J56" s="93">
        <v>0</v>
      </c>
      <c r="K56" s="86">
        <f t="shared" si="8"/>
        <v>0</v>
      </c>
    </row>
    <row r="57" spans="1:11" x14ac:dyDescent="0.3">
      <c r="A57" s="17" t="s">
        <v>18</v>
      </c>
      <c r="B57" s="18" t="s">
        <v>19</v>
      </c>
      <c r="C57" s="85">
        <v>0</v>
      </c>
      <c r="D57" s="85">
        <v>0</v>
      </c>
      <c r="E57" s="85">
        <v>0</v>
      </c>
      <c r="F57" s="85">
        <v>0</v>
      </c>
      <c r="G57" s="85">
        <v>0</v>
      </c>
      <c r="H57" s="85">
        <v>0</v>
      </c>
      <c r="I57" s="85">
        <v>0</v>
      </c>
      <c r="J57" s="93">
        <v>0</v>
      </c>
      <c r="K57" s="86">
        <f t="shared" si="8"/>
        <v>0</v>
      </c>
    </row>
    <row r="58" spans="1:11" x14ac:dyDescent="0.3">
      <c r="A58" s="17" t="s">
        <v>20</v>
      </c>
      <c r="B58" s="18" t="s">
        <v>21</v>
      </c>
      <c r="C58" s="85">
        <v>0</v>
      </c>
      <c r="D58" s="85">
        <v>0</v>
      </c>
      <c r="E58" s="85">
        <v>3453</v>
      </c>
      <c r="F58" s="85">
        <v>0</v>
      </c>
      <c r="G58" s="85">
        <v>0</v>
      </c>
      <c r="H58" s="85">
        <v>0</v>
      </c>
      <c r="I58" s="85">
        <v>117</v>
      </c>
      <c r="J58" s="93">
        <v>230</v>
      </c>
      <c r="K58" s="86">
        <f t="shared" si="8"/>
        <v>3800</v>
      </c>
    </row>
    <row r="59" spans="1:11" x14ac:dyDescent="0.3">
      <c r="A59" s="17" t="s">
        <v>22</v>
      </c>
      <c r="B59" s="18" t="s">
        <v>23</v>
      </c>
      <c r="C59" s="85">
        <v>0</v>
      </c>
      <c r="D59" s="85">
        <v>0</v>
      </c>
      <c r="E59" s="85">
        <v>0</v>
      </c>
      <c r="F59" s="85">
        <v>0</v>
      </c>
      <c r="G59" s="85">
        <v>0</v>
      </c>
      <c r="H59" s="85">
        <v>0</v>
      </c>
      <c r="I59" s="85">
        <v>0</v>
      </c>
      <c r="J59" s="93">
        <v>0</v>
      </c>
      <c r="K59" s="86">
        <f t="shared" si="8"/>
        <v>0</v>
      </c>
    </row>
    <row r="60" spans="1:11" x14ac:dyDescent="0.3">
      <c r="A60" s="17" t="s">
        <v>24</v>
      </c>
      <c r="B60" s="18" t="s">
        <v>25</v>
      </c>
      <c r="C60" s="85">
        <v>0</v>
      </c>
      <c r="D60" s="85">
        <v>0</v>
      </c>
      <c r="E60" s="85">
        <v>0</v>
      </c>
      <c r="F60" s="85">
        <v>0</v>
      </c>
      <c r="G60" s="85">
        <v>0</v>
      </c>
      <c r="H60" s="85">
        <v>0</v>
      </c>
      <c r="I60" s="85">
        <v>0</v>
      </c>
      <c r="J60" s="93">
        <v>0</v>
      </c>
      <c r="K60" s="86">
        <f t="shared" si="8"/>
        <v>0</v>
      </c>
    </row>
    <row r="61" spans="1:11" x14ac:dyDescent="0.3">
      <c r="A61" s="17" t="s">
        <v>26</v>
      </c>
      <c r="B61" s="18" t="s">
        <v>27</v>
      </c>
      <c r="C61" s="85">
        <v>0</v>
      </c>
      <c r="D61" s="85">
        <v>0</v>
      </c>
      <c r="E61" s="85">
        <v>0</v>
      </c>
      <c r="F61" s="85">
        <v>0</v>
      </c>
      <c r="G61" s="85">
        <v>0</v>
      </c>
      <c r="H61" s="85">
        <v>0</v>
      </c>
      <c r="I61" s="85">
        <v>0</v>
      </c>
      <c r="J61" s="93">
        <v>0</v>
      </c>
      <c r="K61" s="86">
        <f t="shared" si="8"/>
        <v>0</v>
      </c>
    </row>
    <row r="62" spans="1:11" x14ac:dyDescent="0.3">
      <c r="A62" s="17" t="s">
        <v>28</v>
      </c>
      <c r="B62" s="18" t="s">
        <v>29</v>
      </c>
      <c r="C62" s="85">
        <v>0</v>
      </c>
      <c r="D62" s="85">
        <v>0</v>
      </c>
      <c r="E62" s="85">
        <v>0</v>
      </c>
      <c r="F62" s="85">
        <v>0</v>
      </c>
      <c r="G62" s="85">
        <v>0</v>
      </c>
      <c r="H62" s="85">
        <v>0</v>
      </c>
      <c r="I62" s="85">
        <v>0</v>
      </c>
      <c r="J62" s="93">
        <v>0</v>
      </c>
      <c r="K62" s="86">
        <f t="shared" si="8"/>
        <v>0</v>
      </c>
    </row>
    <row r="63" spans="1:11" x14ac:dyDescent="0.3">
      <c r="A63" s="17" t="s">
        <v>30</v>
      </c>
      <c r="B63" s="18" t="s">
        <v>31</v>
      </c>
      <c r="C63" s="85">
        <v>0</v>
      </c>
      <c r="D63" s="85">
        <v>0</v>
      </c>
      <c r="E63" s="85">
        <v>0</v>
      </c>
      <c r="F63" s="85">
        <v>0</v>
      </c>
      <c r="G63" s="85">
        <v>0</v>
      </c>
      <c r="H63" s="85">
        <v>0</v>
      </c>
      <c r="I63" s="85">
        <v>0</v>
      </c>
      <c r="J63" s="93">
        <v>0</v>
      </c>
      <c r="K63" s="86">
        <f t="shared" si="8"/>
        <v>0</v>
      </c>
    </row>
    <row r="64" spans="1:11" x14ac:dyDescent="0.3">
      <c r="A64" s="17" t="s">
        <v>32</v>
      </c>
      <c r="B64" s="18" t="s">
        <v>33</v>
      </c>
      <c r="C64" s="85">
        <v>0</v>
      </c>
      <c r="D64" s="85">
        <v>0</v>
      </c>
      <c r="E64" s="85">
        <v>0</v>
      </c>
      <c r="F64" s="85">
        <v>0</v>
      </c>
      <c r="G64" s="85">
        <v>0</v>
      </c>
      <c r="H64" s="85">
        <v>0</v>
      </c>
      <c r="I64" s="85">
        <v>0</v>
      </c>
      <c r="J64" s="93">
        <v>0</v>
      </c>
      <c r="K64" s="86">
        <f t="shared" si="8"/>
        <v>0</v>
      </c>
    </row>
    <row r="65" spans="1:11" x14ac:dyDescent="0.3">
      <c r="A65" s="22" t="s">
        <v>34</v>
      </c>
      <c r="B65" s="23" t="s">
        <v>35</v>
      </c>
      <c r="C65" s="94">
        <f>SUM(C54:C64)</f>
        <v>0</v>
      </c>
      <c r="D65" s="94">
        <f t="shared" ref="D65:J65" si="9">SUM(D54:D64)</f>
        <v>0</v>
      </c>
      <c r="E65" s="94">
        <f t="shared" si="9"/>
        <v>3453</v>
      </c>
      <c r="F65" s="94">
        <f t="shared" si="9"/>
        <v>0</v>
      </c>
      <c r="G65" s="94">
        <f t="shared" si="9"/>
        <v>0</v>
      </c>
      <c r="H65" s="94">
        <f t="shared" si="9"/>
        <v>0</v>
      </c>
      <c r="I65" s="94">
        <f t="shared" si="9"/>
        <v>117</v>
      </c>
      <c r="J65" s="94">
        <f t="shared" si="9"/>
        <v>230</v>
      </c>
      <c r="K65" s="86">
        <f>SUM(K54:K64)</f>
        <v>3800</v>
      </c>
    </row>
    <row r="66" spans="1:11" x14ac:dyDescent="0.3">
      <c r="A66" s="17" t="s">
        <v>447</v>
      </c>
      <c r="B66" s="95" t="s">
        <v>35</v>
      </c>
      <c r="C66" s="85">
        <v>0</v>
      </c>
      <c r="D66" s="85">
        <v>0</v>
      </c>
      <c r="E66" s="85">
        <v>1588</v>
      </c>
      <c r="F66" s="85">
        <v>0</v>
      </c>
      <c r="G66" s="85">
        <v>0</v>
      </c>
      <c r="H66" s="85">
        <v>0</v>
      </c>
      <c r="I66" s="85">
        <v>51</v>
      </c>
      <c r="J66" s="85">
        <v>95</v>
      </c>
      <c r="K66" s="96">
        <f t="shared" ref="K66:K67" si="10">SUM(C66:J66)</f>
        <v>1734</v>
      </c>
    </row>
    <row r="67" spans="1:11" x14ac:dyDescent="0.3">
      <c r="A67" s="97" t="s">
        <v>448</v>
      </c>
      <c r="B67" s="98" t="s">
        <v>35</v>
      </c>
      <c r="C67" s="99">
        <v>0</v>
      </c>
      <c r="D67" s="99">
        <v>0</v>
      </c>
      <c r="E67" s="99">
        <v>139</v>
      </c>
      <c r="F67" s="99">
        <v>0</v>
      </c>
      <c r="G67" s="99">
        <v>0</v>
      </c>
      <c r="H67" s="99">
        <v>0</v>
      </c>
      <c r="I67" s="99">
        <v>17</v>
      </c>
      <c r="J67" s="99">
        <v>32</v>
      </c>
      <c r="K67" s="100">
        <f t="shared" si="10"/>
        <v>188</v>
      </c>
    </row>
    <row r="68" spans="1:11" x14ac:dyDescent="0.3">
      <c r="A68" s="25" t="s">
        <v>39</v>
      </c>
      <c r="B68" s="101"/>
      <c r="C68" s="579"/>
      <c r="D68" s="579"/>
      <c r="E68" s="579"/>
      <c r="F68" s="579"/>
      <c r="G68" s="579"/>
      <c r="H68" s="579"/>
      <c r="I68" s="579"/>
      <c r="J68" s="579"/>
      <c r="K68" s="580"/>
    </row>
    <row r="69" spans="1:11" x14ac:dyDescent="0.3">
      <c r="A69" s="14" t="s">
        <v>10</v>
      </c>
      <c r="B69" s="15" t="s">
        <v>11</v>
      </c>
      <c r="C69" s="576"/>
      <c r="D69" s="577"/>
      <c r="E69" s="577"/>
      <c r="F69" s="577"/>
      <c r="G69" s="577"/>
      <c r="H69" s="577"/>
      <c r="I69" s="577"/>
      <c r="J69" s="577"/>
      <c r="K69" s="578"/>
    </row>
    <row r="70" spans="1:11" x14ac:dyDescent="0.3">
      <c r="A70" s="17" t="s">
        <v>12</v>
      </c>
      <c r="B70" s="18" t="s">
        <v>13</v>
      </c>
      <c r="C70" s="85">
        <v>0</v>
      </c>
      <c r="D70" s="85">
        <v>0</v>
      </c>
      <c r="E70" s="85">
        <v>0</v>
      </c>
      <c r="F70" s="85">
        <v>0</v>
      </c>
      <c r="G70" s="85">
        <v>0</v>
      </c>
      <c r="H70" s="85">
        <v>0</v>
      </c>
      <c r="I70" s="85">
        <v>0</v>
      </c>
      <c r="J70" s="93">
        <v>0</v>
      </c>
      <c r="K70" s="86">
        <f>SUM(C70:J70)</f>
        <v>0</v>
      </c>
    </row>
    <row r="71" spans="1:11" x14ac:dyDescent="0.3">
      <c r="A71" s="17" t="s">
        <v>14</v>
      </c>
      <c r="B71" s="18" t="s">
        <v>15</v>
      </c>
      <c r="C71" s="85">
        <v>0</v>
      </c>
      <c r="D71" s="85">
        <v>0</v>
      </c>
      <c r="E71" s="85">
        <v>0</v>
      </c>
      <c r="F71" s="85">
        <v>0</v>
      </c>
      <c r="G71" s="85">
        <v>0</v>
      </c>
      <c r="H71" s="85">
        <v>0</v>
      </c>
      <c r="I71" s="85">
        <v>0</v>
      </c>
      <c r="J71" s="93">
        <v>0</v>
      </c>
      <c r="K71" s="86">
        <f t="shared" ref="K71:K80" si="11">SUM(C71:J71)</f>
        <v>0</v>
      </c>
    </row>
    <row r="72" spans="1:11" x14ac:dyDescent="0.3">
      <c r="A72" s="17" t="s">
        <v>16</v>
      </c>
      <c r="B72" s="18" t="s">
        <v>17</v>
      </c>
      <c r="C72" s="85">
        <v>0</v>
      </c>
      <c r="D72" s="85">
        <v>0</v>
      </c>
      <c r="E72" s="85">
        <v>0</v>
      </c>
      <c r="F72" s="85">
        <v>0</v>
      </c>
      <c r="G72" s="85">
        <v>0</v>
      </c>
      <c r="H72" s="85">
        <v>0</v>
      </c>
      <c r="I72" s="85">
        <v>17</v>
      </c>
      <c r="J72" s="93">
        <v>11</v>
      </c>
      <c r="K72" s="86">
        <f t="shared" si="11"/>
        <v>28</v>
      </c>
    </row>
    <row r="73" spans="1:11" x14ac:dyDescent="0.3">
      <c r="A73" s="17" t="s">
        <v>18</v>
      </c>
      <c r="B73" s="18" t="s">
        <v>19</v>
      </c>
      <c r="C73" s="85">
        <v>0</v>
      </c>
      <c r="D73" s="85">
        <v>0</v>
      </c>
      <c r="E73" s="85">
        <v>0</v>
      </c>
      <c r="F73" s="85">
        <v>0</v>
      </c>
      <c r="G73" s="85">
        <v>0</v>
      </c>
      <c r="H73" s="85">
        <v>0</v>
      </c>
      <c r="I73" s="85">
        <v>57</v>
      </c>
      <c r="J73" s="93">
        <v>21</v>
      </c>
      <c r="K73" s="86">
        <f t="shared" si="11"/>
        <v>78</v>
      </c>
    </row>
    <row r="74" spans="1:11" x14ac:dyDescent="0.3">
      <c r="A74" s="17" t="s">
        <v>20</v>
      </c>
      <c r="B74" s="18" t="s">
        <v>21</v>
      </c>
      <c r="C74" s="85">
        <v>0</v>
      </c>
      <c r="D74" s="85">
        <v>0</v>
      </c>
      <c r="E74" s="85">
        <v>0</v>
      </c>
      <c r="F74" s="85">
        <v>0</v>
      </c>
      <c r="G74" s="85">
        <v>0</v>
      </c>
      <c r="H74" s="85">
        <v>0</v>
      </c>
      <c r="I74" s="85">
        <v>0</v>
      </c>
      <c r="J74" s="93">
        <v>0</v>
      </c>
      <c r="K74" s="86">
        <f t="shared" si="11"/>
        <v>0</v>
      </c>
    </row>
    <row r="75" spans="1:11" x14ac:dyDescent="0.3">
      <c r="A75" s="17" t="s">
        <v>22</v>
      </c>
      <c r="B75" s="18" t="s">
        <v>23</v>
      </c>
      <c r="C75" s="85">
        <v>0</v>
      </c>
      <c r="D75" s="85">
        <v>0</v>
      </c>
      <c r="E75" s="85">
        <v>0</v>
      </c>
      <c r="F75" s="85">
        <v>0</v>
      </c>
      <c r="G75" s="85">
        <v>0</v>
      </c>
      <c r="H75" s="85">
        <v>0</v>
      </c>
      <c r="I75" s="85">
        <v>152</v>
      </c>
      <c r="J75" s="93">
        <v>36</v>
      </c>
      <c r="K75" s="86">
        <f t="shared" si="11"/>
        <v>188</v>
      </c>
    </row>
    <row r="76" spans="1:11" x14ac:dyDescent="0.3">
      <c r="A76" s="17" t="s">
        <v>24</v>
      </c>
      <c r="B76" s="18" t="s">
        <v>25</v>
      </c>
      <c r="C76" s="85">
        <v>0</v>
      </c>
      <c r="D76" s="85">
        <v>0</v>
      </c>
      <c r="E76" s="85">
        <v>0</v>
      </c>
      <c r="F76" s="85">
        <v>0</v>
      </c>
      <c r="G76" s="85">
        <v>0</v>
      </c>
      <c r="H76" s="85">
        <v>0</v>
      </c>
      <c r="I76" s="85">
        <v>0</v>
      </c>
      <c r="J76" s="93">
        <v>0</v>
      </c>
      <c r="K76" s="86">
        <f t="shared" si="11"/>
        <v>0</v>
      </c>
    </row>
    <row r="77" spans="1:11" x14ac:dyDescent="0.3">
      <c r="A77" s="17" t="s">
        <v>26</v>
      </c>
      <c r="B77" s="18" t="s">
        <v>27</v>
      </c>
      <c r="C77" s="85">
        <v>0</v>
      </c>
      <c r="D77" s="85">
        <v>0</v>
      </c>
      <c r="E77" s="85">
        <v>0</v>
      </c>
      <c r="F77" s="85">
        <v>0</v>
      </c>
      <c r="G77" s="85">
        <v>0</v>
      </c>
      <c r="H77" s="85">
        <v>0</v>
      </c>
      <c r="I77" s="85">
        <v>0</v>
      </c>
      <c r="J77" s="93">
        <v>0</v>
      </c>
      <c r="K77" s="86">
        <f t="shared" si="11"/>
        <v>0</v>
      </c>
    </row>
    <row r="78" spans="1:11" x14ac:dyDescent="0.3">
      <c r="A78" s="17" t="s">
        <v>28</v>
      </c>
      <c r="B78" s="18" t="s">
        <v>29</v>
      </c>
      <c r="C78" s="85">
        <v>0</v>
      </c>
      <c r="D78" s="85">
        <v>0</v>
      </c>
      <c r="E78" s="85">
        <v>0</v>
      </c>
      <c r="F78" s="85">
        <v>0</v>
      </c>
      <c r="G78" s="85">
        <v>0</v>
      </c>
      <c r="H78" s="85">
        <v>0</v>
      </c>
      <c r="I78" s="85">
        <v>0</v>
      </c>
      <c r="J78" s="93">
        <v>0</v>
      </c>
      <c r="K78" s="86">
        <f t="shared" si="11"/>
        <v>0</v>
      </c>
    </row>
    <row r="79" spans="1:11" x14ac:dyDescent="0.3">
      <c r="A79" s="17" t="s">
        <v>30</v>
      </c>
      <c r="B79" s="18" t="s">
        <v>31</v>
      </c>
      <c r="C79" s="85">
        <v>383</v>
      </c>
      <c r="D79" s="85">
        <v>195</v>
      </c>
      <c r="E79" s="85">
        <v>3346</v>
      </c>
      <c r="F79" s="85">
        <v>0</v>
      </c>
      <c r="G79" s="85">
        <v>43</v>
      </c>
      <c r="H79" s="85">
        <v>206</v>
      </c>
      <c r="I79" s="85">
        <v>321</v>
      </c>
      <c r="J79" s="93">
        <v>215</v>
      </c>
      <c r="K79" s="86">
        <f t="shared" si="11"/>
        <v>4709</v>
      </c>
    </row>
    <row r="80" spans="1:11" x14ac:dyDescent="0.3">
      <c r="A80" s="17" t="s">
        <v>32</v>
      </c>
      <c r="B80" s="18" t="s">
        <v>33</v>
      </c>
      <c r="C80" s="85">
        <v>0</v>
      </c>
      <c r="D80" s="85">
        <v>0</v>
      </c>
      <c r="E80" s="85">
        <v>0</v>
      </c>
      <c r="F80" s="85">
        <v>0</v>
      </c>
      <c r="G80" s="85">
        <v>0</v>
      </c>
      <c r="H80" s="85">
        <v>0</v>
      </c>
      <c r="I80" s="85">
        <v>0</v>
      </c>
      <c r="J80" s="93">
        <v>0</v>
      </c>
      <c r="K80" s="86">
        <f t="shared" si="11"/>
        <v>0</v>
      </c>
    </row>
    <row r="81" spans="1:11" x14ac:dyDescent="0.3">
      <c r="A81" s="22" t="s">
        <v>34</v>
      </c>
      <c r="B81" s="23" t="s">
        <v>35</v>
      </c>
      <c r="C81" s="94">
        <f>SUM(C70:C80)</f>
        <v>383</v>
      </c>
      <c r="D81" s="94">
        <f t="shared" ref="D81:J81" si="12">SUM(D70:D80)</f>
        <v>195</v>
      </c>
      <c r="E81" s="94">
        <f t="shared" si="12"/>
        <v>3346</v>
      </c>
      <c r="F81" s="94">
        <f t="shared" si="12"/>
        <v>0</v>
      </c>
      <c r="G81" s="94">
        <f t="shared" si="12"/>
        <v>43</v>
      </c>
      <c r="H81" s="94">
        <f t="shared" si="12"/>
        <v>206</v>
      </c>
      <c r="I81" s="94">
        <f t="shared" si="12"/>
        <v>547</v>
      </c>
      <c r="J81" s="94">
        <f t="shared" si="12"/>
        <v>283</v>
      </c>
      <c r="K81" s="86">
        <f>SUM(K70:K80)</f>
        <v>5003</v>
      </c>
    </row>
    <row r="82" spans="1:11" x14ac:dyDescent="0.3">
      <c r="A82" s="17" t="s">
        <v>449</v>
      </c>
      <c r="B82" s="95" t="s">
        <v>35</v>
      </c>
      <c r="C82" s="85">
        <v>344</v>
      </c>
      <c r="D82" s="85">
        <v>168</v>
      </c>
      <c r="E82" s="85">
        <v>2192</v>
      </c>
      <c r="F82" s="85">
        <v>0</v>
      </c>
      <c r="G82" s="85">
        <v>41</v>
      </c>
      <c r="H82" s="85">
        <v>185</v>
      </c>
      <c r="I82" s="85">
        <v>351</v>
      </c>
      <c r="J82" s="85">
        <v>118</v>
      </c>
      <c r="K82" s="96">
        <f t="shared" ref="K82:K83" si="13">SUM(C82:J82)</f>
        <v>3399</v>
      </c>
    </row>
    <row r="83" spans="1:11" x14ac:dyDescent="0.3">
      <c r="A83" s="17" t="s">
        <v>450</v>
      </c>
      <c r="B83" s="95" t="s">
        <v>35</v>
      </c>
      <c r="C83" s="85">
        <v>30</v>
      </c>
      <c r="D83" s="85">
        <v>13</v>
      </c>
      <c r="E83" s="85">
        <v>1285</v>
      </c>
      <c r="F83" s="85">
        <v>0</v>
      </c>
      <c r="G83" s="85">
        <v>1</v>
      </c>
      <c r="H83" s="85">
        <v>6</v>
      </c>
      <c r="I83" s="85">
        <v>143</v>
      </c>
      <c r="J83" s="85">
        <v>58</v>
      </c>
      <c r="K83" s="96">
        <f t="shared" si="13"/>
        <v>1536</v>
      </c>
    </row>
    <row r="84" spans="1:11" x14ac:dyDescent="0.3">
      <c r="A84" s="25" t="s">
        <v>40</v>
      </c>
      <c r="B84" s="26"/>
      <c r="C84" s="568"/>
      <c r="D84" s="569"/>
      <c r="E84" s="569"/>
      <c r="F84" s="569"/>
      <c r="G84" s="569"/>
      <c r="H84" s="569"/>
      <c r="I84" s="569"/>
      <c r="J84" s="569"/>
      <c r="K84" s="570"/>
    </row>
    <row r="85" spans="1:11" x14ac:dyDescent="0.3">
      <c r="A85" s="14" t="s">
        <v>10</v>
      </c>
      <c r="B85" s="15" t="s">
        <v>11</v>
      </c>
      <c r="C85" s="576"/>
      <c r="D85" s="577"/>
      <c r="E85" s="577"/>
      <c r="F85" s="577"/>
      <c r="G85" s="577"/>
      <c r="H85" s="577"/>
      <c r="I85" s="577"/>
      <c r="J85" s="577"/>
      <c r="K85" s="578"/>
    </row>
    <row r="86" spans="1:11" x14ac:dyDescent="0.3">
      <c r="A86" s="17" t="s">
        <v>12</v>
      </c>
      <c r="B86" s="18" t="s">
        <v>13</v>
      </c>
      <c r="C86" s="85">
        <v>0</v>
      </c>
      <c r="D86" s="85">
        <v>0</v>
      </c>
      <c r="E86" s="85">
        <v>0</v>
      </c>
      <c r="F86" s="85">
        <v>0</v>
      </c>
      <c r="G86" s="85">
        <v>0</v>
      </c>
      <c r="H86" s="85">
        <v>0</v>
      </c>
      <c r="I86" s="85">
        <v>0</v>
      </c>
      <c r="J86" s="93">
        <v>0</v>
      </c>
      <c r="K86" s="86">
        <f>SUM(C86:J86)</f>
        <v>0</v>
      </c>
    </row>
    <row r="87" spans="1:11" x14ac:dyDescent="0.3">
      <c r="A87" s="17" t="s">
        <v>14</v>
      </c>
      <c r="B87" s="18" t="s">
        <v>15</v>
      </c>
      <c r="C87" s="85">
        <v>0</v>
      </c>
      <c r="D87" s="85">
        <v>0</v>
      </c>
      <c r="E87" s="85">
        <v>0</v>
      </c>
      <c r="F87" s="85">
        <v>0</v>
      </c>
      <c r="G87" s="85">
        <v>0</v>
      </c>
      <c r="H87" s="85">
        <v>0</v>
      </c>
      <c r="I87" s="85">
        <v>0</v>
      </c>
      <c r="J87" s="93">
        <v>0</v>
      </c>
      <c r="K87" s="86">
        <f t="shared" ref="K87:K96" si="14">SUM(C87:J87)</f>
        <v>0</v>
      </c>
    </row>
    <row r="88" spans="1:11" x14ac:dyDescent="0.3">
      <c r="A88" s="17" t="s">
        <v>16</v>
      </c>
      <c r="B88" s="18" t="s">
        <v>17</v>
      </c>
      <c r="C88" s="85">
        <v>0</v>
      </c>
      <c r="D88" s="85">
        <v>0</v>
      </c>
      <c r="E88" s="85">
        <v>0</v>
      </c>
      <c r="F88" s="85">
        <v>0</v>
      </c>
      <c r="G88" s="85">
        <v>0</v>
      </c>
      <c r="H88" s="85">
        <v>0</v>
      </c>
      <c r="I88" s="85">
        <v>0</v>
      </c>
      <c r="J88" s="93">
        <v>0</v>
      </c>
      <c r="K88" s="86">
        <f t="shared" si="14"/>
        <v>0</v>
      </c>
    </row>
    <row r="89" spans="1:11" x14ac:dyDescent="0.3">
      <c r="A89" s="17" t="s">
        <v>18</v>
      </c>
      <c r="B89" s="18" t="s">
        <v>19</v>
      </c>
      <c r="C89" s="85">
        <v>0</v>
      </c>
      <c r="D89" s="85">
        <v>0</v>
      </c>
      <c r="E89" s="85">
        <v>0</v>
      </c>
      <c r="F89" s="85">
        <v>0</v>
      </c>
      <c r="G89" s="85">
        <v>0</v>
      </c>
      <c r="H89" s="85">
        <v>0</v>
      </c>
      <c r="I89" s="85">
        <v>0</v>
      </c>
      <c r="J89" s="93">
        <v>0</v>
      </c>
      <c r="K89" s="86">
        <f t="shared" si="14"/>
        <v>0</v>
      </c>
    </row>
    <row r="90" spans="1:11" x14ac:dyDescent="0.3">
      <c r="A90" s="17" t="s">
        <v>20</v>
      </c>
      <c r="B90" s="18" t="s">
        <v>21</v>
      </c>
      <c r="C90" s="85">
        <v>0</v>
      </c>
      <c r="D90" s="85">
        <v>0</v>
      </c>
      <c r="E90" s="85">
        <v>0</v>
      </c>
      <c r="F90" s="85">
        <v>0</v>
      </c>
      <c r="G90" s="85">
        <v>0</v>
      </c>
      <c r="H90" s="85">
        <v>0</v>
      </c>
      <c r="I90" s="85">
        <v>0</v>
      </c>
      <c r="J90" s="93">
        <v>0</v>
      </c>
      <c r="K90" s="86">
        <f t="shared" si="14"/>
        <v>0</v>
      </c>
    </row>
    <row r="91" spans="1:11" x14ac:dyDescent="0.3">
      <c r="A91" s="17" t="s">
        <v>22</v>
      </c>
      <c r="B91" s="18" t="s">
        <v>23</v>
      </c>
      <c r="C91" s="85">
        <v>0</v>
      </c>
      <c r="D91" s="85">
        <v>0</v>
      </c>
      <c r="E91" s="85">
        <v>0</v>
      </c>
      <c r="F91" s="85">
        <v>0</v>
      </c>
      <c r="G91" s="85">
        <v>0</v>
      </c>
      <c r="H91" s="85">
        <v>0</v>
      </c>
      <c r="I91" s="85">
        <v>50</v>
      </c>
      <c r="J91" s="93">
        <v>14</v>
      </c>
      <c r="K91" s="86">
        <f t="shared" si="14"/>
        <v>64</v>
      </c>
    </row>
    <row r="92" spans="1:11" x14ac:dyDescent="0.3">
      <c r="A92" s="17" t="s">
        <v>24</v>
      </c>
      <c r="B92" s="18" t="s">
        <v>25</v>
      </c>
      <c r="C92" s="85">
        <v>0</v>
      </c>
      <c r="D92" s="85">
        <v>0</v>
      </c>
      <c r="E92" s="85">
        <v>0</v>
      </c>
      <c r="F92" s="85">
        <v>0</v>
      </c>
      <c r="G92" s="85">
        <v>0</v>
      </c>
      <c r="H92" s="85">
        <v>0</v>
      </c>
      <c r="I92" s="85">
        <v>0</v>
      </c>
      <c r="J92" s="93">
        <v>0</v>
      </c>
      <c r="K92" s="86">
        <f t="shared" si="14"/>
        <v>0</v>
      </c>
    </row>
    <row r="93" spans="1:11" x14ac:dyDescent="0.3">
      <c r="A93" s="17" t="s">
        <v>26</v>
      </c>
      <c r="B93" s="18" t="s">
        <v>27</v>
      </c>
      <c r="C93" s="85">
        <v>0</v>
      </c>
      <c r="D93" s="85">
        <v>0</v>
      </c>
      <c r="E93" s="85">
        <v>0</v>
      </c>
      <c r="F93" s="85">
        <v>0</v>
      </c>
      <c r="G93" s="85">
        <v>0</v>
      </c>
      <c r="H93" s="85">
        <v>0</v>
      </c>
      <c r="I93" s="85">
        <v>0</v>
      </c>
      <c r="J93" s="93">
        <v>0</v>
      </c>
      <c r="K93" s="86">
        <f t="shared" si="14"/>
        <v>0</v>
      </c>
    </row>
    <row r="94" spans="1:11" x14ac:dyDescent="0.3">
      <c r="A94" s="17" t="s">
        <v>28</v>
      </c>
      <c r="B94" s="18" t="s">
        <v>29</v>
      </c>
      <c r="C94" s="85">
        <v>0</v>
      </c>
      <c r="D94" s="85">
        <v>0</v>
      </c>
      <c r="E94" s="85">
        <v>0</v>
      </c>
      <c r="F94" s="85">
        <v>0</v>
      </c>
      <c r="G94" s="85">
        <v>0</v>
      </c>
      <c r="H94" s="85">
        <v>0</v>
      </c>
      <c r="I94" s="85">
        <v>0</v>
      </c>
      <c r="J94" s="93">
        <v>0</v>
      </c>
      <c r="K94" s="86">
        <f t="shared" si="14"/>
        <v>0</v>
      </c>
    </row>
    <row r="95" spans="1:11" x14ac:dyDescent="0.3">
      <c r="A95" s="17" t="s">
        <v>30</v>
      </c>
      <c r="B95" s="18" t="s">
        <v>31</v>
      </c>
      <c r="C95" s="85">
        <v>79</v>
      </c>
      <c r="D95" s="85">
        <v>169</v>
      </c>
      <c r="E95" s="85">
        <v>1391</v>
      </c>
      <c r="F95" s="85">
        <v>0</v>
      </c>
      <c r="G95" s="85">
        <v>63</v>
      </c>
      <c r="H95" s="85">
        <v>0</v>
      </c>
      <c r="I95" s="85">
        <v>178</v>
      </c>
      <c r="J95" s="93">
        <v>110</v>
      </c>
      <c r="K95" s="86">
        <f t="shared" si="14"/>
        <v>1990</v>
      </c>
    </row>
    <row r="96" spans="1:11" x14ac:dyDescent="0.3">
      <c r="A96" s="17" t="s">
        <v>32</v>
      </c>
      <c r="B96" s="18" t="s">
        <v>33</v>
      </c>
      <c r="C96" s="85">
        <v>0</v>
      </c>
      <c r="D96" s="85">
        <v>0</v>
      </c>
      <c r="E96" s="85">
        <v>0</v>
      </c>
      <c r="F96" s="85">
        <v>0</v>
      </c>
      <c r="G96" s="85">
        <v>0</v>
      </c>
      <c r="H96" s="85">
        <v>0</v>
      </c>
      <c r="I96" s="85">
        <v>0</v>
      </c>
      <c r="J96" s="93">
        <v>0</v>
      </c>
      <c r="K96" s="86">
        <f t="shared" si="14"/>
        <v>0</v>
      </c>
    </row>
    <row r="97" spans="1:11" x14ac:dyDescent="0.3">
      <c r="A97" s="22" t="s">
        <v>34</v>
      </c>
      <c r="B97" s="23" t="s">
        <v>35</v>
      </c>
      <c r="C97" s="94">
        <f>SUM(C86:C96)</f>
        <v>79</v>
      </c>
      <c r="D97" s="94">
        <f t="shared" ref="D97:J97" si="15">SUM(D86:D96)</f>
        <v>169</v>
      </c>
      <c r="E97" s="94">
        <f t="shared" si="15"/>
        <v>1391</v>
      </c>
      <c r="F97" s="94">
        <f t="shared" si="15"/>
        <v>0</v>
      </c>
      <c r="G97" s="94">
        <f t="shared" si="15"/>
        <v>63</v>
      </c>
      <c r="H97" s="94">
        <f t="shared" si="15"/>
        <v>0</v>
      </c>
      <c r="I97" s="94">
        <f t="shared" si="15"/>
        <v>228</v>
      </c>
      <c r="J97" s="94">
        <f t="shared" si="15"/>
        <v>124</v>
      </c>
      <c r="K97" s="86">
        <f>SUM(K86:K96)</f>
        <v>2054</v>
      </c>
    </row>
    <row r="98" spans="1:11" x14ac:dyDescent="0.3">
      <c r="A98" s="17" t="s">
        <v>451</v>
      </c>
      <c r="B98" s="95" t="s">
        <v>35</v>
      </c>
      <c r="C98" s="85">
        <v>67</v>
      </c>
      <c r="D98" s="85">
        <v>159</v>
      </c>
      <c r="E98" s="85">
        <v>823</v>
      </c>
      <c r="F98" s="85">
        <v>0</v>
      </c>
      <c r="G98" s="85">
        <v>46</v>
      </c>
      <c r="H98" s="85">
        <v>0</v>
      </c>
      <c r="I98" s="85">
        <v>143</v>
      </c>
      <c r="J98" s="85">
        <v>50</v>
      </c>
      <c r="K98" s="96">
        <f t="shared" ref="K98:K99" si="16">SUM(C98:J98)</f>
        <v>1288</v>
      </c>
    </row>
    <row r="99" spans="1:11" x14ac:dyDescent="0.3">
      <c r="A99" s="97" t="s">
        <v>452</v>
      </c>
      <c r="B99" s="98" t="s">
        <v>35</v>
      </c>
      <c r="C99" s="99">
        <v>5</v>
      </c>
      <c r="D99" s="99">
        <v>9</v>
      </c>
      <c r="E99" s="99">
        <v>519</v>
      </c>
      <c r="F99" s="99">
        <v>0</v>
      </c>
      <c r="G99" s="99">
        <v>1</v>
      </c>
      <c r="H99" s="99">
        <v>0</v>
      </c>
      <c r="I99" s="99">
        <v>55</v>
      </c>
      <c r="J99" s="99">
        <v>20</v>
      </c>
      <c r="K99" s="100">
        <f t="shared" si="16"/>
        <v>609</v>
      </c>
    </row>
    <row r="100" spans="1:11" x14ac:dyDescent="0.3">
      <c r="A100" s="25" t="s">
        <v>41</v>
      </c>
      <c r="B100" s="101"/>
      <c r="C100" s="579"/>
      <c r="D100" s="579"/>
      <c r="E100" s="579"/>
      <c r="F100" s="579"/>
      <c r="G100" s="579"/>
      <c r="H100" s="579"/>
      <c r="I100" s="579"/>
      <c r="J100" s="579"/>
      <c r="K100" s="580"/>
    </row>
    <row r="101" spans="1:11" x14ac:dyDescent="0.3">
      <c r="A101" s="14" t="s">
        <v>10</v>
      </c>
      <c r="B101" s="15" t="s">
        <v>11</v>
      </c>
      <c r="C101" s="576"/>
      <c r="D101" s="577"/>
      <c r="E101" s="577"/>
      <c r="F101" s="577"/>
      <c r="G101" s="577"/>
      <c r="H101" s="577"/>
      <c r="I101" s="577"/>
      <c r="J101" s="577"/>
      <c r="K101" s="578"/>
    </row>
    <row r="102" spans="1:11" x14ac:dyDescent="0.3">
      <c r="A102" s="17" t="s">
        <v>12</v>
      </c>
      <c r="B102" s="18" t="s">
        <v>13</v>
      </c>
      <c r="C102" s="85">
        <v>0</v>
      </c>
      <c r="D102" s="85">
        <v>0</v>
      </c>
      <c r="E102" s="85">
        <v>0</v>
      </c>
      <c r="F102" s="85">
        <v>0</v>
      </c>
      <c r="G102" s="85">
        <v>0</v>
      </c>
      <c r="H102" s="85">
        <v>0</v>
      </c>
      <c r="I102" s="85">
        <v>0</v>
      </c>
      <c r="J102" s="93">
        <v>0</v>
      </c>
      <c r="K102" s="86">
        <f>SUM(C102:J102)</f>
        <v>0</v>
      </c>
    </row>
    <row r="103" spans="1:11" x14ac:dyDescent="0.3">
      <c r="A103" s="17" t="s">
        <v>14</v>
      </c>
      <c r="B103" s="18" t="s">
        <v>15</v>
      </c>
      <c r="C103" s="85">
        <v>0</v>
      </c>
      <c r="D103" s="85">
        <v>0</v>
      </c>
      <c r="E103" s="85">
        <v>0</v>
      </c>
      <c r="F103" s="85">
        <v>0</v>
      </c>
      <c r="G103" s="85">
        <v>0</v>
      </c>
      <c r="H103" s="85">
        <v>0</v>
      </c>
      <c r="I103" s="85">
        <v>0</v>
      </c>
      <c r="J103" s="93">
        <v>0</v>
      </c>
      <c r="K103" s="86">
        <f t="shared" ref="K103:K112" si="17">SUM(C103:J103)</f>
        <v>0</v>
      </c>
    </row>
    <row r="104" spans="1:11" x14ac:dyDescent="0.3">
      <c r="A104" s="17" t="s">
        <v>16</v>
      </c>
      <c r="B104" s="18" t="s">
        <v>17</v>
      </c>
      <c r="C104" s="85">
        <v>0</v>
      </c>
      <c r="D104" s="85">
        <v>0</v>
      </c>
      <c r="E104" s="85">
        <v>0</v>
      </c>
      <c r="F104" s="85">
        <v>0</v>
      </c>
      <c r="G104" s="85">
        <v>0</v>
      </c>
      <c r="H104" s="85">
        <v>0</v>
      </c>
      <c r="I104" s="85">
        <v>0</v>
      </c>
      <c r="J104" s="93">
        <v>0</v>
      </c>
      <c r="K104" s="86">
        <f t="shared" si="17"/>
        <v>0</v>
      </c>
    </row>
    <row r="105" spans="1:11" x14ac:dyDescent="0.3">
      <c r="A105" s="17" t="s">
        <v>18</v>
      </c>
      <c r="B105" s="18" t="s">
        <v>19</v>
      </c>
      <c r="C105" s="85">
        <v>0</v>
      </c>
      <c r="D105" s="85">
        <v>0</v>
      </c>
      <c r="E105" s="85">
        <v>0</v>
      </c>
      <c r="F105" s="85">
        <v>0</v>
      </c>
      <c r="G105" s="85">
        <v>0</v>
      </c>
      <c r="H105" s="85">
        <v>0</v>
      </c>
      <c r="I105" s="85">
        <v>0</v>
      </c>
      <c r="J105" s="93">
        <v>0</v>
      </c>
      <c r="K105" s="86">
        <f t="shared" si="17"/>
        <v>0</v>
      </c>
    </row>
    <row r="106" spans="1:11" x14ac:dyDescent="0.3">
      <c r="A106" s="17" t="s">
        <v>20</v>
      </c>
      <c r="B106" s="18" t="s">
        <v>21</v>
      </c>
      <c r="C106" s="85">
        <v>0</v>
      </c>
      <c r="D106" s="85">
        <v>0</v>
      </c>
      <c r="E106" s="85">
        <v>0</v>
      </c>
      <c r="F106" s="85">
        <v>0</v>
      </c>
      <c r="G106" s="85">
        <v>0</v>
      </c>
      <c r="H106" s="85">
        <v>0</v>
      </c>
      <c r="I106" s="85">
        <v>0</v>
      </c>
      <c r="J106" s="93">
        <v>0</v>
      </c>
      <c r="K106" s="86">
        <f t="shared" si="17"/>
        <v>0</v>
      </c>
    </row>
    <row r="107" spans="1:11" x14ac:dyDescent="0.3">
      <c r="A107" s="17" t="s">
        <v>22</v>
      </c>
      <c r="B107" s="18" t="s">
        <v>23</v>
      </c>
      <c r="C107" s="85">
        <v>0</v>
      </c>
      <c r="D107" s="85">
        <v>0</v>
      </c>
      <c r="E107" s="85">
        <v>0</v>
      </c>
      <c r="F107" s="85">
        <v>0</v>
      </c>
      <c r="G107" s="85">
        <v>0</v>
      </c>
      <c r="H107" s="85">
        <v>0</v>
      </c>
      <c r="I107" s="85">
        <v>17</v>
      </c>
      <c r="J107" s="93">
        <v>7</v>
      </c>
      <c r="K107" s="86">
        <f t="shared" si="17"/>
        <v>24</v>
      </c>
    </row>
    <row r="108" spans="1:11" x14ac:dyDescent="0.3">
      <c r="A108" s="17" t="s">
        <v>24</v>
      </c>
      <c r="B108" s="18" t="s">
        <v>25</v>
      </c>
      <c r="C108" s="85">
        <v>0</v>
      </c>
      <c r="D108" s="85">
        <v>0</v>
      </c>
      <c r="E108" s="85">
        <v>0</v>
      </c>
      <c r="F108" s="85">
        <v>0</v>
      </c>
      <c r="G108" s="85">
        <v>0</v>
      </c>
      <c r="H108" s="85">
        <v>0</v>
      </c>
      <c r="I108" s="85">
        <v>0</v>
      </c>
      <c r="J108" s="93">
        <v>0</v>
      </c>
      <c r="K108" s="86">
        <f t="shared" si="17"/>
        <v>0</v>
      </c>
    </row>
    <row r="109" spans="1:11" x14ac:dyDescent="0.3">
      <c r="A109" s="17" t="s">
        <v>26</v>
      </c>
      <c r="B109" s="18" t="s">
        <v>27</v>
      </c>
      <c r="C109" s="85">
        <v>0</v>
      </c>
      <c r="D109" s="85">
        <v>0</v>
      </c>
      <c r="E109" s="85">
        <v>0</v>
      </c>
      <c r="F109" s="85">
        <v>0</v>
      </c>
      <c r="G109" s="85">
        <v>0</v>
      </c>
      <c r="H109" s="85">
        <v>0</v>
      </c>
      <c r="I109" s="85">
        <v>0</v>
      </c>
      <c r="J109" s="93">
        <v>0</v>
      </c>
      <c r="K109" s="86">
        <f t="shared" si="17"/>
        <v>0</v>
      </c>
    </row>
    <row r="110" spans="1:11" x14ac:dyDescent="0.3">
      <c r="A110" s="17" t="s">
        <v>28</v>
      </c>
      <c r="B110" s="18" t="s">
        <v>29</v>
      </c>
      <c r="C110" s="85">
        <v>0</v>
      </c>
      <c r="D110" s="85">
        <v>0</v>
      </c>
      <c r="E110" s="85">
        <v>0</v>
      </c>
      <c r="F110" s="85">
        <v>0</v>
      </c>
      <c r="G110" s="85">
        <v>0</v>
      </c>
      <c r="H110" s="85">
        <v>0</v>
      </c>
      <c r="I110" s="85">
        <v>0</v>
      </c>
      <c r="J110" s="93">
        <v>0</v>
      </c>
      <c r="K110" s="86">
        <f t="shared" si="17"/>
        <v>0</v>
      </c>
    </row>
    <row r="111" spans="1:11" x14ac:dyDescent="0.3">
      <c r="A111" s="17" t="s">
        <v>30</v>
      </c>
      <c r="B111" s="18" t="s">
        <v>31</v>
      </c>
      <c r="C111" s="85">
        <v>427</v>
      </c>
      <c r="D111" s="85">
        <v>5</v>
      </c>
      <c r="E111" s="85">
        <v>1734</v>
      </c>
      <c r="F111" s="85">
        <v>0</v>
      </c>
      <c r="G111" s="85">
        <v>43</v>
      </c>
      <c r="H111" s="85">
        <v>0</v>
      </c>
      <c r="I111" s="85">
        <v>178</v>
      </c>
      <c r="J111" s="93">
        <v>141</v>
      </c>
      <c r="K111" s="86">
        <f t="shared" si="17"/>
        <v>2528</v>
      </c>
    </row>
    <row r="112" spans="1:11" x14ac:dyDescent="0.3">
      <c r="A112" s="17" t="s">
        <v>32</v>
      </c>
      <c r="B112" s="18" t="s">
        <v>33</v>
      </c>
      <c r="C112" s="85">
        <v>0</v>
      </c>
      <c r="D112" s="85">
        <v>0</v>
      </c>
      <c r="E112" s="85">
        <v>0</v>
      </c>
      <c r="F112" s="85">
        <v>0</v>
      </c>
      <c r="G112" s="85">
        <v>0</v>
      </c>
      <c r="H112" s="85">
        <v>0</v>
      </c>
      <c r="I112" s="85">
        <v>0</v>
      </c>
      <c r="J112" s="93">
        <v>0</v>
      </c>
      <c r="K112" s="86">
        <f t="shared" si="17"/>
        <v>0</v>
      </c>
    </row>
    <row r="113" spans="1:11" x14ac:dyDescent="0.3">
      <c r="A113" s="22" t="s">
        <v>34</v>
      </c>
      <c r="B113" s="23" t="s">
        <v>35</v>
      </c>
      <c r="C113" s="94">
        <f>SUM(C102:C112)</f>
        <v>427</v>
      </c>
      <c r="D113" s="94">
        <f t="shared" ref="D113:J113" si="18">SUM(D102:D112)</f>
        <v>5</v>
      </c>
      <c r="E113" s="94">
        <f t="shared" si="18"/>
        <v>1734</v>
      </c>
      <c r="F113" s="94">
        <f t="shared" si="18"/>
        <v>0</v>
      </c>
      <c r="G113" s="94">
        <f t="shared" si="18"/>
        <v>43</v>
      </c>
      <c r="H113" s="94">
        <f t="shared" si="18"/>
        <v>0</v>
      </c>
      <c r="I113" s="94">
        <f t="shared" si="18"/>
        <v>195</v>
      </c>
      <c r="J113" s="94">
        <f t="shared" si="18"/>
        <v>148</v>
      </c>
      <c r="K113" s="86">
        <f>SUM(K102:K112)</f>
        <v>2552</v>
      </c>
    </row>
    <row r="114" spans="1:11" x14ac:dyDescent="0.3">
      <c r="A114" s="17" t="s">
        <v>453</v>
      </c>
      <c r="B114" s="95" t="s">
        <v>35</v>
      </c>
      <c r="C114" s="85">
        <v>373</v>
      </c>
      <c r="D114" s="85">
        <v>5</v>
      </c>
      <c r="E114" s="85">
        <v>1027</v>
      </c>
      <c r="F114" s="85">
        <v>0</v>
      </c>
      <c r="G114" s="85">
        <v>38</v>
      </c>
      <c r="H114" s="85">
        <v>0</v>
      </c>
      <c r="I114" s="85">
        <v>111</v>
      </c>
      <c r="J114" s="85">
        <v>61</v>
      </c>
      <c r="K114" s="96">
        <f t="shared" ref="K114:K115" si="19">SUM(C114:J114)</f>
        <v>1615</v>
      </c>
    </row>
    <row r="115" spans="1:11" x14ac:dyDescent="0.3">
      <c r="A115" s="17" t="s">
        <v>454</v>
      </c>
      <c r="B115" s="95" t="s">
        <v>35</v>
      </c>
      <c r="C115" s="85">
        <v>52</v>
      </c>
      <c r="D115" s="85">
        <v>0</v>
      </c>
      <c r="E115" s="85">
        <v>708</v>
      </c>
      <c r="F115" s="85">
        <v>0</v>
      </c>
      <c r="G115" s="85">
        <v>5</v>
      </c>
      <c r="H115" s="85">
        <v>0</v>
      </c>
      <c r="I115" s="85">
        <v>72</v>
      </c>
      <c r="J115" s="85">
        <v>30</v>
      </c>
      <c r="K115" s="96">
        <f t="shared" si="19"/>
        <v>867</v>
      </c>
    </row>
    <row r="116" spans="1:11" x14ac:dyDescent="0.3">
      <c r="A116" s="25" t="s">
        <v>42</v>
      </c>
      <c r="B116" s="26"/>
      <c r="C116" s="568"/>
      <c r="D116" s="569"/>
      <c r="E116" s="569"/>
      <c r="F116" s="569"/>
      <c r="G116" s="569"/>
      <c r="H116" s="569"/>
      <c r="I116" s="569"/>
      <c r="J116" s="569"/>
      <c r="K116" s="570"/>
    </row>
    <row r="117" spans="1:11" x14ac:dyDescent="0.3">
      <c r="A117" s="14" t="s">
        <v>10</v>
      </c>
      <c r="B117" s="15" t="s">
        <v>11</v>
      </c>
      <c r="C117" s="576"/>
      <c r="D117" s="577"/>
      <c r="E117" s="577"/>
      <c r="F117" s="577"/>
      <c r="G117" s="577"/>
      <c r="H117" s="577"/>
      <c r="I117" s="577"/>
      <c r="J117" s="577"/>
      <c r="K117" s="578"/>
    </row>
    <row r="118" spans="1:11" x14ac:dyDescent="0.3">
      <c r="A118" s="17" t="s">
        <v>12</v>
      </c>
      <c r="B118" s="18" t="s">
        <v>13</v>
      </c>
      <c r="C118" s="85">
        <v>0</v>
      </c>
      <c r="D118" s="85">
        <v>0</v>
      </c>
      <c r="E118" s="85">
        <v>0</v>
      </c>
      <c r="F118" s="85">
        <v>0</v>
      </c>
      <c r="G118" s="85">
        <v>0</v>
      </c>
      <c r="H118" s="85">
        <v>0</v>
      </c>
      <c r="I118" s="85">
        <v>0</v>
      </c>
      <c r="J118" s="93">
        <v>0</v>
      </c>
      <c r="K118" s="86">
        <f>SUM(C118:J118)</f>
        <v>0</v>
      </c>
    </row>
    <row r="119" spans="1:11" x14ac:dyDescent="0.3">
      <c r="A119" s="17" t="s">
        <v>14</v>
      </c>
      <c r="B119" s="18" t="s">
        <v>15</v>
      </c>
      <c r="C119" s="85">
        <v>0</v>
      </c>
      <c r="D119" s="85">
        <v>0</v>
      </c>
      <c r="E119" s="85">
        <v>0</v>
      </c>
      <c r="F119" s="85">
        <v>0</v>
      </c>
      <c r="G119" s="85">
        <v>0</v>
      </c>
      <c r="H119" s="85">
        <v>0</v>
      </c>
      <c r="I119" s="85">
        <v>0</v>
      </c>
      <c r="J119" s="93">
        <v>0</v>
      </c>
      <c r="K119" s="86">
        <f t="shared" ref="K119:K128" si="20">SUM(C119:J119)</f>
        <v>0</v>
      </c>
    </row>
    <row r="120" spans="1:11" x14ac:dyDescent="0.3">
      <c r="A120" s="17" t="s">
        <v>16</v>
      </c>
      <c r="B120" s="18" t="s">
        <v>17</v>
      </c>
      <c r="C120" s="85">
        <v>0</v>
      </c>
      <c r="D120" s="85">
        <v>0</v>
      </c>
      <c r="E120" s="85">
        <v>0</v>
      </c>
      <c r="F120" s="85">
        <v>0</v>
      </c>
      <c r="G120" s="85">
        <v>0</v>
      </c>
      <c r="H120" s="85">
        <v>0</v>
      </c>
      <c r="I120" s="85">
        <v>0</v>
      </c>
      <c r="J120" s="93">
        <v>0</v>
      </c>
      <c r="K120" s="86">
        <f t="shared" si="20"/>
        <v>0</v>
      </c>
    </row>
    <row r="121" spans="1:11" x14ac:dyDescent="0.3">
      <c r="A121" s="17" t="s">
        <v>18</v>
      </c>
      <c r="B121" s="18" t="s">
        <v>19</v>
      </c>
      <c r="C121" s="85">
        <v>0</v>
      </c>
      <c r="D121" s="85">
        <v>0</v>
      </c>
      <c r="E121" s="85">
        <v>0</v>
      </c>
      <c r="F121" s="85">
        <v>0</v>
      </c>
      <c r="G121" s="85">
        <v>0</v>
      </c>
      <c r="H121" s="85">
        <v>0</v>
      </c>
      <c r="I121" s="85">
        <v>0</v>
      </c>
      <c r="J121" s="93">
        <v>0</v>
      </c>
      <c r="K121" s="86">
        <f t="shared" si="20"/>
        <v>0</v>
      </c>
    </row>
    <row r="122" spans="1:11" x14ac:dyDescent="0.3">
      <c r="A122" s="17" t="s">
        <v>20</v>
      </c>
      <c r="B122" s="18" t="s">
        <v>21</v>
      </c>
      <c r="C122" s="85">
        <v>0</v>
      </c>
      <c r="D122" s="85">
        <v>0</v>
      </c>
      <c r="E122" s="85">
        <v>0</v>
      </c>
      <c r="F122" s="85">
        <v>0</v>
      </c>
      <c r="G122" s="85">
        <v>0</v>
      </c>
      <c r="H122" s="85">
        <v>0</v>
      </c>
      <c r="I122" s="85">
        <v>0</v>
      </c>
      <c r="J122" s="93">
        <v>0</v>
      </c>
      <c r="K122" s="86">
        <f t="shared" si="20"/>
        <v>0</v>
      </c>
    </row>
    <row r="123" spans="1:11" x14ac:dyDescent="0.3">
      <c r="A123" s="17" t="s">
        <v>22</v>
      </c>
      <c r="B123" s="18" t="s">
        <v>23</v>
      </c>
      <c r="C123" s="85">
        <v>0</v>
      </c>
      <c r="D123" s="85">
        <v>0</v>
      </c>
      <c r="E123" s="85">
        <v>0</v>
      </c>
      <c r="F123" s="85">
        <v>0</v>
      </c>
      <c r="G123" s="85">
        <v>0</v>
      </c>
      <c r="H123" s="85">
        <v>0</v>
      </c>
      <c r="I123" s="85">
        <v>7</v>
      </c>
      <c r="J123" s="93">
        <v>4</v>
      </c>
      <c r="K123" s="86">
        <f t="shared" si="20"/>
        <v>11</v>
      </c>
    </row>
    <row r="124" spans="1:11" x14ac:dyDescent="0.3">
      <c r="A124" s="17" t="s">
        <v>24</v>
      </c>
      <c r="B124" s="18" t="s">
        <v>25</v>
      </c>
      <c r="C124" s="85">
        <v>0</v>
      </c>
      <c r="D124" s="85">
        <v>0</v>
      </c>
      <c r="E124" s="85">
        <v>0</v>
      </c>
      <c r="F124" s="85">
        <v>0</v>
      </c>
      <c r="G124" s="85">
        <v>0</v>
      </c>
      <c r="H124" s="85">
        <v>0</v>
      </c>
      <c r="I124" s="85">
        <v>0</v>
      </c>
      <c r="J124" s="93">
        <v>0</v>
      </c>
      <c r="K124" s="86">
        <f t="shared" si="20"/>
        <v>0</v>
      </c>
    </row>
    <row r="125" spans="1:11" x14ac:dyDescent="0.3">
      <c r="A125" s="17" t="s">
        <v>26</v>
      </c>
      <c r="B125" s="18" t="s">
        <v>27</v>
      </c>
      <c r="C125" s="85">
        <v>0</v>
      </c>
      <c r="D125" s="85">
        <v>0</v>
      </c>
      <c r="E125" s="85">
        <v>0</v>
      </c>
      <c r="F125" s="85">
        <v>0</v>
      </c>
      <c r="G125" s="85">
        <v>0</v>
      </c>
      <c r="H125" s="85">
        <v>0</v>
      </c>
      <c r="I125" s="85">
        <v>0</v>
      </c>
      <c r="J125" s="93">
        <v>0</v>
      </c>
      <c r="K125" s="86">
        <f t="shared" si="20"/>
        <v>0</v>
      </c>
    </row>
    <row r="126" spans="1:11" x14ac:dyDescent="0.3">
      <c r="A126" s="17" t="s">
        <v>28</v>
      </c>
      <c r="B126" s="18" t="s">
        <v>29</v>
      </c>
      <c r="C126" s="85">
        <v>0</v>
      </c>
      <c r="D126" s="85">
        <v>0</v>
      </c>
      <c r="E126" s="85">
        <v>0</v>
      </c>
      <c r="F126" s="85">
        <v>0</v>
      </c>
      <c r="G126" s="85">
        <v>0</v>
      </c>
      <c r="H126" s="85">
        <v>0</v>
      </c>
      <c r="I126" s="85">
        <v>0</v>
      </c>
      <c r="J126" s="93">
        <v>0</v>
      </c>
      <c r="K126" s="86">
        <f t="shared" si="20"/>
        <v>0</v>
      </c>
    </row>
    <row r="127" spans="1:11" x14ac:dyDescent="0.3">
      <c r="A127" s="17" t="s">
        <v>30</v>
      </c>
      <c r="B127" s="18" t="s">
        <v>31</v>
      </c>
      <c r="C127" s="85">
        <v>0</v>
      </c>
      <c r="D127" s="85">
        <v>0</v>
      </c>
      <c r="E127" s="85">
        <v>2151</v>
      </c>
      <c r="F127" s="85">
        <v>0</v>
      </c>
      <c r="G127" s="85">
        <v>0</v>
      </c>
      <c r="H127" s="85">
        <v>0</v>
      </c>
      <c r="I127" s="85">
        <v>76</v>
      </c>
      <c r="J127" s="93">
        <v>114</v>
      </c>
      <c r="K127" s="86">
        <f t="shared" si="20"/>
        <v>2341</v>
      </c>
    </row>
    <row r="128" spans="1:11" x14ac:dyDescent="0.3">
      <c r="A128" s="17" t="s">
        <v>32</v>
      </c>
      <c r="B128" s="18" t="s">
        <v>33</v>
      </c>
      <c r="C128" s="85">
        <v>0</v>
      </c>
      <c r="D128" s="85">
        <v>0</v>
      </c>
      <c r="E128" s="85">
        <v>0</v>
      </c>
      <c r="F128" s="85">
        <v>0</v>
      </c>
      <c r="G128" s="85">
        <v>0</v>
      </c>
      <c r="H128" s="85">
        <v>0</v>
      </c>
      <c r="I128" s="85">
        <v>0</v>
      </c>
      <c r="J128" s="93">
        <v>0</v>
      </c>
      <c r="K128" s="86">
        <f t="shared" si="20"/>
        <v>0</v>
      </c>
    </row>
    <row r="129" spans="1:11" x14ac:dyDescent="0.3">
      <c r="A129" s="22" t="s">
        <v>34</v>
      </c>
      <c r="B129" s="23" t="s">
        <v>35</v>
      </c>
      <c r="C129" s="94">
        <f>SUM(C118:C128)</f>
        <v>0</v>
      </c>
      <c r="D129" s="94">
        <f t="shared" ref="D129:J129" si="21">SUM(D118:D128)</f>
        <v>0</v>
      </c>
      <c r="E129" s="94">
        <f t="shared" si="21"/>
        <v>2151</v>
      </c>
      <c r="F129" s="94">
        <f t="shared" si="21"/>
        <v>0</v>
      </c>
      <c r="G129" s="94">
        <f t="shared" si="21"/>
        <v>0</v>
      </c>
      <c r="H129" s="94">
        <f t="shared" si="21"/>
        <v>0</v>
      </c>
      <c r="I129" s="94">
        <f t="shared" si="21"/>
        <v>83</v>
      </c>
      <c r="J129" s="94">
        <f t="shared" si="21"/>
        <v>118</v>
      </c>
      <c r="K129" s="86">
        <f>SUM(K118:K128)</f>
        <v>2352</v>
      </c>
    </row>
    <row r="130" spans="1:11" x14ac:dyDescent="0.3">
      <c r="A130" s="17" t="s">
        <v>455</v>
      </c>
      <c r="B130" s="95" t="s">
        <v>35</v>
      </c>
      <c r="C130" s="85">
        <v>0</v>
      </c>
      <c r="D130" s="85">
        <v>0</v>
      </c>
      <c r="E130" s="85">
        <v>1359</v>
      </c>
      <c r="F130" s="85">
        <v>0</v>
      </c>
      <c r="G130" s="85">
        <v>0</v>
      </c>
      <c r="H130" s="85">
        <v>0</v>
      </c>
      <c r="I130" s="85">
        <v>54</v>
      </c>
      <c r="J130" s="85">
        <v>43</v>
      </c>
      <c r="K130" s="96">
        <f t="shared" ref="K130:K131" si="22">SUM(C130:J130)</f>
        <v>1456</v>
      </c>
    </row>
    <row r="131" spans="1:11" x14ac:dyDescent="0.3">
      <c r="A131" s="97" t="s">
        <v>456</v>
      </c>
      <c r="B131" s="98" t="s">
        <v>35</v>
      </c>
      <c r="C131" s="99">
        <v>0</v>
      </c>
      <c r="D131" s="99">
        <v>0</v>
      </c>
      <c r="E131" s="99">
        <v>698</v>
      </c>
      <c r="F131" s="99">
        <v>0</v>
      </c>
      <c r="G131" s="99">
        <v>0</v>
      </c>
      <c r="H131" s="99">
        <v>0</v>
      </c>
      <c r="I131" s="99">
        <v>30</v>
      </c>
      <c r="J131" s="99">
        <v>19</v>
      </c>
      <c r="K131" s="100">
        <f t="shared" si="22"/>
        <v>747</v>
      </c>
    </row>
    <row r="132" spans="1:11" x14ac:dyDescent="0.3">
      <c r="A132" s="25" t="s">
        <v>43</v>
      </c>
      <c r="B132" s="101"/>
      <c r="C132" s="579"/>
      <c r="D132" s="579"/>
      <c r="E132" s="579"/>
      <c r="F132" s="579"/>
      <c r="G132" s="579"/>
      <c r="H132" s="579"/>
      <c r="I132" s="579"/>
      <c r="J132" s="579"/>
      <c r="K132" s="580"/>
    </row>
    <row r="133" spans="1:11" x14ac:dyDescent="0.3">
      <c r="A133" s="14" t="s">
        <v>10</v>
      </c>
      <c r="B133" s="15" t="s">
        <v>11</v>
      </c>
      <c r="C133" s="576"/>
      <c r="D133" s="577"/>
      <c r="E133" s="577"/>
      <c r="F133" s="577"/>
      <c r="G133" s="577"/>
      <c r="H133" s="577"/>
      <c r="I133" s="577"/>
      <c r="J133" s="577"/>
      <c r="K133" s="578"/>
    </row>
    <row r="134" spans="1:11" x14ac:dyDescent="0.3">
      <c r="A134" s="17" t="s">
        <v>12</v>
      </c>
      <c r="B134" s="18" t="s">
        <v>13</v>
      </c>
      <c r="C134" s="85">
        <v>0</v>
      </c>
      <c r="D134" s="85">
        <v>0</v>
      </c>
      <c r="E134" s="85">
        <v>0</v>
      </c>
      <c r="F134" s="85">
        <v>0</v>
      </c>
      <c r="G134" s="85">
        <v>0</v>
      </c>
      <c r="H134" s="85">
        <v>0</v>
      </c>
      <c r="I134" s="85">
        <v>0</v>
      </c>
      <c r="J134" s="93">
        <v>0</v>
      </c>
      <c r="K134" s="86">
        <f>SUM(C134:J134)</f>
        <v>0</v>
      </c>
    </row>
    <row r="135" spans="1:11" x14ac:dyDescent="0.3">
      <c r="A135" s="17" t="s">
        <v>14</v>
      </c>
      <c r="B135" s="18" t="s">
        <v>15</v>
      </c>
      <c r="C135" s="85">
        <v>0</v>
      </c>
      <c r="D135" s="85">
        <v>0</v>
      </c>
      <c r="E135" s="85">
        <v>0</v>
      </c>
      <c r="F135" s="85">
        <v>0</v>
      </c>
      <c r="G135" s="85">
        <v>0</v>
      </c>
      <c r="H135" s="85">
        <v>0</v>
      </c>
      <c r="I135" s="85">
        <v>0</v>
      </c>
      <c r="J135" s="93">
        <v>0</v>
      </c>
      <c r="K135" s="86">
        <f t="shared" ref="K135:K144" si="23">SUM(C135:J135)</f>
        <v>0</v>
      </c>
    </row>
    <row r="136" spans="1:11" x14ac:dyDescent="0.3">
      <c r="A136" s="17" t="s">
        <v>16</v>
      </c>
      <c r="B136" s="18" t="s">
        <v>17</v>
      </c>
      <c r="C136" s="85">
        <v>0</v>
      </c>
      <c r="D136" s="85">
        <v>0</v>
      </c>
      <c r="E136" s="85">
        <v>0</v>
      </c>
      <c r="F136" s="85">
        <v>0</v>
      </c>
      <c r="G136" s="85">
        <v>0</v>
      </c>
      <c r="H136" s="85">
        <v>0</v>
      </c>
      <c r="I136" s="85">
        <v>0</v>
      </c>
      <c r="J136" s="93">
        <v>0</v>
      </c>
      <c r="K136" s="86">
        <f t="shared" si="23"/>
        <v>0</v>
      </c>
    </row>
    <row r="137" spans="1:11" x14ac:dyDescent="0.3">
      <c r="A137" s="17" t="s">
        <v>18</v>
      </c>
      <c r="B137" s="18" t="s">
        <v>19</v>
      </c>
      <c r="C137" s="85">
        <v>0</v>
      </c>
      <c r="D137" s="85">
        <v>0</v>
      </c>
      <c r="E137" s="85">
        <v>0</v>
      </c>
      <c r="F137" s="85">
        <v>0</v>
      </c>
      <c r="G137" s="85">
        <v>0</v>
      </c>
      <c r="H137" s="85">
        <v>0</v>
      </c>
      <c r="I137" s="85">
        <v>0</v>
      </c>
      <c r="J137" s="93">
        <v>0</v>
      </c>
      <c r="K137" s="86">
        <f t="shared" si="23"/>
        <v>0</v>
      </c>
    </row>
    <row r="138" spans="1:11" x14ac:dyDescent="0.3">
      <c r="A138" s="17" t="s">
        <v>20</v>
      </c>
      <c r="B138" s="18" t="s">
        <v>21</v>
      </c>
      <c r="C138" s="85">
        <v>0</v>
      </c>
      <c r="D138" s="85">
        <v>0</v>
      </c>
      <c r="E138" s="85">
        <v>0</v>
      </c>
      <c r="F138" s="85">
        <v>0</v>
      </c>
      <c r="G138" s="85">
        <v>0</v>
      </c>
      <c r="H138" s="85">
        <v>0</v>
      </c>
      <c r="I138" s="85">
        <v>0</v>
      </c>
      <c r="J138" s="93">
        <v>0</v>
      </c>
      <c r="K138" s="86">
        <f t="shared" si="23"/>
        <v>0</v>
      </c>
    </row>
    <row r="139" spans="1:11" x14ac:dyDescent="0.3">
      <c r="A139" s="17" t="s">
        <v>22</v>
      </c>
      <c r="B139" s="18" t="s">
        <v>23</v>
      </c>
      <c r="C139" s="85">
        <v>0</v>
      </c>
      <c r="D139" s="85">
        <v>0</v>
      </c>
      <c r="E139" s="85">
        <v>0</v>
      </c>
      <c r="F139" s="85">
        <v>0</v>
      </c>
      <c r="G139" s="85">
        <v>0</v>
      </c>
      <c r="H139" s="85">
        <v>0</v>
      </c>
      <c r="I139" s="85">
        <v>0</v>
      </c>
      <c r="J139" s="93">
        <v>0</v>
      </c>
      <c r="K139" s="86">
        <f t="shared" si="23"/>
        <v>0</v>
      </c>
    </row>
    <row r="140" spans="1:11" x14ac:dyDescent="0.3">
      <c r="A140" s="17" t="s">
        <v>24</v>
      </c>
      <c r="B140" s="18" t="s">
        <v>25</v>
      </c>
      <c r="C140" s="85">
        <v>0</v>
      </c>
      <c r="D140" s="85">
        <v>0</v>
      </c>
      <c r="E140" s="85">
        <v>0</v>
      </c>
      <c r="F140" s="85">
        <v>0</v>
      </c>
      <c r="G140" s="85">
        <v>0</v>
      </c>
      <c r="H140" s="85">
        <v>0</v>
      </c>
      <c r="I140" s="85">
        <v>0</v>
      </c>
      <c r="J140" s="93">
        <v>0</v>
      </c>
      <c r="K140" s="86">
        <f t="shared" si="23"/>
        <v>0</v>
      </c>
    </row>
    <row r="141" spans="1:11" x14ac:dyDescent="0.3">
      <c r="A141" s="17" t="s">
        <v>26</v>
      </c>
      <c r="B141" s="18" t="s">
        <v>27</v>
      </c>
      <c r="C141" s="85">
        <v>0</v>
      </c>
      <c r="D141" s="85">
        <v>0</v>
      </c>
      <c r="E141" s="85">
        <v>0</v>
      </c>
      <c r="F141" s="85">
        <v>0</v>
      </c>
      <c r="G141" s="85">
        <v>0</v>
      </c>
      <c r="H141" s="85">
        <v>0</v>
      </c>
      <c r="I141" s="85">
        <v>0</v>
      </c>
      <c r="J141" s="93">
        <v>0</v>
      </c>
      <c r="K141" s="86">
        <f t="shared" si="23"/>
        <v>0</v>
      </c>
    </row>
    <row r="142" spans="1:11" x14ac:dyDescent="0.3">
      <c r="A142" s="17" t="s">
        <v>28</v>
      </c>
      <c r="B142" s="18" t="s">
        <v>29</v>
      </c>
      <c r="C142" s="85">
        <v>0</v>
      </c>
      <c r="D142" s="85">
        <v>0</v>
      </c>
      <c r="E142" s="85">
        <v>0</v>
      </c>
      <c r="F142" s="85">
        <v>0</v>
      </c>
      <c r="G142" s="85">
        <v>0</v>
      </c>
      <c r="H142" s="85">
        <v>0</v>
      </c>
      <c r="I142" s="85">
        <v>0</v>
      </c>
      <c r="J142" s="93">
        <v>0</v>
      </c>
      <c r="K142" s="86">
        <f t="shared" si="23"/>
        <v>0</v>
      </c>
    </row>
    <row r="143" spans="1:11" x14ac:dyDescent="0.3">
      <c r="A143" s="17" t="s">
        <v>30</v>
      </c>
      <c r="B143" s="18" t="s">
        <v>31</v>
      </c>
      <c r="C143" s="85">
        <v>83</v>
      </c>
      <c r="D143" s="85">
        <v>0</v>
      </c>
      <c r="E143" s="85">
        <v>1515</v>
      </c>
      <c r="F143" s="85">
        <v>0</v>
      </c>
      <c r="G143" s="85">
        <v>0</v>
      </c>
      <c r="H143" s="85">
        <v>0</v>
      </c>
      <c r="I143" s="85">
        <v>68</v>
      </c>
      <c r="J143" s="93">
        <v>126</v>
      </c>
      <c r="K143" s="86">
        <f t="shared" si="23"/>
        <v>1792</v>
      </c>
    </row>
    <row r="144" spans="1:11" x14ac:dyDescent="0.3">
      <c r="A144" s="17" t="s">
        <v>32</v>
      </c>
      <c r="B144" s="18" t="s">
        <v>33</v>
      </c>
      <c r="C144" s="85">
        <v>0</v>
      </c>
      <c r="D144" s="85">
        <v>0</v>
      </c>
      <c r="E144" s="85">
        <v>0</v>
      </c>
      <c r="F144" s="85">
        <v>0</v>
      </c>
      <c r="G144" s="85">
        <v>0</v>
      </c>
      <c r="H144" s="85">
        <v>0</v>
      </c>
      <c r="I144" s="85">
        <v>0</v>
      </c>
      <c r="J144" s="93">
        <v>0</v>
      </c>
      <c r="K144" s="86">
        <f t="shared" si="23"/>
        <v>0</v>
      </c>
    </row>
    <row r="145" spans="1:11" x14ac:dyDescent="0.3">
      <c r="A145" s="22" t="s">
        <v>34</v>
      </c>
      <c r="B145" s="23" t="s">
        <v>35</v>
      </c>
      <c r="C145" s="94">
        <f>SUM(C134:C144)</f>
        <v>83</v>
      </c>
      <c r="D145" s="94">
        <f t="shared" ref="D145:J145" si="24">SUM(D134:D144)</f>
        <v>0</v>
      </c>
      <c r="E145" s="94">
        <f t="shared" si="24"/>
        <v>1515</v>
      </c>
      <c r="F145" s="94">
        <f t="shared" si="24"/>
        <v>0</v>
      </c>
      <c r="G145" s="94">
        <f t="shared" si="24"/>
        <v>0</v>
      </c>
      <c r="H145" s="94">
        <f t="shared" si="24"/>
        <v>0</v>
      </c>
      <c r="I145" s="94">
        <f t="shared" si="24"/>
        <v>68</v>
      </c>
      <c r="J145" s="94">
        <f t="shared" si="24"/>
        <v>126</v>
      </c>
      <c r="K145" s="86">
        <f>SUM(K134:K144)</f>
        <v>1792</v>
      </c>
    </row>
    <row r="146" spans="1:11" x14ac:dyDescent="0.3">
      <c r="A146" s="17" t="s">
        <v>457</v>
      </c>
      <c r="B146" s="95" t="s">
        <v>35</v>
      </c>
      <c r="C146" s="85">
        <v>81</v>
      </c>
      <c r="D146" s="85">
        <v>0</v>
      </c>
      <c r="E146" s="85">
        <v>921</v>
      </c>
      <c r="F146" s="85">
        <v>0</v>
      </c>
      <c r="G146" s="85">
        <v>0</v>
      </c>
      <c r="H146" s="85">
        <v>0</v>
      </c>
      <c r="I146" s="85">
        <v>39</v>
      </c>
      <c r="J146" s="85">
        <v>58</v>
      </c>
      <c r="K146" s="96">
        <v>1099</v>
      </c>
    </row>
    <row r="147" spans="1:11" x14ac:dyDescent="0.3">
      <c r="A147" s="17" t="s">
        <v>458</v>
      </c>
      <c r="B147" s="95" t="s">
        <v>35</v>
      </c>
      <c r="C147" s="85">
        <v>6</v>
      </c>
      <c r="D147" s="85">
        <v>0</v>
      </c>
      <c r="E147" s="85">
        <v>564</v>
      </c>
      <c r="F147" s="85">
        <v>0</v>
      </c>
      <c r="G147" s="85">
        <v>0</v>
      </c>
      <c r="H147" s="85">
        <v>0</v>
      </c>
      <c r="I147" s="85">
        <v>20</v>
      </c>
      <c r="J147" s="85">
        <v>14</v>
      </c>
      <c r="K147" s="96">
        <v>604</v>
      </c>
    </row>
    <row r="148" spans="1:11" x14ac:dyDescent="0.3">
      <c r="A148" s="25" t="s">
        <v>44</v>
      </c>
      <c r="B148" s="26"/>
      <c r="C148" s="568"/>
      <c r="D148" s="569"/>
      <c r="E148" s="569"/>
      <c r="F148" s="569"/>
      <c r="G148" s="569"/>
      <c r="H148" s="569"/>
      <c r="I148" s="569"/>
      <c r="J148" s="569"/>
      <c r="K148" s="570"/>
    </row>
    <row r="149" spans="1:11" x14ac:dyDescent="0.3">
      <c r="A149" s="14" t="s">
        <v>10</v>
      </c>
      <c r="B149" s="15" t="s">
        <v>11</v>
      </c>
      <c r="C149" s="576"/>
      <c r="D149" s="577"/>
      <c r="E149" s="577"/>
      <c r="F149" s="577"/>
      <c r="G149" s="577"/>
      <c r="H149" s="577"/>
      <c r="I149" s="577"/>
      <c r="J149" s="577"/>
      <c r="K149" s="578"/>
    </row>
    <row r="150" spans="1:11" x14ac:dyDescent="0.3">
      <c r="A150" s="17" t="s">
        <v>12</v>
      </c>
      <c r="B150" s="18" t="s">
        <v>13</v>
      </c>
      <c r="C150" s="85">
        <v>0</v>
      </c>
      <c r="D150" s="85">
        <v>0</v>
      </c>
      <c r="E150" s="85">
        <v>0</v>
      </c>
      <c r="F150" s="85">
        <v>0</v>
      </c>
      <c r="G150" s="85">
        <v>0</v>
      </c>
      <c r="H150" s="85">
        <v>0</v>
      </c>
      <c r="I150" s="85">
        <v>0</v>
      </c>
      <c r="J150" s="93">
        <v>0</v>
      </c>
      <c r="K150" s="86">
        <f>SUM(C150:J150)</f>
        <v>0</v>
      </c>
    </row>
    <row r="151" spans="1:11" x14ac:dyDescent="0.3">
      <c r="A151" s="17" t="s">
        <v>14</v>
      </c>
      <c r="B151" s="18" t="s">
        <v>15</v>
      </c>
      <c r="C151" s="85">
        <v>0</v>
      </c>
      <c r="D151" s="85">
        <v>0</v>
      </c>
      <c r="E151" s="85">
        <v>0</v>
      </c>
      <c r="F151" s="85">
        <v>0</v>
      </c>
      <c r="G151" s="85">
        <v>0</v>
      </c>
      <c r="H151" s="85">
        <v>0</v>
      </c>
      <c r="I151" s="85">
        <v>0</v>
      </c>
      <c r="J151" s="93">
        <v>0</v>
      </c>
      <c r="K151" s="86">
        <f t="shared" ref="K151:K160" si="25">SUM(C151:J151)</f>
        <v>0</v>
      </c>
    </row>
    <row r="152" spans="1:11" x14ac:dyDescent="0.3">
      <c r="A152" s="17" t="s">
        <v>16</v>
      </c>
      <c r="B152" s="18" t="s">
        <v>17</v>
      </c>
      <c r="C152" s="85">
        <v>0</v>
      </c>
      <c r="D152" s="85">
        <v>0</v>
      </c>
      <c r="E152" s="85">
        <v>0</v>
      </c>
      <c r="F152" s="85">
        <v>0</v>
      </c>
      <c r="G152" s="85">
        <v>0</v>
      </c>
      <c r="H152" s="85">
        <v>0</v>
      </c>
      <c r="I152" s="85">
        <v>0</v>
      </c>
      <c r="J152" s="93">
        <v>0</v>
      </c>
      <c r="K152" s="86">
        <f t="shared" si="25"/>
        <v>0</v>
      </c>
    </row>
    <row r="153" spans="1:11" x14ac:dyDescent="0.3">
      <c r="A153" s="17" t="s">
        <v>18</v>
      </c>
      <c r="B153" s="18" t="s">
        <v>19</v>
      </c>
      <c r="C153" s="85">
        <v>0</v>
      </c>
      <c r="D153" s="85">
        <v>0</v>
      </c>
      <c r="E153" s="85">
        <v>0</v>
      </c>
      <c r="F153" s="85">
        <v>0</v>
      </c>
      <c r="G153" s="85">
        <v>0</v>
      </c>
      <c r="H153" s="85">
        <v>0</v>
      </c>
      <c r="I153" s="85">
        <v>0</v>
      </c>
      <c r="J153" s="93">
        <v>0</v>
      </c>
      <c r="K153" s="86">
        <f t="shared" si="25"/>
        <v>0</v>
      </c>
    </row>
    <row r="154" spans="1:11" x14ac:dyDescent="0.3">
      <c r="A154" s="17" t="s">
        <v>20</v>
      </c>
      <c r="B154" s="18" t="s">
        <v>21</v>
      </c>
      <c r="C154" s="85">
        <v>0</v>
      </c>
      <c r="D154" s="85">
        <v>0</v>
      </c>
      <c r="E154" s="85">
        <v>0</v>
      </c>
      <c r="F154" s="85">
        <v>0</v>
      </c>
      <c r="G154" s="85">
        <v>0</v>
      </c>
      <c r="H154" s="85">
        <v>0</v>
      </c>
      <c r="I154" s="85">
        <v>0</v>
      </c>
      <c r="J154" s="93">
        <v>0</v>
      </c>
      <c r="K154" s="86">
        <f t="shared" si="25"/>
        <v>0</v>
      </c>
    </row>
    <row r="155" spans="1:11" x14ac:dyDescent="0.3">
      <c r="A155" s="17" t="s">
        <v>22</v>
      </c>
      <c r="B155" s="18" t="s">
        <v>23</v>
      </c>
      <c r="C155" s="85">
        <v>0</v>
      </c>
      <c r="D155" s="85">
        <v>0</v>
      </c>
      <c r="E155" s="85">
        <v>0</v>
      </c>
      <c r="F155" s="85">
        <v>0</v>
      </c>
      <c r="G155" s="85">
        <v>0</v>
      </c>
      <c r="H155" s="85">
        <v>0</v>
      </c>
      <c r="I155" s="85">
        <v>19</v>
      </c>
      <c r="J155" s="93">
        <v>1</v>
      </c>
      <c r="K155" s="86">
        <f t="shared" si="25"/>
        <v>20</v>
      </c>
    </row>
    <row r="156" spans="1:11" x14ac:dyDescent="0.3">
      <c r="A156" s="17" t="s">
        <v>24</v>
      </c>
      <c r="B156" s="18" t="s">
        <v>25</v>
      </c>
      <c r="C156" s="85">
        <v>0</v>
      </c>
      <c r="D156" s="85">
        <v>0</v>
      </c>
      <c r="E156" s="85">
        <v>0</v>
      </c>
      <c r="F156" s="85">
        <v>0</v>
      </c>
      <c r="G156" s="85">
        <v>0</v>
      </c>
      <c r="H156" s="85">
        <v>0</v>
      </c>
      <c r="I156" s="85">
        <v>0</v>
      </c>
      <c r="J156" s="93">
        <v>0</v>
      </c>
      <c r="K156" s="86">
        <f t="shared" si="25"/>
        <v>0</v>
      </c>
    </row>
    <row r="157" spans="1:11" x14ac:dyDescent="0.3">
      <c r="A157" s="17" t="s">
        <v>26</v>
      </c>
      <c r="B157" s="18" t="s">
        <v>27</v>
      </c>
      <c r="C157" s="85">
        <v>0</v>
      </c>
      <c r="D157" s="85">
        <v>0</v>
      </c>
      <c r="E157" s="85">
        <v>0</v>
      </c>
      <c r="F157" s="85">
        <v>0</v>
      </c>
      <c r="G157" s="85">
        <v>0</v>
      </c>
      <c r="H157" s="85">
        <v>0</v>
      </c>
      <c r="I157" s="85">
        <v>0</v>
      </c>
      <c r="J157" s="93">
        <v>0</v>
      </c>
      <c r="K157" s="86">
        <f t="shared" si="25"/>
        <v>0</v>
      </c>
    </row>
    <row r="158" spans="1:11" x14ac:dyDescent="0.3">
      <c r="A158" s="17" t="s">
        <v>28</v>
      </c>
      <c r="B158" s="18" t="s">
        <v>29</v>
      </c>
      <c r="C158" s="85">
        <v>0</v>
      </c>
      <c r="D158" s="85">
        <v>0</v>
      </c>
      <c r="E158" s="85">
        <v>0</v>
      </c>
      <c r="F158" s="85">
        <v>0</v>
      </c>
      <c r="G158" s="85">
        <v>0</v>
      </c>
      <c r="H158" s="85">
        <v>0</v>
      </c>
      <c r="I158" s="85">
        <v>0</v>
      </c>
      <c r="J158" s="93">
        <v>0</v>
      </c>
      <c r="K158" s="86">
        <f t="shared" si="25"/>
        <v>0</v>
      </c>
    </row>
    <row r="159" spans="1:11" x14ac:dyDescent="0.3">
      <c r="A159" s="17" t="s">
        <v>30</v>
      </c>
      <c r="B159" s="18" t="s">
        <v>31</v>
      </c>
      <c r="C159" s="85">
        <v>128</v>
      </c>
      <c r="D159" s="85">
        <v>46</v>
      </c>
      <c r="E159" s="85">
        <v>1071</v>
      </c>
      <c r="F159" s="85">
        <v>0</v>
      </c>
      <c r="G159" s="85">
        <v>60</v>
      </c>
      <c r="H159" s="85">
        <v>0</v>
      </c>
      <c r="I159" s="85">
        <v>108</v>
      </c>
      <c r="J159" s="93">
        <v>39</v>
      </c>
      <c r="K159" s="86">
        <f t="shared" si="25"/>
        <v>1452</v>
      </c>
    </row>
    <row r="160" spans="1:11" x14ac:dyDescent="0.3">
      <c r="A160" s="17" t="s">
        <v>32</v>
      </c>
      <c r="B160" s="18" t="s">
        <v>33</v>
      </c>
      <c r="C160" s="85">
        <v>0</v>
      </c>
      <c r="D160" s="85">
        <v>0</v>
      </c>
      <c r="E160" s="85">
        <v>0</v>
      </c>
      <c r="F160" s="85">
        <v>0</v>
      </c>
      <c r="G160" s="85">
        <v>0</v>
      </c>
      <c r="H160" s="85">
        <v>0</v>
      </c>
      <c r="I160" s="85">
        <v>0</v>
      </c>
      <c r="J160" s="93">
        <v>0</v>
      </c>
      <c r="K160" s="86">
        <f t="shared" si="25"/>
        <v>0</v>
      </c>
    </row>
    <row r="161" spans="1:11" x14ac:dyDescent="0.3">
      <c r="A161" s="22" t="s">
        <v>34</v>
      </c>
      <c r="B161" s="23" t="s">
        <v>35</v>
      </c>
      <c r="C161" s="94">
        <f>SUM(C150:C160)</f>
        <v>128</v>
      </c>
      <c r="D161" s="94">
        <f t="shared" ref="D161:J161" si="26">SUM(D150:D160)</f>
        <v>46</v>
      </c>
      <c r="E161" s="94">
        <f t="shared" si="26"/>
        <v>1071</v>
      </c>
      <c r="F161" s="94">
        <f t="shared" si="26"/>
        <v>0</v>
      </c>
      <c r="G161" s="94">
        <f t="shared" si="26"/>
        <v>60</v>
      </c>
      <c r="H161" s="94">
        <f t="shared" si="26"/>
        <v>0</v>
      </c>
      <c r="I161" s="94">
        <f t="shared" si="26"/>
        <v>127</v>
      </c>
      <c r="J161" s="94">
        <f t="shared" si="26"/>
        <v>40</v>
      </c>
      <c r="K161" s="86">
        <f>SUM(K150:K160)</f>
        <v>1472</v>
      </c>
    </row>
    <row r="162" spans="1:11" x14ac:dyDescent="0.3">
      <c r="A162" s="17" t="s">
        <v>459</v>
      </c>
      <c r="B162" s="95" t="s">
        <v>35</v>
      </c>
      <c r="C162" s="85">
        <v>114</v>
      </c>
      <c r="D162" s="85">
        <v>43</v>
      </c>
      <c r="E162" s="85">
        <v>843</v>
      </c>
      <c r="F162" s="85">
        <v>0</v>
      </c>
      <c r="G162" s="85">
        <v>53</v>
      </c>
      <c r="H162" s="85">
        <v>0</v>
      </c>
      <c r="I162" s="85">
        <v>77</v>
      </c>
      <c r="J162" s="85">
        <v>20</v>
      </c>
      <c r="K162" s="96">
        <f t="shared" ref="K162:K163" si="27">SUM(C162:J162)</f>
        <v>1150</v>
      </c>
    </row>
    <row r="163" spans="1:11" ht="15" customHeight="1" x14ac:dyDescent="0.3">
      <c r="A163" s="97" t="s">
        <v>460</v>
      </c>
      <c r="B163" s="98" t="s">
        <v>35</v>
      </c>
      <c r="C163" s="99">
        <v>12</v>
      </c>
      <c r="D163" s="99">
        <v>6</v>
      </c>
      <c r="E163" s="99">
        <v>419</v>
      </c>
      <c r="F163" s="99">
        <v>0</v>
      </c>
      <c r="G163" s="99">
        <v>7</v>
      </c>
      <c r="H163" s="99">
        <v>0</v>
      </c>
      <c r="I163" s="99">
        <v>70</v>
      </c>
      <c r="J163" s="99">
        <v>23</v>
      </c>
      <c r="K163" s="100">
        <f t="shared" si="27"/>
        <v>537</v>
      </c>
    </row>
    <row r="164" spans="1:11" x14ac:dyDescent="0.3">
      <c r="A164" s="25" t="s">
        <v>45</v>
      </c>
      <c r="B164" s="101"/>
      <c r="C164" s="579"/>
      <c r="D164" s="579"/>
      <c r="E164" s="579"/>
      <c r="F164" s="579"/>
      <c r="G164" s="579"/>
      <c r="H164" s="579"/>
      <c r="I164" s="579"/>
      <c r="J164" s="579"/>
      <c r="K164" s="580"/>
    </row>
    <row r="165" spans="1:11" x14ac:dyDescent="0.3">
      <c r="A165" s="14" t="s">
        <v>10</v>
      </c>
      <c r="B165" s="15" t="s">
        <v>11</v>
      </c>
      <c r="C165" s="576"/>
      <c r="D165" s="577"/>
      <c r="E165" s="577"/>
      <c r="F165" s="577"/>
      <c r="G165" s="577"/>
      <c r="H165" s="577"/>
      <c r="I165" s="577"/>
      <c r="J165" s="577"/>
      <c r="K165" s="578"/>
    </row>
    <row r="166" spans="1:11" x14ac:dyDescent="0.3">
      <c r="A166" s="17" t="s">
        <v>12</v>
      </c>
      <c r="B166" s="18" t="s">
        <v>13</v>
      </c>
      <c r="C166" s="85">
        <v>0</v>
      </c>
      <c r="D166" s="85">
        <v>0</v>
      </c>
      <c r="E166" s="85">
        <v>0</v>
      </c>
      <c r="F166" s="85">
        <v>0</v>
      </c>
      <c r="G166" s="85">
        <v>0</v>
      </c>
      <c r="H166" s="85">
        <v>0</v>
      </c>
      <c r="I166" s="85">
        <v>0</v>
      </c>
      <c r="J166" s="93">
        <v>0</v>
      </c>
      <c r="K166" s="86">
        <f>SUM(C166:J166)</f>
        <v>0</v>
      </c>
    </row>
    <row r="167" spans="1:11" x14ac:dyDescent="0.3">
      <c r="A167" s="17" t="s">
        <v>14</v>
      </c>
      <c r="B167" s="18" t="s">
        <v>15</v>
      </c>
      <c r="C167" s="85">
        <v>237</v>
      </c>
      <c r="D167" s="85">
        <v>58</v>
      </c>
      <c r="E167" s="85">
        <v>0</v>
      </c>
      <c r="F167" s="85">
        <v>0</v>
      </c>
      <c r="G167" s="85">
        <v>207</v>
      </c>
      <c r="H167" s="85">
        <v>120</v>
      </c>
      <c r="I167" s="85">
        <v>8</v>
      </c>
      <c r="J167" s="93">
        <v>8</v>
      </c>
      <c r="K167" s="86">
        <f t="shared" ref="K167:K176" si="28">SUM(C167:J167)</f>
        <v>638</v>
      </c>
    </row>
    <row r="168" spans="1:11" x14ac:dyDescent="0.3">
      <c r="A168" s="17" t="s">
        <v>16</v>
      </c>
      <c r="B168" s="18" t="s">
        <v>17</v>
      </c>
      <c r="C168" s="85">
        <v>2585</v>
      </c>
      <c r="D168" s="85">
        <v>2</v>
      </c>
      <c r="E168" s="85">
        <v>0</v>
      </c>
      <c r="F168" s="85">
        <v>0</v>
      </c>
      <c r="G168" s="85">
        <v>973</v>
      </c>
      <c r="H168" s="85">
        <v>1</v>
      </c>
      <c r="I168" s="85">
        <v>593</v>
      </c>
      <c r="J168" s="93">
        <v>147</v>
      </c>
      <c r="K168" s="86">
        <f t="shared" si="28"/>
        <v>4301</v>
      </c>
    </row>
    <row r="169" spans="1:11" x14ac:dyDescent="0.3">
      <c r="A169" s="17" t="s">
        <v>18</v>
      </c>
      <c r="B169" s="18" t="s">
        <v>19</v>
      </c>
      <c r="C169" s="85">
        <v>669</v>
      </c>
      <c r="D169" s="85">
        <v>56</v>
      </c>
      <c r="E169" s="85">
        <v>1</v>
      </c>
      <c r="F169" s="85">
        <v>0</v>
      </c>
      <c r="G169" s="85">
        <v>350</v>
      </c>
      <c r="H169" s="85">
        <v>38</v>
      </c>
      <c r="I169" s="85">
        <v>135</v>
      </c>
      <c r="J169" s="93">
        <v>36</v>
      </c>
      <c r="K169" s="86">
        <f t="shared" si="28"/>
        <v>1285</v>
      </c>
    </row>
    <row r="170" spans="1:11" x14ac:dyDescent="0.3">
      <c r="A170" s="17" t="s">
        <v>20</v>
      </c>
      <c r="B170" s="18" t="s">
        <v>21</v>
      </c>
      <c r="C170" s="85">
        <v>0</v>
      </c>
      <c r="D170" s="85">
        <v>0</v>
      </c>
      <c r="E170" s="85">
        <v>0</v>
      </c>
      <c r="F170" s="85">
        <v>0</v>
      </c>
      <c r="G170" s="85">
        <v>0</v>
      </c>
      <c r="H170" s="85">
        <v>0</v>
      </c>
      <c r="I170" s="85">
        <v>0</v>
      </c>
      <c r="J170" s="93">
        <v>0</v>
      </c>
      <c r="K170" s="86">
        <f t="shared" si="28"/>
        <v>0</v>
      </c>
    </row>
    <row r="171" spans="1:11" x14ac:dyDescent="0.3">
      <c r="A171" s="17" t="s">
        <v>22</v>
      </c>
      <c r="B171" s="18" t="s">
        <v>23</v>
      </c>
      <c r="C171" s="85">
        <v>0</v>
      </c>
      <c r="D171" s="85">
        <v>0</v>
      </c>
      <c r="E171" s="85">
        <v>0</v>
      </c>
      <c r="F171" s="85">
        <v>0</v>
      </c>
      <c r="G171" s="85">
        <v>0</v>
      </c>
      <c r="H171" s="85">
        <v>0</v>
      </c>
      <c r="I171" s="85">
        <v>0</v>
      </c>
      <c r="J171" s="93">
        <v>0</v>
      </c>
      <c r="K171" s="86">
        <f t="shared" si="28"/>
        <v>0</v>
      </c>
    </row>
    <row r="172" spans="1:11" x14ac:dyDescent="0.3">
      <c r="A172" s="17" t="s">
        <v>24</v>
      </c>
      <c r="B172" s="18" t="s">
        <v>25</v>
      </c>
      <c r="C172" s="85">
        <v>0</v>
      </c>
      <c r="D172" s="85">
        <v>0</v>
      </c>
      <c r="E172" s="85">
        <v>0</v>
      </c>
      <c r="F172" s="85">
        <v>0</v>
      </c>
      <c r="G172" s="85">
        <v>0</v>
      </c>
      <c r="H172" s="85">
        <v>0</v>
      </c>
      <c r="I172" s="85">
        <v>0</v>
      </c>
      <c r="J172" s="93">
        <v>0</v>
      </c>
      <c r="K172" s="86">
        <f t="shared" si="28"/>
        <v>0</v>
      </c>
    </row>
    <row r="173" spans="1:11" x14ac:dyDescent="0.3">
      <c r="A173" s="17" t="s">
        <v>26</v>
      </c>
      <c r="B173" s="18" t="s">
        <v>27</v>
      </c>
      <c r="C173" s="85">
        <v>0</v>
      </c>
      <c r="D173" s="85">
        <v>0</v>
      </c>
      <c r="E173" s="85">
        <v>0</v>
      </c>
      <c r="F173" s="85">
        <v>0</v>
      </c>
      <c r="G173" s="85">
        <v>0</v>
      </c>
      <c r="H173" s="85">
        <v>0</v>
      </c>
      <c r="I173" s="85">
        <v>0</v>
      </c>
      <c r="J173" s="93">
        <v>0</v>
      </c>
      <c r="K173" s="86">
        <f t="shared" si="28"/>
        <v>0</v>
      </c>
    </row>
    <row r="174" spans="1:11" x14ac:dyDescent="0.3">
      <c r="A174" s="17" t="s">
        <v>28</v>
      </c>
      <c r="B174" s="18" t="s">
        <v>29</v>
      </c>
      <c r="C174" s="85">
        <v>0</v>
      </c>
      <c r="D174" s="85">
        <v>0</v>
      </c>
      <c r="E174" s="85">
        <v>0</v>
      </c>
      <c r="F174" s="85">
        <v>0</v>
      </c>
      <c r="G174" s="85">
        <v>0</v>
      </c>
      <c r="H174" s="85">
        <v>0</v>
      </c>
      <c r="I174" s="85">
        <v>0</v>
      </c>
      <c r="J174" s="93">
        <v>0</v>
      </c>
      <c r="K174" s="86">
        <f t="shared" si="28"/>
        <v>0</v>
      </c>
    </row>
    <row r="175" spans="1:11" x14ac:dyDescent="0.3">
      <c r="A175" s="17" t="s">
        <v>30</v>
      </c>
      <c r="B175" s="18" t="s">
        <v>31</v>
      </c>
      <c r="C175" s="85">
        <v>85</v>
      </c>
      <c r="D175" s="85">
        <v>2</v>
      </c>
      <c r="E175" s="85">
        <v>0</v>
      </c>
      <c r="F175" s="85">
        <v>0</v>
      </c>
      <c r="G175" s="85">
        <v>87</v>
      </c>
      <c r="H175" s="85">
        <v>0</v>
      </c>
      <c r="I175" s="85">
        <v>6</v>
      </c>
      <c r="J175" s="93">
        <v>1</v>
      </c>
      <c r="K175" s="86">
        <f t="shared" si="28"/>
        <v>181</v>
      </c>
    </row>
    <row r="176" spans="1:11" x14ac:dyDescent="0.3">
      <c r="A176" s="17" t="s">
        <v>32</v>
      </c>
      <c r="B176" s="18" t="s">
        <v>33</v>
      </c>
      <c r="C176" s="85">
        <v>0</v>
      </c>
      <c r="D176" s="85">
        <v>0</v>
      </c>
      <c r="E176" s="85">
        <v>0</v>
      </c>
      <c r="F176" s="85">
        <v>0</v>
      </c>
      <c r="G176" s="85">
        <v>0</v>
      </c>
      <c r="H176" s="85">
        <v>0</v>
      </c>
      <c r="I176" s="85">
        <v>0</v>
      </c>
      <c r="J176" s="93">
        <v>0</v>
      </c>
      <c r="K176" s="86">
        <f t="shared" si="28"/>
        <v>0</v>
      </c>
    </row>
    <row r="177" spans="1:11" x14ac:dyDescent="0.3">
      <c r="A177" s="22" t="s">
        <v>34</v>
      </c>
      <c r="B177" s="23" t="s">
        <v>35</v>
      </c>
      <c r="C177" s="94">
        <f>SUM(C166:C176)</f>
        <v>3576</v>
      </c>
      <c r="D177" s="94">
        <f t="shared" ref="D177:J177" si="29">SUM(D166:D176)</f>
        <v>118</v>
      </c>
      <c r="E177" s="94">
        <f t="shared" si="29"/>
        <v>1</v>
      </c>
      <c r="F177" s="94">
        <f t="shared" si="29"/>
        <v>0</v>
      </c>
      <c r="G177" s="94">
        <f t="shared" si="29"/>
        <v>1617</v>
      </c>
      <c r="H177" s="94">
        <f t="shared" si="29"/>
        <v>159</v>
      </c>
      <c r="I177" s="94">
        <f t="shared" si="29"/>
        <v>742</v>
      </c>
      <c r="J177" s="94">
        <f t="shared" si="29"/>
        <v>192</v>
      </c>
      <c r="K177" s="86">
        <f>SUM(K166:K176)</f>
        <v>6405</v>
      </c>
    </row>
    <row r="178" spans="1:11" x14ac:dyDescent="0.3">
      <c r="A178" s="17" t="s">
        <v>461</v>
      </c>
      <c r="B178" s="95" t="s">
        <v>35</v>
      </c>
      <c r="C178" s="85">
        <v>2466</v>
      </c>
      <c r="D178" s="85">
        <v>86</v>
      </c>
      <c r="E178" s="85">
        <v>1</v>
      </c>
      <c r="F178" s="85">
        <v>0</v>
      </c>
      <c r="G178" s="85">
        <v>1195</v>
      </c>
      <c r="H178" s="85">
        <v>131</v>
      </c>
      <c r="I178" s="85">
        <v>427</v>
      </c>
      <c r="J178" s="85">
        <v>109</v>
      </c>
      <c r="K178" s="96">
        <f t="shared" ref="K178:K179" si="30">SUM(C178:J178)</f>
        <v>4415</v>
      </c>
    </row>
    <row r="179" spans="1:11" x14ac:dyDescent="0.3">
      <c r="A179" s="17" t="s">
        <v>462</v>
      </c>
      <c r="B179" s="95" t="s">
        <v>35</v>
      </c>
      <c r="C179" s="85">
        <v>465</v>
      </c>
      <c r="D179" s="85">
        <v>3</v>
      </c>
      <c r="E179" s="85">
        <v>0</v>
      </c>
      <c r="F179" s="85">
        <v>0</v>
      </c>
      <c r="G179" s="85">
        <v>247</v>
      </c>
      <c r="H179" s="85">
        <v>6</v>
      </c>
      <c r="I179" s="85">
        <v>181</v>
      </c>
      <c r="J179" s="85">
        <v>51</v>
      </c>
      <c r="K179" s="96">
        <f t="shared" si="30"/>
        <v>953</v>
      </c>
    </row>
    <row r="180" spans="1:11" x14ac:dyDescent="0.3">
      <c r="A180" s="25" t="s">
        <v>46</v>
      </c>
      <c r="B180" s="26"/>
      <c r="C180" s="568"/>
      <c r="D180" s="569"/>
      <c r="E180" s="569"/>
      <c r="F180" s="569"/>
      <c r="G180" s="569"/>
      <c r="H180" s="569"/>
      <c r="I180" s="569"/>
      <c r="J180" s="569"/>
      <c r="K180" s="570"/>
    </row>
    <row r="181" spans="1:11" x14ac:dyDescent="0.3">
      <c r="A181" s="14" t="s">
        <v>10</v>
      </c>
      <c r="B181" s="15" t="s">
        <v>11</v>
      </c>
      <c r="C181" s="576"/>
      <c r="D181" s="577"/>
      <c r="E181" s="577"/>
      <c r="F181" s="577"/>
      <c r="G181" s="577"/>
      <c r="H181" s="577"/>
      <c r="I181" s="577"/>
      <c r="J181" s="577"/>
      <c r="K181" s="578"/>
    </row>
    <row r="182" spans="1:11" x14ac:dyDescent="0.3">
      <c r="A182" s="17" t="s">
        <v>12</v>
      </c>
      <c r="B182" s="18" t="s">
        <v>13</v>
      </c>
      <c r="C182" s="85">
        <v>0</v>
      </c>
      <c r="D182" s="85">
        <v>0</v>
      </c>
      <c r="E182" s="85">
        <v>0</v>
      </c>
      <c r="F182" s="85">
        <v>0</v>
      </c>
      <c r="G182" s="85">
        <v>0</v>
      </c>
      <c r="H182" s="85">
        <v>0</v>
      </c>
      <c r="I182" s="85">
        <v>0</v>
      </c>
      <c r="J182" s="93">
        <v>0</v>
      </c>
      <c r="K182" s="86">
        <f>SUM(C182:J182)</f>
        <v>0</v>
      </c>
    </row>
    <row r="183" spans="1:11" x14ac:dyDescent="0.3">
      <c r="A183" s="17" t="s">
        <v>14</v>
      </c>
      <c r="B183" s="18" t="s">
        <v>15</v>
      </c>
      <c r="C183" s="85">
        <v>256</v>
      </c>
      <c r="D183" s="85">
        <v>0</v>
      </c>
      <c r="E183" s="85">
        <v>0</v>
      </c>
      <c r="F183" s="85">
        <v>0</v>
      </c>
      <c r="G183" s="85">
        <v>106</v>
      </c>
      <c r="H183" s="85">
        <v>0</v>
      </c>
      <c r="I183" s="85">
        <v>11</v>
      </c>
      <c r="J183" s="93">
        <v>8</v>
      </c>
      <c r="K183" s="86">
        <f t="shared" ref="K183:K192" si="31">SUM(C183:J183)</f>
        <v>381</v>
      </c>
    </row>
    <row r="184" spans="1:11" x14ac:dyDescent="0.3">
      <c r="A184" s="17" t="s">
        <v>16</v>
      </c>
      <c r="B184" s="18" t="s">
        <v>17</v>
      </c>
      <c r="C184" s="85">
        <v>0</v>
      </c>
      <c r="D184" s="85">
        <v>0</v>
      </c>
      <c r="E184" s="85">
        <v>0</v>
      </c>
      <c r="F184" s="85">
        <v>0</v>
      </c>
      <c r="G184" s="85">
        <v>0</v>
      </c>
      <c r="H184" s="85">
        <v>0</v>
      </c>
      <c r="I184" s="85">
        <v>15</v>
      </c>
      <c r="J184" s="93">
        <v>12</v>
      </c>
      <c r="K184" s="86">
        <f t="shared" si="31"/>
        <v>27</v>
      </c>
    </row>
    <row r="185" spans="1:11" x14ac:dyDescent="0.3">
      <c r="A185" s="17" t="s">
        <v>18</v>
      </c>
      <c r="B185" s="18" t="s">
        <v>19</v>
      </c>
      <c r="C185" s="85">
        <v>96</v>
      </c>
      <c r="D185" s="85">
        <v>0</v>
      </c>
      <c r="E185" s="85">
        <v>0</v>
      </c>
      <c r="F185" s="85">
        <v>0</v>
      </c>
      <c r="G185" s="85">
        <v>102</v>
      </c>
      <c r="H185" s="85">
        <v>6</v>
      </c>
      <c r="I185" s="85">
        <v>0</v>
      </c>
      <c r="J185" s="93">
        <v>0</v>
      </c>
      <c r="K185" s="86">
        <f t="shared" si="31"/>
        <v>204</v>
      </c>
    </row>
    <row r="186" spans="1:11" x14ac:dyDescent="0.3">
      <c r="A186" s="17" t="s">
        <v>20</v>
      </c>
      <c r="B186" s="18" t="s">
        <v>21</v>
      </c>
      <c r="C186" s="85">
        <v>0</v>
      </c>
      <c r="D186" s="85">
        <v>0</v>
      </c>
      <c r="E186" s="85">
        <v>0</v>
      </c>
      <c r="F186" s="85">
        <v>0</v>
      </c>
      <c r="G186" s="85">
        <v>0</v>
      </c>
      <c r="H186" s="85">
        <v>0</v>
      </c>
      <c r="I186" s="85">
        <v>0</v>
      </c>
      <c r="J186" s="93">
        <v>0</v>
      </c>
      <c r="K186" s="86">
        <f t="shared" si="31"/>
        <v>0</v>
      </c>
    </row>
    <row r="187" spans="1:11" x14ac:dyDescent="0.3">
      <c r="A187" s="17" t="s">
        <v>22</v>
      </c>
      <c r="B187" s="18" t="s">
        <v>23</v>
      </c>
      <c r="C187" s="85">
        <v>1997</v>
      </c>
      <c r="D187" s="85">
        <v>0</v>
      </c>
      <c r="E187" s="85">
        <v>0</v>
      </c>
      <c r="F187" s="85">
        <v>0</v>
      </c>
      <c r="G187" s="85">
        <v>908</v>
      </c>
      <c r="H187" s="85">
        <v>0</v>
      </c>
      <c r="I187" s="85">
        <v>1203</v>
      </c>
      <c r="J187" s="93">
        <v>217</v>
      </c>
      <c r="K187" s="86">
        <f t="shared" si="31"/>
        <v>4325</v>
      </c>
    </row>
    <row r="188" spans="1:11" x14ac:dyDescent="0.3">
      <c r="A188" s="17" t="s">
        <v>24</v>
      </c>
      <c r="B188" s="18" t="s">
        <v>25</v>
      </c>
      <c r="C188" s="85">
        <v>63</v>
      </c>
      <c r="D188" s="85">
        <v>0</v>
      </c>
      <c r="E188" s="85">
        <v>0</v>
      </c>
      <c r="F188" s="85">
        <v>0</v>
      </c>
      <c r="G188" s="85">
        <v>18</v>
      </c>
      <c r="H188" s="85">
        <v>0</v>
      </c>
      <c r="I188" s="85">
        <v>0</v>
      </c>
      <c r="J188" s="93">
        <v>0</v>
      </c>
      <c r="K188" s="86">
        <f t="shared" si="31"/>
        <v>81</v>
      </c>
    </row>
    <row r="189" spans="1:11" x14ac:dyDescent="0.3">
      <c r="A189" s="17" t="s">
        <v>26</v>
      </c>
      <c r="B189" s="18" t="s">
        <v>27</v>
      </c>
      <c r="C189" s="85">
        <v>0</v>
      </c>
      <c r="D189" s="85">
        <v>0</v>
      </c>
      <c r="E189" s="85">
        <v>0</v>
      </c>
      <c r="F189" s="85">
        <v>0</v>
      </c>
      <c r="G189" s="85">
        <v>0</v>
      </c>
      <c r="H189" s="85">
        <v>0</v>
      </c>
      <c r="I189" s="85">
        <v>0</v>
      </c>
      <c r="J189" s="93">
        <v>0</v>
      </c>
      <c r="K189" s="86">
        <f t="shared" si="31"/>
        <v>0</v>
      </c>
    </row>
    <row r="190" spans="1:11" x14ac:dyDescent="0.3">
      <c r="A190" s="17" t="s">
        <v>28</v>
      </c>
      <c r="B190" s="18" t="s">
        <v>29</v>
      </c>
      <c r="C190" s="85">
        <v>0</v>
      </c>
      <c r="D190" s="85">
        <v>0</v>
      </c>
      <c r="E190" s="85">
        <v>0</v>
      </c>
      <c r="F190" s="85">
        <v>0</v>
      </c>
      <c r="G190" s="85">
        <v>0</v>
      </c>
      <c r="H190" s="85">
        <v>0</v>
      </c>
      <c r="I190" s="85">
        <v>0</v>
      </c>
      <c r="J190" s="93">
        <v>0</v>
      </c>
      <c r="K190" s="86">
        <f t="shared" si="31"/>
        <v>0</v>
      </c>
    </row>
    <row r="191" spans="1:11" x14ac:dyDescent="0.3">
      <c r="A191" s="17" t="s">
        <v>30</v>
      </c>
      <c r="B191" s="18" t="s">
        <v>31</v>
      </c>
      <c r="C191" s="85">
        <v>0</v>
      </c>
      <c r="D191" s="85">
        <v>0</v>
      </c>
      <c r="E191" s="85">
        <v>0</v>
      </c>
      <c r="F191" s="85">
        <v>0</v>
      </c>
      <c r="G191" s="85">
        <v>0</v>
      </c>
      <c r="H191" s="85">
        <v>0</v>
      </c>
      <c r="I191" s="85">
        <v>0</v>
      </c>
      <c r="J191" s="93">
        <v>0</v>
      </c>
      <c r="K191" s="86">
        <f t="shared" si="31"/>
        <v>0</v>
      </c>
    </row>
    <row r="192" spans="1:11" x14ac:dyDescent="0.3">
      <c r="A192" s="17" t="s">
        <v>32</v>
      </c>
      <c r="B192" s="18" t="s">
        <v>33</v>
      </c>
      <c r="C192" s="85">
        <v>0</v>
      </c>
      <c r="D192" s="85">
        <v>0</v>
      </c>
      <c r="E192" s="85">
        <v>0</v>
      </c>
      <c r="F192" s="85">
        <v>0</v>
      </c>
      <c r="G192" s="85">
        <v>0</v>
      </c>
      <c r="H192" s="85">
        <v>0</v>
      </c>
      <c r="I192" s="85">
        <v>0</v>
      </c>
      <c r="J192" s="93">
        <v>0</v>
      </c>
      <c r="K192" s="86">
        <f t="shared" si="31"/>
        <v>0</v>
      </c>
    </row>
    <row r="193" spans="1:11" x14ac:dyDescent="0.3">
      <c r="A193" s="22" t="s">
        <v>34</v>
      </c>
      <c r="B193" s="23" t="s">
        <v>35</v>
      </c>
      <c r="C193" s="94">
        <f>SUM(C182:C192)</f>
        <v>2412</v>
      </c>
      <c r="D193" s="94">
        <f t="shared" ref="D193:J193" si="32">SUM(D182:D192)</f>
        <v>0</v>
      </c>
      <c r="E193" s="94">
        <f t="shared" si="32"/>
        <v>0</v>
      </c>
      <c r="F193" s="94">
        <f t="shared" si="32"/>
        <v>0</v>
      </c>
      <c r="G193" s="94">
        <f t="shared" si="32"/>
        <v>1134</v>
      </c>
      <c r="H193" s="94">
        <f t="shared" si="32"/>
        <v>6</v>
      </c>
      <c r="I193" s="94">
        <f t="shared" si="32"/>
        <v>1229</v>
      </c>
      <c r="J193" s="94">
        <f t="shared" si="32"/>
        <v>237</v>
      </c>
      <c r="K193" s="86">
        <f>SUM(K182:K192)</f>
        <v>5018</v>
      </c>
    </row>
    <row r="194" spans="1:11" x14ac:dyDescent="0.3">
      <c r="A194" s="17" t="s">
        <v>463</v>
      </c>
      <c r="B194" s="95" t="s">
        <v>35</v>
      </c>
      <c r="C194" s="85">
        <v>1564</v>
      </c>
      <c r="D194" s="85">
        <v>0</v>
      </c>
      <c r="E194" s="85">
        <v>0</v>
      </c>
      <c r="F194" s="85">
        <v>0</v>
      </c>
      <c r="G194" s="85">
        <v>739</v>
      </c>
      <c r="H194" s="85">
        <v>5</v>
      </c>
      <c r="I194" s="85">
        <v>687</v>
      </c>
      <c r="J194" s="85">
        <v>126</v>
      </c>
      <c r="K194" s="96">
        <f t="shared" ref="K194:K195" si="33">SUM(C194:J194)</f>
        <v>3121</v>
      </c>
    </row>
    <row r="195" spans="1:11" x14ac:dyDescent="0.3">
      <c r="A195" s="97" t="s">
        <v>464</v>
      </c>
      <c r="B195" s="98" t="s">
        <v>35</v>
      </c>
      <c r="C195" s="99">
        <v>386</v>
      </c>
      <c r="D195" s="99">
        <v>0</v>
      </c>
      <c r="E195" s="99">
        <v>0</v>
      </c>
      <c r="F195" s="99">
        <v>0</v>
      </c>
      <c r="G195" s="99">
        <v>174</v>
      </c>
      <c r="H195" s="99">
        <v>1</v>
      </c>
      <c r="I195" s="99">
        <v>541</v>
      </c>
      <c r="J195" s="99">
        <v>35</v>
      </c>
      <c r="K195" s="100">
        <f t="shared" si="33"/>
        <v>1137</v>
      </c>
    </row>
    <row r="196" spans="1:11" x14ac:dyDescent="0.3">
      <c r="A196" s="25" t="s">
        <v>47</v>
      </c>
      <c r="B196" s="101"/>
      <c r="C196" s="579"/>
      <c r="D196" s="579"/>
      <c r="E196" s="579"/>
      <c r="F196" s="579"/>
      <c r="G196" s="579"/>
      <c r="H196" s="579"/>
      <c r="I196" s="579"/>
      <c r="J196" s="579"/>
      <c r="K196" s="580"/>
    </row>
    <row r="197" spans="1:11" x14ac:dyDescent="0.3">
      <c r="A197" s="14" t="s">
        <v>10</v>
      </c>
      <c r="B197" s="15" t="s">
        <v>11</v>
      </c>
      <c r="C197" s="576"/>
      <c r="D197" s="577"/>
      <c r="E197" s="577"/>
      <c r="F197" s="577"/>
      <c r="G197" s="577"/>
      <c r="H197" s="577"/>
      <c r="I197" s="577"/>
      <c r="J197" s="577"/>
      <c r="K197" s="578"/>
    </row>
    <row r="198" spans="1:11" x14ac:dyDescent="0.3">
      <c r="A198" s="17" t="s">
        <v>12</v>
      </c>
      <c r="B198" s="18" t="s">
        <v>13</v>
      </c>
      <c r="C198" s="85">
        <v>0</v>
      </c>
      <c r="D198" s="85">
        <v>0</v>
      </c>
      <c r="E198" s="85">
        <v>0</v>
      </c>
      <c r="F198" s="85">
        <v>0</v>
      </c>
      <c r="G198" s="85">
        <v>0</v>
      </c>
      <c r="H198" s="85">
        <v>0</v>
      </c>
      <c r="I198" s="85">
        <v>0</v>
      </c>
      <c r="J198" s="93">
        <v>0</v>
      </c>
      <c r="K198" s="86">
        <f>SUM(C198:J198)</f>
        <v>0</v>
      </c>
    </row>
    <row r="199" spans="1:11" x14ac:dyDescent="0.3">
      <c r="A199" s="17" t="s">
        <v>14</v>
      </c>
      <c r="B199" s="18" t="s">
        <v>15</v>
      </c>
      <c r="C199" s="85">
        <v>82</v>
      </c>
      <c r="D199" s="85">
        <v>0</v>
      </c>
      <c r="E199" s="85">
        <v>0</v>
      </c>
      <c r="F199" s="85">
        <v>0</v>
      </c>
      <c r="G199" s="85">
        <v>32</v>
      </c>
      <c r="H199" s="85">
        <v>0</v>
      </c>
      <c r="I199" s="85">
        <v>11</v>
      </c>
      <c r="J199" s="93">
        <v>6</v>
      </c>
      <c r="K199" s="86">
        <f t="shared" ref="K199:K208" si="34">SUM(C199:J199)</f>
        <v>131</v>
      </c>
    </row>
    <row r="200" spans="1:11" x14ac:dyDescent="0.3">
      <c r="A200" s="17" t="s">
        <v>16</v>
      </c>
      <c r="B200" s="18" t="s">
        <v>17</v>
      </c>
      <c r="C200" s="85">
        <v>0</v>
      </c>
      <c r="D200" s="85">
        <v>0</v>
      </c>
      <c r="E200" s="85">
        <v>0</v>
      </c>
      <c r="F200" s="85">
        <v>0</v>
      </c>
      <c r="G200" s="85">
        <v>0</v>
      </c>
      <c r="H200" s="85">
        <v>0</v>
      </c>
      <c r="I200" s="85">
        <v>0</v>
      </c>
      <c r="J200" s="93">
        <v>0</v>
      </c>
      <c r="K200" s="86">
        <f t="shared" si="34"/>
        <v>0</v>
      </c>
    </row>
    <row r="201" spans="1:11" x14ac:dyDescent="0.3">
      <c r="A201" s="17" t="s">
        <v>18</v>
      </c>
      <c r="B201" s="18" t="s">
        <v>19</v>
      </c>
      <c r="C201" s="85">
        <v>0</v>
      </c>
      <c r="D201" s="85">
        <v>0</v>
      </c>
      <c r="E201" s="85">
        <v>0</v>
      </c>
      <c r="F201" s="85">
        <v>0</v>
      </c>
      <c r="G201" s="85">
        <v>0</v>
      </c>
      <c r="H201" s="85">
        <v>0</v>
      </c>
      <c r="I201" s="85">
        <v>0</v>
      </c>
      <c r="J201" s="93">
        <v>0</v>
      </c>
      <c r="K201" s="86">
        <f t="shared" si="34"/>
        <v>0</v>
      </c>
    </row>
    <row r="202" spans="1:11" x14ac:dyDescent="0.3">
      <c r="A202" s="17" t="s">
        <v>20</v>
      </c>
      <c r="B202" s="18" t="s">
        <v>21</v>
      </c>
      <c r="C202" s="85">
        <v>0</v>
      </c>
      <c r="D202" s="85">
        <v>0</v>
      </c>
      <c r="E202" s="85">
        <v>0</v>
      </c>
      <c r="F202" s="85">
        <v>0</v>
      </c>
      <c r="G202" s="85">
        <v>0</v>
      </c>
      <c r="H202" s="85">
        <v>0</v>
      </c>
      <c r="I202" s="85">
        <v>0</v>
      </c>
      <c r="J202" s="93">
        <v>0</v>
      </c>
      <c r="K202" s="86">
        <f t="shared" si="34"/>
        <v>0</v>
      </c>
    </row>
    <row r="203" spans="1:11" x14ac:dyDescent="0.3">
      <c r="A203" s="17" t="s">
        <v>22</v>
      </c>
      <c r="B203" s="18" t="s">
        <v>23</v>
      </c>
      <c r="C203" s="85">
        <v>899</v>
      </c>
      <c r="D203" s="85">
        <v>0</v>
      </c>
      <c r="E203" s="85">
        <v>0</v>
      </c>
      <c r="F203" s="85">
        <v>0</v>
      </c>
      <c r="G203" s="85">
        <v>324</v>
      </c>
      <c r="H203" s="85">
        <v>0</v>
      </c>
      <c r="I203" s="85">
        <v>374</v>
      </c>
      <c r="J203" s="93">
        <v>75</v>
      </c>
      <c r="K203" s="86">
        <f t="shared" si="34"/>
        <v>1672</v>
      </c>
    </row>
    <row r="204" spans="1:11" x14ac:dyDescent="0.3">
      <c r="A204" s="17" t="s">
        <v>24</v>
      </c>
      <c r="B204" s="18" t="s">
        <v>25</v>
      </c>
      <c r="C204" s="85">
        <v>852</v>
      </c>
      <c r="D204" s="85">
        <v>0</v>
      </c>
      <c r="E204" s="85">
        <v>0</v>
      </c>
      <c r="F204" s="85">
        <v>0</v>
      </c>
      <c r="G204" s="85">
        <v>276</v>
      </c>
      <c r="H204" s="85">
        <v>0</v>
      </c>
      <c r="I204" s="85">
        <v>94</v>
      </c>
      <c r="J204" s="93">
        <v>33</v>
      </c>
      <c r="K204" s="86">
        <f t="shared" si="34"/>
        <v>1255</v>
      </c>
    </row>
    <row r="205" spans="1:11" x14ac:dyDescent="0.3">
      <c r="A205" s="17" t="s">
        <v>26</v>
      </c>
      <c r="B205" s="18" t="s">
        <v>27</v>
      </c>
      <c r="C205" s="85">
        <v>0</v>
      </c>
      <c r="D205" s="85">
        <v>0</v>
      </c>
      <c r="E205" s="85">
        <v>0</v>
      </c>
      <c r="F205" s="85">
        <v>0</v>
      </c>
      <c r="G205" s="85">
        <v>0</v>
      </c>
      <c r="H205" s="85">
        <v>0</v>
      </c>
      <c r="I205" s="85">
        <v>0</v>
      </c>
      <c r="J205" s="93">
        <v>0</v>
      </c>
      <c r="K205" s="86">
        <f t="shared" si="34"/>
        <v>0</v>
      </c>
    </row>
    <row r="206" spans="1:11" x14ac:dyDescent="0.3">
      <c r="A206" s="17" t="s">
        <v>28</v>
      </c>
      <c r="B206" s="18" t="s">
        <v>29</v>
      </c>
      <c r="C206" s="85">
        <v>0</v>
      </c>
      <c r="D206" s="85">
        <v>0</v>
      </c>
      <c r="E206" s="85">
        <v>0</v>
      </c>
      <c r="F206" s="85">
        <v>0</v>
      </c>
      <c r="G206" s="85">
        <v>0</v>
      </c>
      <c r="H206" s="85">
        <v>0</v>
      </c>
      <c r="I206" s="85">
        <v>0</v>
      </c>
      <c r="J206" s="93">
        <v>0</v>
      </c>
      <c r="K206" s="86">
        <f t="shared" si="34"/>
        <v>0</v>
      </c>
    </row>
    <row r="207" spans="1:11" x14ac:dyDescent="0.3">
      <c r="A207" s="17" t="s">
        <v>30</v>
      </c>
      <c r="B207" s="18" t="s">
        <v>31</v>
      </c>
      <c r="C207" s="85">
        <v>0</v>
      </c>
      <c r="D207" s="85">
        <v>0</v>
      </c>
      <c r="E207" s="85">
        <v>0</v>
      </c>
      <c r="F207" s="85">
        <v>0</v>
      </c>
      <c r="G207" s="85">
        <v>0</v>
      </c>
      <c r="H207" s="85">
        <v>0</v>
      </c>
      <c r="I207" s="85">
        <v>0</v>
      </c>
      <c r="J207" s="93">
        <v>0</v>
      </c>
      <c r="K207" s="86">
        <f t="shared" si="34"/>
        <v>0</v>
      </c>
    </row>
    <row r="208" spans="1:11" x14ac:dyDescent="0.3">
      <c r="A208" s="17" t="s">
        <v>32</v>
      </c>
      <c r="B208" s="18" t="s">
        <v>33</v>
      </c>
      <c r="C208" s="85">
        <v>0</v>
      </c>
      <c r="D208" s="85">
        <v>0</v>
      </c>
      <c r="E208" s="85">
        <v>0</v>
      </c>
      <c r="F208" s="85">
        <v>0</v>
      </c>
      <c r="G208" s="85">
        <v>0</v>
      </c>
      <c r="H208" s="85">
        <v>0</v>
      </c>
      <c r="I208" s="85">
        <v>0</v>
      </c>
      <c r="J208" s="93">
        <v>0</v>
      </c>
      <c r="K208" s="86">
        <f t="shared" si="34"/>
        <v>0</v>
      </c>
    </row>
    <row r="209" spans="1:11" x14ac:dyDescent="0.3">
      <c r="A209" s="22" t="s">
        <v>34</v>
      </c>
      <c r="B209" s="23" t="s">
        <v>35</v>
      </c>
      <c r="C209" s="94">
        <f>SUM(C198:C208)</f>
        <v>1833</v>
      </c>
      <c r="D209" s="94">
        <f t="shared" ref="D209:J209" si="35">SUM(D198:D208)</f>
        <v>0</v>
      </c>
      <c r="E209" s="94">
        <f t="shared" si="35"/>
        <v>0</v>
      </c>
      <c r="F209" s="94">
        <f t="shared" si="35"/>
        <v>0</v>
      </c>
      <c r="G209" s="94">
        <f t="shared" si="35"/>
        <v>632</v>
      </c>
      <c r="H209" s="94">
        <f t="shared" si="35"/>
        <v>0</v>
      </c>
      <c r="I209" s="94">
        <f t="shared" si="35"/>
        <v>479</v>
      </c>
      <c r="J209" s="94">
        <f t="shared" si="35"/>
        <v>114</v>
      </c>
      <c r="K209" s="86">
        <f>SUM(K198:K208)</f>
        <v>3058</v>
      </c>
    </row>
    <row r="210" spans="1:11" x14ac:dyDescent="0.3">
      <c r="A210" s="17" t="s">
        <v>465</v>
      </c>
      <c r="B210" s="95" t="s">
        <v>35</v>
      </c>
      <c r="C210" s="85">
        <v>430</v>
      </c>
      <c r="D210" s="85">
        <v>0</v>
      </c>
      <c r="E210" s="85">
        <v>0</v>
      </c>
      <c r="F210" s="85">
        <v>0</v>
      </c>
      <c r="G210" s="85">
        <v>153</v>
      </c>
      <c r="H210" s="85">
        <v>0</v>
      </c>
      <c r="I210" s="85">
        <v>158</v>
      </c>
      <c r="J210" s="85">
        <v>26</v>
      </c>
      <c r="K210" s="96">
        <f t="shared" ref="K210:K211" si="36">SUM(C210:J210)</f>
        <v>767</v>
      </c>
    </row>
    <row r="211" spans="1:11" x14ac:dyDescent="0.3">
      <c r="A211" s="17" t="s">
        <v>466</v>
      </c>
      <c r="B211" s="95" t="s">
        <v>35</v>
      </c>
      <c r="C211" s="85">
        <v>646</v>
      </c>
      <c r="D211" s="85">
        <v>0</v>
      </c>
      <c r="E211" s="85">
        <v>0</v>
      </c>
      <c r="F211" s="85">
        <v>0</v>
      </c>
      <c r="G211" s="85">
        <v>209</v>
      </c>
      <c r="H211" s="85">
        <v>0</v>
      </c>
      <c r="I211" s="85">
        <v>256</v>
      </c>
      <c r="J211" s="85">
        <v>32</v>
      </c>
      <c r="K211" s="96">
        <f t="shared" si="36"/>
        <v>1143</v>
      </c>
    </row>
    <row r="212" spans="1:11" x14ac:dyDescent="0.3">
      <c r="A212" s="25" t="s">
        <v>48</v>
      </c>
      <c r="B212" s="26"/>
      <c r="C212" s="568"/>
      <c r="D212" s="569"/>
      <c r="E212" s="569"/>
      <c r="F212" s="569"/>
      <c r="G212" s="569"/>
      <c r="H212" s="569"/>
      <c r="I212" s="569"/>
      <c r="J212" s="569"/>
      <c r="K212" s="570"/>
    </row>
    <row r="213" spans="1:11" x14ac:dyDescent="0.3">
      <c r="A213" s="14" t="s">
        <v>10</v>
      </c>
      <c r="B213" s="15" t="s">
        <v>11</v>
      </c>
      <c r="C213" s="576"/>
      <c r="D213" s="577"/>
      <c r="E213" s="577"/>
      <c r="F213" s="577"/>
      <c r="G213" s="577"/>
      <c r="H213" s="577"/>
      <c r="I213" s="577"/>
      <c r="J213" s="577"/>
      <c r="K213" s="578"/>
    </row>
    <row r="214" spans="1:11" x14ac:dyDescent="0.3">
      <c r="A214" s="17" t="s">
        <v>12</v>
      </c>
      <c r="B214" s="18" t="s">
        <v>13</v>
      </c>
      <c r="C214" s="85">
        <v>0</v>
      </c>
      <c r="D214" s="85">
        <v>0</v>
      </c>
      <c r="E214" s="85">
        <v>0</v>
      </c>
      <c r="F214" s="85">
        <v>0</v>
      </c>
      <c r="G214" s="85">
        <v>0</v>
      </c>
      <c r="H214" s="85">
        <v>0</v>
      </c>
      <c r="I214" s="85">
        <v>0</v>
      </c>
      <c r="J214" s="93">
        <v>0</v>
      </c>
      <c r="K214" s="86">
        <f>SUM(C214:J214)</f>
        <v>0</v>
      </c>
    </row>
    <row r="215" spans="1:11" x14ac:dyDescent="0.3">
      <c r="A215" s="17" t="s">
        <v>14</v>
      </c>
      <c r="B215" s="18" t="s">
        <v>15</v>
      </c>
      <c r="C215" s="85">
        <v>2056</v>
      </c>
      <c r="D215" s="85">
        <v>642</v>
      </c>
      <c r="E215" s="85">
        <v>497</v>
      </c>
      <c r="F215" s="85">
        <v>307</v>
      </c>
      <c r="G215" s="85">
        <v>760</v>
      </c>
      <c r="H215" s="85">
        <v>544</v>
      </c>
      <c r="I215" s="85">
        <v>111</v>
      </c>
      <c r="J215" s="93">
        <v>66</v>
      </c>
      <c r="K215" s="86">
        <f t="shared" ref="K215:K224" si="37">SUM(C215:J215)</f>
        <v>4983</v>
      </c>
    </row>
    <row r="216" spans="1:11" x14ac:dyDescent="0.3">
      <c r="A216" s="17" t="s">
        <v>16</v>
      </c>
      <c r="B216" s="18" t="s">
        <v>17</v>
      </c>
      <c r="C216" s="85">
        <v>0</v>
      </c>
      <c r="D216" s="85">
        <v>0</v>
      </c>
      <c r="E216" s="85">
        <v>0</v>
      </c>
      <c r="F216" s="85">
        <v>0</v>
      </c>
      <c r="G216" s="85">
        <v>34</v>
      </c>
      <c r="H216" s="85">
        <v>0</v>
      </c>
      <c r="I216" s="85">
        <v>25</v>
      </c>
      <c r="J216" s="93">
        <v>22</v>
      </c>
      <c r="K216" s="86">
        <f t="shared" si="37"/>
        <v>81</v>
      </c>
    </row>
    <row r="217" spans="1:11" x14ac:dyDescent="0.3">
      <c r="A217" s="17" t="s">
        <v>18</v>
      </c>
      <c r="B217" s="18" t="s">
        <v>19</v>
      </c>
      <c r="C217" s="85">
        <v>150</v>
      </c>
      <c r="D217" s="85">
        <v>0</v>
      </c>
      <c r="E217" s="85">
        <v>0</v>
      </c>
      <c r="F217" s="85">
        <v>0</v>
      </c>
      <c r="G217" s="85">
        <v>93</v>
      </c>
      <c r="H217" s="85">
        <v>1</v>
      </c>
      <c r="I217" s="85">
        <v>21</v>
      </c>
      <c r="J217" s="93">
        <v>7</v>
      </c>
      <c r="K217" s="86">
        <f t="shared" si="37"/>
        <v>272</v>
      </c>
    </row>
    <row r="218" spans="1:11" x14ac:dyDescent="0.3">
      <c r="A218" s="17" t="s">
        <v>20</v>
      </c>
      <c r="B218" s="18" t="s">
        <v>21</v>
      </c>
      <c r="C218" s="85">
        <v>0</v>
      </c>
      <c r="D218" s="85">
        <v>176</v>
      </c>
      <c r="E218" s="85">
        <v>0</v>
      </c>
      <c r="F218" s="85">
        <v>0</v>
      </c>
      <c r="G218" s="85">
        <v>0</v>
      </c>
      <c r="H218" s="85">
        <v>1</v>
      </c>
      <c r="I218" s="85">
        <v>0</v>
      </c>
      <c r="J218" s="93">
        <v>0</v>
      </c>
      <c r="K218" s="86">
        <f t="shared" si="37"/>
        <v>177</v>
      </c>
    </row>
    <row r="219" spans="1:11" x14ac:dyDescent="0.3">
      <c r="A219" s="17" t="s">
        <v>22</v>
      </c>
      <c r="B219" s="18" t="s">
        <v>23</v>
      </c>
      <c r="C219" s="85">
        <v>0</v>
      </c>
      <c r="D219" s="85">
        <v>0</v>
      </c>
      <c r="E219" s="85">
        <v>0</v>
      </c>
      <c r="F219" s="85">
        <v>0</v>
      </c>
      <c r="G219" s="85">
        <v>0</v>
      </c>
      <c r="H219" s="85">
        <v>0</v>
      </c>
      <c r="I219" s="85">
        <v>0</v>
      </c>
      <c r="J219" s="93">
        <v>0</v>
      </c>
      <c r="K219" s="86">
        <f t="shared" si="37"/>
        <v>0</v>
      </c>
    </row>
    <row r="220" spans="1:11" x14ac:dyDescent="0.3">
      <c r="A220" s="17" t="s">
        <v>24</v>
      </c>
      <c r="B220" s="18" t="s">
        <v>25</v>
      </c>
      <c r="C220" s="85">
        <v>0</v>
      </c>
      <c r="D220" s="85">
        <v>0</v>
      </c>
      <c r="E220" s="85">
        <v>0</v>
      </c>
      <c r="F220" s="85">
        <v>0</v>
      </c>
      <c r="G220" s="85">
        <v>0</v>
      </c>
      <c r="H220" s="85">
        <v>0</v>
      </c>
      <c r="I220" s="85">
        <v>0</v>
      </c>
      <c r="J220" s="93">
        <v>0</v>
      </c>
      <c r="K220" s="86">
        <f t="shared" si="37"/>
        <v>0</v>
      </c>
    </row>
    <row r="221" spans="1:11" x14ac:dyDescent="0.3">
      <c r="A221" s="17" t="s">
        <v>26</v>
      </c>
      <c r="B221" s="18" t="s">
        <v>27</v>
      </c>
      <c r="C221" s="85">
        <v>0</v>
      </c>
      <c r="D221" s="85">
        <v>0</v>
      </c>
      <c r="E221" s="85">
        <v>0</v>
      </c>
      <c r="F221" s="85">
        <v>0</v>
      </c>
      <c r="G221" s="85">
        <v>0</v>
      </c>
      <c r="H221" s="85">
        <v>0</v>
      </c>
      <c r="I221" s="85">
        <v>0</v>
      </c>
      <c r="J221" s="93">
        <v>0</v>
      </c>
      <c r="K221" s="86">
        <f t="shared" si="37"/>
        <v>0</v>
      </c>
    </row>
    <row r="222" spans="1:11" x14ac:dyDescent="0.3">
      <c r="A222" s="17" t="s">
        <v>28</v>
      </c>
      <c r="B222" s="18" t="s">
        <v>29</v>
      </c>
      <c r="C222" s="85">
        <v>0</v>
      </c>
      <c r="D222" s="85">
        <v>0</v>
      </c>
      <c r="E222" s="85">
        <v>0</v>
      </c>
      <c r="F222" s="85">
        <v>0</v>
      </c>
      <c r="G222" s="85">
        <v>0</v>
      </c>
      <c r="H222" s="85">
        <v>0</v>
      </c>
      <c r="I222" s="85">
        <v>0</v>
      </c>
      <c r="J222" s="93">
        <v>0</v>
      </c>
      <c r="K222" s="86">
        <f t="shared" si="37"/>
        <v>0</v>
      </c>
    </row>
    <row r="223" spans="1:11" x14ac:dyDescent="0.3">
      <c r="A223" s="17" t="s">
        <v>30</v>
      </c>
      <c r="B223" s="18" t="s">
        <v>31</v>
      </c>
      <c r="C223" s="85">
        <v>0</v>
      </c>
      <c r="D223" s="85">
        <v>47</v>
      </c>
      <c r="E223" s="85">
        <v>0</v>
      </c>
      <c r="F223" s="85">
        <v>0</v>
      </c>
      <c r="G223" s="85">
        <v>54</v>
      </c>
      <c r="H223" s="85">
        <v>0</v>
      </c>
      <c r="I223" s="85">
        <v>0</v>
      </c>
      <c r="J223" s="93">
        <v>0</v>
      </c>
      <c r="K223" s="86">
        <f t="shared" si="37"/>
        <v>101</v>
      </c>
    </row>
    <row r="224" spans="1:11" x14ac:dyDescent="0.3">
      <c r="A224" s="17" t="s">
        <v>32</v>
      </c>
      <c r="B224" s="18" t="s">
        <v>33</v>
      </c>
      <c r="C224" s="85">
        <v>0</v>
      </c>
      <c r="D224" s="85">
        <v>0</v>
      </c>
      <c r="E224" s="85">
        <v>0</v>
      </c>
      <c r="F224" s="85">
        <v>0</v>
      </c>
      <c r="G224" s="85">
        <v>0</v>
      </c>
      <c r="H224" s="85">
        <v>0</v>
      </c>
      <c r="I224" s="85">
        <v>0</v>
      </c>
      <c r="J224" s="93">
        <v>0</v>
      </c>
      <c r="K224" s="86">
        <f t="shared" si="37"/>
        <v>0</v>
      </c>
    </row>
    <row r="225" spans="1:11" x14ac:dyDescent="0.3">
      <c r="A225" s="22" t="s">
        <v>34</v>
      </c>
      <c r="B225" s="23" t="s">
        <v>35</v>
      </c>
      <c r="C225" s="94">
        <f>SUM(C214:C224)</f>
        <v>2206</v>
      </c>
      <c r="D225" s="94">
        <f t="shared" ref="D225:J225" si="38">SUM(D214:D224)</f>
        <v>865</v>
      </c>
      <c r="E225" s="94">
        <f t="shared" si="38"/>
        <v>497</v>
      </c>
      <c r="F225" s="94">
        <f t="shared" si="38"/>
        <v>307</v>
      </c>
      <c r="G225" s="94">
        <f t="shared" si="38"/>
        <v>941</v>
      </c>
      <c r="H225" s="94">
        <f t="shared" si="38"/>
        <v>546</v>
      </c>
      <c r="I225" s="94">
        <f t="shared" si="38"/>
        <v>157</v>
      </c>
      <c r="J225" s="94">
        <f t="shared" si="38"/>
        <v>95</v>
      </c>
      <c r="K225" s="86">
        <f>SUM(K214:K224)</f>
        <v>5614</v>
      </c>
    </row>
    <row r="226" spans="1:11" x14ac:dyDescent="0.3">
      <c r="A226" s="17" t="s">
        <v>467</v>
      </c>
      <c r="B226" s="95" t="s">
        <v>35</v>
      </c>
      <c r="C226" s="85">
        <v>1672</v>
      </c>
      <c r="D226" s="85">
        <v>682</v>
      </c>
      <c r="E226" s="85">
        <v>475</v>
      </c>
      <c r="F226" s="85">
        <v>291</v>
      </c>
      <c r="G226" s="85">
        <v>739</v>
      </c>
      <c r="H226" s="85">
        <v>444</v>
      </c>
      <c r="I226" s="85">
        <v>102</v>
      </c>
      <c r="J226" s="85">
        <v>53</v>
      </c>
      <c r="K226" s="96">
        <f t="shared" ref="K226:K227" si="39">SUM(C226:J226)</f>
        <v>4458</v>
      </c>
    </row>
    <row r="227" spans="1:11" x14ac:dyDescent="0.3">
      <c r="A227" s="97" t="s">
        <v>468</v>
      </c>
      <c r="B227" s="98" t="s">
        <v>35</v>
      </c>
      <c r="C227" s="99">
        <v>105</v>
      </c>
      <c r="D227" s="99">
        <v>10</v>
      </c>
      <c r="E227" s="99">
        <v>3</v>
      </c>
      <c r="F227" s="99">
        <v>1</v>
      </c>
      <c r="G227" s="99">
        <v>37</v>
      </c>
      <c r="H227" s="99">
        <v>8</v>
      </c>
      <c r="I227" s="99">
        <v>25</v>
      </c>
      <c r="J227" s="99">
        <v>7</v>
      </c>
      <c r="K227" s="100">
        <f t="shared" si="39"/>
        <v>196</v>
      </c>
    </row>
    <row r="228" spans="1:11" x14ac:dyDescent="0.3">
      <c r="A228" s="25" t="s">
        <v>49</v>
      </c>
      <c r="B228" s="101"/>
      <c r="C228" s="579"/>
      <c r="D228" s="579"/>
      <c r="E228" s="579"/>
      <c r="F228" s="579"/>
      <c r="G228" s="579"/>
      <c r="H228" s="579"/>
      <c r="I228" s="579"/>
      <c r="J228" s="579"/>
      <c r="K228" s="580"/>
    </row>
    <row r="229" spans="1:11" x14ac:dyDescent="0.3">
      <c r="A229" s="14" t="s">
        <v>10</v>
      </c>
      <c r="B229" s="15" t="s">
        <v>11</v>
      </c>
      <c r="C229" s="576"/>
      <c r="D229" s="577"/>
      <c r="E229" s="577"/>
      <c r="F229" s="577"/>
      <c r="G229" s="577"/>
      <c r="H229" s="577"/>
      <c r="I229" s="577"/>
      <c r="J229" s="577"/>
      <c r="K229" s="578"/>
    </row>
    <row r="230" spans="1:11" x14ac:dyDescent="0.3">
      <c r="A230" s="17" t="s">
        <v>12</v>
      </c>
      <c r="B230" s="18" t="s">
        <v>13</v>
      </c>
      <c r="C230" s="85">
        <v>0</v>
      </c>
      <c r="D230" s="85">
        <v>0</v>
      </c>
      <c r="E230" s="85">
        <v>0</v>
      </c>
      <c r="F230" s="85">
        <v>0</v>
      </c>
      <c r="G230" s="85">
        <v>0</v>
      </c>
      <c r="H230" s="85">
        <v>0</v>
      </c>
      <c r="I230" s="85">
        <v>0</v>
      </c>
      <c r="J230" s="93">
        <v>0</v>
      </c>
      <c r="K230" s="86">
        <f>SUM(C230:J230)</f>
        <v>0</v>
      </c>
    </row>
    <row r="231" spans="1:11" x14ac:dyDescent="0.3">
      <c r="A231" s="17" t="s">
        <v>14</v>
      </c>
      <c r="B231" s="18" t="s">
        <v>15</v>
      </c>
      <c r="C231" s="85">
        <v>0</v>
      </c>
      <c r="D231" s="85">
        <v>0</v>
      </c>
      <c r="E231" s="85">
        <v>0</v>
      </c>
      <c r="F231" s="85">
        <v>0</v>
      </c>
      <c r="G231" s="85">
        <v>0</v>
      </c>
      <c r="H231" s="85">
        <v>0</v>
      </c>
      <c r="I231" s="85">
        <v>0</v>
      </c>
      <c r="J231" s="93">
        <v>0</v>
      </c>
      <c r="K231" s="86">
        <f t="shared" ref="K231:K240" si="40">SUM(C231:J231)</f>
        <v>0</v>
      </c>
    </row>
    <row r="232" spans="1:11" x14ac:dyDescent="0.3">
      <c r="A232" s="17" t="s">
        <v>16</v>
      </c>
      <c r="B232" s="18" t="s">
        <v>17</v>
      </c>
      <c r="C232" s="85">
        <v>10</v>
      </c>
      <c r="D232" s="85">
        <v>4</v>
      </c>
      <c r="E232" s="85">
        <v>0</v>
      </c>
      <c r="F232" s="85">
        <v>0</v>
      </c>
      <c r="G232" s="85">
        <v>0</v>
      </c>
      <c r="H232" s="85">
        <v>0</v>
      </c>
      <c r="I232" s="85">
        <v>20</v>
      </c>
      <c r="J232" s="93">
        <v>4</v>
      </c>
      <c r="K232" s="86">
        <f t="shared" si="40"/>
        <v>38</v>
      </c>
    </row>
    <row r="233" spans="1:11" x14ac:dyDescent="0.3">
      <c r="A233" s="17" t="s">
        <v>18</v>
      </c>
      <c r="B233" s="18" t="s">
        <v>19</v>
      </c>
      <c r="C233" s="85">
        <v>2470</v>
      </c>
      <c r="D233" s="85">
        <v>117</v>
      </c>
      <c r="E233" s="85">
        <v>0</v>
      </c>
      <c r="F233" s="85">
        <v>0</v>
      </c>
      <c r="G233" s="85">
        <v>2072</v>
      </c>
      <c r="H233" s="85">
        <v>251</v>
      </c>
      <c r="I233" s="85">
        <v>352</v>
      </c>
      <c r="J233" s="93">
        <v>39</v>
      </c>
      <c r="K233" s="86">
        <f t="shared" si="40"/>
        <v>5301</v>
      </c>
    </row>
    <row r="234" spans="1:11" x14ac:dyDescent="0.3">
      <c r="A234" s="17" t="s">
        <v>20</v>
      </c>
      <c r="B234" s="18" t="s">
        <v>21</v>
      </c>
      <c r="C234" s="85">
        <v>0</v>
      </c>
      <c r="D234" s="85">
        <v>0</v>
      </c>
      <c r="E234" s="85">
        <v>0</v>
      </c>
      <c r="F234" s="85">
        <v>0</v>
      </c>
      <c r="G234" s="85">
        <v>123</v>
      </c>
      <c r="H234" s="85">
        <v>0</v>
      </c>
      <c r="I234" s="85">
        <v>0</v>
      </c>
      <c r="J234" s="93">
        <v>0</v>
      </c>
      <c r="K234" s="86">
        <f t="shared" si="40"/>
        <v>123</v>
      </c>
    </row>
    <row r="235" spans="1:11" x14ac:dyDescent="0.3">
      <c r="A235" s="17" t="s">
        <v>22</v>
      </c>
      <c r="B235" s="18" t="s">
        <v>23</v>
      </c>
      <c r="C235" s="85">
        <v>0</v>
      </c>
      <c r="D235" s="85">
        <v>0</v>
      </c>
      <c r="E235" s="85">
        <v>0</v>
      </c>
      <c r="F235" s="85">
        <v>0</v>
      </c>
      <c r="G235" s="85">
        <v>0</v>
      </c>
      <c r="H235" s="85">
        <v>0</v>
      </c>
      <c r="I235" s="85">
        <v>0</v>
      </c>
      <c r="J235" s="93">
        <v>0</v>
      </c>
      <c r="K235" s="86">
        <f t="shared" si="40"/>
        <v>0</v>
      </c>
    </row>
    <row r="236" spans="1:11" x14ac:dyDescent="0.3">
      <c r="A236" s="17" t="s">
        <v>24</v>
      </c>
      <c r="B236" s="18" t="s">
        <v>25</v>
      </c>
      <c r="C236" s="85">
        <v>0</v>
      </c>
      <c r="D236" s="85">
        <v>0</v>
      </c>
      <c r="E236" s="85">
        <v>0</v>
      </c>
      <c r="F236" s="85">
        <v>0</v>
      </c>
      <c r="G236" s="85">
        <v>0</v>
      </c>
      <c r="H236" s="85">
        <v>0</v>
      </c>
      <c r="I236" s="85">
        <v>0</v>
      </c>
      <c r="J236" s="93">
        <v>0</v>
      </c>
      <c r="K236" s="86">
        <f t="shared" si="40"/>
        <v>0</v>
      </c>
    </row>
    <row r="237" spans="1:11" x14ac:dyDescent="0.3">
      <c r="A237" s="17" t="s">
        <v>26</v>
      </c>
      <c r="B237" s="18" t="s">
        <v>27</v>
      </c>
      <c r="C237" s="85">
        <v>0</v>
      </c>
      <c r="D237" s="85">
        <v>0</v>
      </c>
      <c r="E237" s="85">
        <v>0</v>
      </c>
      <c r="F237" s="85">
        <v>0</v>
      </c>
      <c r="G237" s="85">
        <v>0</v>
      </c>
      <c r="H237" s="85">
        <v>0</v>
      </c>
      <c r="I237" s="85">
        <v>0</v>
      </c>
      <c r="J237" s="93">
        <v>0</v>
      </c>
      <c r="K237" s="86">
        <f t="shared" si="40"/>
        <v>0</v>
      </c>
    </row>
    <row r="238" spans="1:11" x14ac:dyDescent="0.3">
      <c r="A238" s="17" t="s">
        <v>28</v>
      </c>
      <c r="B238" s="18" t="s">
        <v>29</v>
      </c>
      <c r="C238" s="85">
        <v>0</v>
      </c>
      <c r="D238" s="85">
        <v>0</v>
      </c>
      <c r="E238" s="85">
        <v>0</v>
      </c>
      <c r="F238" s="85">
        <v>0</v>
      </c>
      <c r="G238" s="85">
        <v>0</v>
      </c>
      <c r="H238" s="85">
        <v>0</v>
      </c>
      <c r="I238" s="85">
        <v>0</v>
      </c>
      <c r="J238" s="93">
        <v>0</v>
      </c>
      <c r="K238" s="86">
        <f t="shared" si="40"/>
        <v>0</v>
      </c>
    </row>
    <row r="239" spans="1:11" x14ac:dyDescent="0.3">
      <c r="A239" s="17" t="s">
        <v>30</v>
      </c>
      <c r="B239" s="18" t="s">
        <v>31</v>
      </c>
      <c r="C239" s="85">
        <v>0</v>
      </c>
      <c r="D239" s="85">
        <v>0</v>
      </c>
      <c r="E239" s="85">
        <v>0</v>
      </c>
      <c r="F239" s="85">
        <v>0</v>
      </c>
      <c r="G239" s="85">
        <v>0</v>
      </c>
      <c r="H239" s="85">
        <v>0</v>
      </c>
      <c r="I239" s="85">
        <v>0</v>
      </c>
      <c r="J239" s="93">
        <v>0</v>
      </c>
      <c r="K239" s="86">
        <f t="shared" si="40"/>
        <v>0</v>
      </c>
    </row>
    <row r="240" spans="1:11" x14ac:dyDescent="0.3">
      <c r="A240" s="17" t="s">
        <v>32</v>
      </c>
      <c r="B240" s="18" t="s">
        <v>33</v>
      </c>
      <c r="C240" s="85">
        <v>0</v>
      </c>
      <c r="D240" s="85">
        <v>0</v>
      </c>
      <c r="E240" s="85">
        <v>0</v>
      </c>
      <c r="F240" s="85">
        <v>0</v>
      </c>
      <c r="G240" s="85">
        <v>0</v>
      </c>
      <c r="H240" s="85">
        <v>0</v>
      </c>
      <c r="I240" s="85">
        <v>0</v>
      </c>
      <c r="J240" s="93">
        <v>0</v>
      </c>
      <c r="K240" s="86">
        <f t="shared" si="40"/>
        <v>0</v>
      </c>
    </row>
    <row r="241" spans="1:11" x14ac:dyDescent="0.3">
      <c r="A241" s="22" t="s">
        <v>34</v>
      </c>
      <c r="B241" s="23" t="s">
        <v>35</v>
      </c>
      <c r="C241" s="94">
        <f>SUM(C230:C240)</f>
        <v>2480</v>
      </c>
      <c r="D241" s="94">
        <f t="shared" ref="D241:J241" si="41">SUM(D230:D240)</f>
        <v>121</v>
      </c>
      <c r="E241" s="94">
        <f t="shared" si="41"/>
        <v>0</v>
      </c>
      <c r="F241" s="94">
        <f t="shared" si="41"/>
        <v>0</v>
      </c>
      <c r="G241" s="94">
        <f t="shared" si="41"/>
        <v>2195</v>
      </c>
      <c r="H241" s="94">
        <f t="shared" si="41"/>
        <v>251</v>
      </c>
      <c r="I241" s="94">
        <f t="shared" si="41"/>
        <v>372</v>
      </c>
      <c r="J241" s="94">
        <f t="shared" si="41"/>
        <v>43</v>
      </c>
      <c r="K241" s="86">
        <f>SUM(K230:K240)</f>
        <v>5462</v>
      </c>
    </row>
    <row r="242" spans="1:11" x14ac:dyDescent="0.3">
      <c r="A242" s="17" t="s">
        <v>469</v>
      </c>
      <c r="B242" s="95" t="s">
        <v>35</v>
      </c>
      <c r="C242" s="85">
        <v>1285</v>
      </c>
      <c r="D242" s="85">
        <v>62</v>
      </c>
      <c r="E242" s="85">
        <v>0</v>
      </c>
      <c r="F242" s="85">
        <v>0</v>
      </c>
      <c r="G242" s="85">
        <v>1267</v>
      </c>
      <c r="H242" s="85">
        <v>163</v>
      </c>
      <c r="I242" s="85">
        <v>179</v>
      </c>
      <c r="J242" s="85">
        <v>21</v>
      </c>
      <c r="K242" s="96">
        <f t="shared" ref="K242:K243" si="42">SUM(C242:J242)</f>
        <v>2977</v>
      </c>
    </row>
    <row r="243" spans="1:11" x14ac:dyDescent="0.3">
      <c r="A243" s="17" t="s">
        <v>470</v>
      </c>
      <c r="B243" s="95" t="s">
        <v>35</v>
      </c>
      <c r="C243" s="85">
        <v>454</v>
      </c>
      <c r="D243" s="85">
        <v>7</v>
      </c>
      <c r="E243" s="85">
        <v>0</v>
      </c>
      <c r="F243" s="85">
        <v>0</v>
      </c>
      <c r="G243" s="85">
        <v>992</v>
      </c>
      <c r="H243" s="85">
        <v>17</v>
      </c>
      <c r="I243" s="85">
        <v>192</v>
      </c>
      <c r="J243" s="85">
        <v>19</v>
      </c>
      <c r="K243" s="96">
        <f t="shared" si="42"/>
        <v>1681</v>
      </c>
    </row>
    <row r="244" spans="1:11" x14ac:dyDescent="0.3">
      <c r="A244" s="25" t="s">
        <v>50</v>
      </c>
      <c r="B244" s="26"/>
      <c r="C244" s="568"/>
      <c r="D244" s="569"/>
      <c r="E244" s="569"/>
      <c r="F244" s="569"/>
      <c r="G244" s="569"/>
      <c r="H244" s="569"/>
      <c r="I244" s="569"/>
      <c r="J244" s="569"/>
      <c r="K244" s="570"/>
    </row>
    <row r="245" spans="1:11" x14ac:dyDescent="0.3">
      <c r="A245" s="14" t="s">
        <v>10</v>
      </c>
      <c r="B245" s="15" t="s">
        <v>11</v>
      </c>
      <c r="C245" s="576"/>
      <c r="D245" s="577"/>
      <c r="E245" s="577"/>
      <c r="F245" s="577"/>
      <c r="G245" s="577"/>
      <c r="H245" s="577"/>
      <c r="I245" s="577"/>
      <c r="J245" s="577"/>
      <c r="K245" s="578"/>
    </row>
    <row r="246" spans="1:11" x14ac:dyDescent="0.3">
      <c r="A246" s="17" t="s">
        <v>12</v>
      </c>
      <c r="B246" s="18" t="s">
        <v>13</v>
      </c>
      <c r="C246" s="85">
        <v>0</v>
      </c>
      <c r="D246" s="85">
        <v>0</v>
      </c>
      <c r="E246" s="85">
        <v>0</v>
      </c>
      <c r="F246" s="85">
        <v>0</v>
      </c>
      <c r="G246" s="85">
        <v>0</v>
      </c>
      <c r="H246" s="85">
        <v>0</v>
      </c>
      <c r="I246" s="85">
        <v>0</v>
      </c>
      <c r="J246" s="93">
        <v>0</v>
      </c>
      <c r="K246" s="86">
        <f>SUM(C246:J246)</f>
        <v>0</v>
      </c>
    </row>
    <row r="247" spans="1:11" x14ac:dyDescent="0.3">
      <c r="A247" s="17" t="s">
        <v>14</v>
      </c>
      <c r="B247" s="18" t="s">
        <v>15</v>
      </c>
      <c r="C247" s="85">
        <v>415</v>
      </c>
      <c r="D247" s="85">
        <v>44</v>
      </c>
      <c r="E247" s="85">
        <v>0</v>
      </c>
      <c r="F247" s="85">
        <v>0</v>
      </c>
      <c r="G247" s="85">
        <v>131</v>
      </c>
      <c r="H247" s="85">
        <v>81</v>
      </c>
      <c r="I247" s="85">
        <v>0</v>
      </c>
      <c r="J247" s="93">
        <v>0</v>
      </c>
      <c r="K247" s="86">
        <f t="shared" ref="K247:K256" si="43">SUM(C247:J247)</f>
        <v>671</v>
      </c>
    </row>
    <row r="248" spans="1:11" x14ac:dyDescent="0.3">
      <c r="A248" s="17" t="s">
        <v>16</v>
      </c>
      <c r="B248" s="18" t="s">
        <v>17</v>
      </c>
      <c r="C248" s="85">
        <v>0</v>
      </c>
      <c r="D248" s="85">
        <v>0</v>
      </c>
      <c r="E248" s="85">
        <v>0</v>
      </c>
      <c r="F248" s="85">
        <v>0</v>
      </c>
      <c r="G248" s="85">
        <v>46</v>
      </c>
      <c r="H248" s="85">
        <v>0</v>
      </c>
      <c r="I248" s="85">
        <v>0</v>
      </c>
      <c r="J248" s="93">
        <v>0</v>
      </c>
      <c r="K248" s="86">
        <f t="shared" si="43"/>
        <v>46</v>
      </c>
    </row>
    <row r="249" spans="1:11" x14ac:dyDescent="0.3">
      <c r="A249" s="17" t="s">
        <v>18</v>
      </c>
      <c r="B249" s="18" t="s">
        <v>19</v>
      </c>
      <c r="C249" s="85">
        <v>0</v>
      </c>
      <c r="D249" s="85">
        <v>0</v>
      </c>
      <c r="E249" s="85">
        <v>0</v>
      </c>
      <c r="F249" s="85">
        <v>0</v>
      </c>
      <c r="G249" s="85">
        <v>0</v>
      </c>
      <c r="H249" s="85">
        <v>0</v>
      </c>
      <c r="I249" s="85">
        <v>0</v>
      </c>
      <c r="J249" s="93">
        <v>0</v>
      </c>
      <c r="K249" s="86">
        <f t="shared" si="43"/>
        <v>0</v>
      </c>
    </row>
    <row r="250" spans="1:11" x14ac:dyDescent="0.3">
      <c r="A250" s="17" t="s">
        <v>20</v>
      </c>
      <c r="B250" s="18" t="s">
        <v>21</v>
      </c>
      <c r="C250" s="85">
        <v>189</v>
      </c>
      <c r="D250" s="85">
        <v>0</v>
      </c>
      <c r="E250" s="85">
        <v>0</v>
      </c>
      <c r="F250" s="85">
        <v>0</v>
      </c>
      <c r="G250" s="85">
        <v>81</v>
      </c>
      <c r="H250" s="85">
        <v>0</v>
      </c>
      <c r="I250" s="85">
        <v>0</v>
      </c>
      <c r="J250" s="93">
        <v>0</v>
      </c>
      <c r="K250" s="86">
        <f t="shared" si="43"/>
        <v>270</v>
      </c>
    </row>
    <row r="251" spans="1:11" x14ac:dyDescent="0.3">
      <c r="A251" s="17" t="s">
        <v>22</v>
      </c>
      <c r="B251" s="18" t="s">
        <v>23</v>
      </c>
      <c r="C251" s="85">
        <v>0</v>
      </c>
      <c r="D251" s="85">
        <v>0</v>
      </c>
      <c r="E251" s="85">
        <v>0</v>
      </c>
      <c r="F251" s="85">
        <v>0</v>
      </c>
      <c r="G251" s="85">
        <v>0</v>
      </c>
      <c r="H251" s="85">
        <v>0</v>
      </c>
      <c r="I251" s="85">
        <v>0</v>
      </c>
      <c r="J251" s="93">
        <v>0</v>
      </c>
      <c r="K251" s="86">
        <f t="shared" si="43"/>
        <v>0</v>
      </c>
    </row>
    <row r="252" spans="1:11" x14ac:dyDescent="0.3">
      <c r="A252" s="17" t="s">
        <v>24</v>
      </c>
      <c r="B252" s="18" t="s">
        <v>25</v>
      </c>
      <c r="C252" s="85">
        <v>0</v>
      </c>
      <c r="D252" s="85">
        <v>0</v>
      </c>
      <c r="E252" s="85">
        <v>0</v>
      </c>
      <c r="F252" s="85">
        <v>0</v>
      </c>
      <c r="G252" s="85">
        <v>0</v>
      </c>
      <c r="H252" s="85">
        <v>0</v>
      </c>
      <c r="I252" s="85">
        <v>0</v>
      </c>
      <c r="J252" s="93">
        <v>0</v>
      </c>
      <c r="K252" s="86">
        <f t="shared" si="43"/>
        <v>0</v>
      </c>
    </row>
    <row r="253" spans="1:11" x14ac:dyDescent="0.3">
      <c r="A253" s="17" t="s">
        <v>26</v>
      </c>
      <c r="B253" s="18" t="s">
        <v>27</v>
      </c>
      <c r="C253" s="85">
        <v>0</v>
      </c>
      <c r="D253" s="85">
        <v>0</v>
      </c>
      <c r="E253" s="85">
        <v>0</v>
      </c>
      <c r="F253" s="85">
        <v>0</v>
      </c>
      <c r="G253" s="85">
        <v>0</v>
      </c>
      <c r="H253" s="85">
        <v>0</v>
      </c>
      <c r="I253" s="85">
        <v>9</v>
      </c>
      <c r="J253" s="93">
        <v>8</v>
      </c>
      <c r="K253" s="86">
        <f t="shared" si="43"/>
        <v>17</v>
      </c>
    </row>
    <row r="254" spans="1:11" x14ac:dyDescent="0.3">
      <c r="A254" s="17" t="s">
        <v>28</v>
      </c>
      <c r="B254" s="18" t="s">
        <v>29</v>
      </c>
      <c r="C254" s="85">
        <v>0</v>
      </c>
      <c r="D254" s="85">
        <v>0</v>
      </c>
      <c r="E254" s="85">
        <v>0</v>
      </c>
      <c r="F254" s="85">
        <v>0</v>
      </c>
      <c r="G254" s="85">
        <v>0</v>
      </c>
      <c r="H254" s="85">
        <v>0</v>
      </c>
      <c r="I254" s="85">
        <v>0</v>
      </c>
      <c r="J254" s="93">
        <v>0</v>
      </c>
      <c r="K254" s="86">
        <f t="shared" si="43"/>
        <v>0</v>
      </c>
    </row>
    <row r="255" spans="1:11" x14ac:dyDescent="0.3">
      <c r="A255" s="17" t="s">
        <v>30</v>
      </c>
      <c r="B255" s="18" t="s">
        <v>31</v>
      </c>
      <c r="C255" s="85">
        <v>215</v>
      </c>
      <c r="D255" s="85">
        <v>33</v>
      </c>
      <c r="E255" s="85">
        <v>0</v>
      </c>
      <c r="F255" s="85">
        <v>0</v>
      </c>
      <c r="G255" s="85">
        <v>151</v>
      </c>
      <c r="H255" s="85">
        <v>0</v>
      </c>
      <c r="I255" s="85">
        <v>0</v>
      </c>
      <c r="J255" s="93">
        <v>0</v>
      </c>
      <c r="K255" s="86">
        <f t="shared" si="43"/>
        <v>399</v>
      </c>
    </row>
    <row r="256" spans="1:11" x14ac:dyDescent="0.3">
      <c r="A256" s="17" t="s">
        <v>32</v>
      </c>
      <c r="B256" s="18" t="s">
        <v>33</v>
      </c>
      <c r="C256" s="85">
        <v>425</v>
      </c>
      <c r="D256" s="85">
        <v>108</v>
      </c>
      <c r="E256" s="85">
        <v>0</v>
      </c>
      <c r="F256" s="85">
        <v>0</v>
      </c>
      <c r="G256" s="85">
        <v>84</v>
      </c>
      <c r="H256" s="85">
        <v>50</v>
      </c>
      <c r="I256" s="85">
        <v>71</v>
      </c>
      <c r="J256" s="93">
        <v>21</v>
      </c>
      <c r="K256" s="86">
        <f t="shared" si="43"/>
        <v>759</v>
      </c>
    </row>
    <row r="257" spans="1:11" x14ac:dyDescent="0.3">
      <c r="A257" s="22" t="s">
        <v>34</v>
      </c>
      <c r="B257" s="23" t="s">
        <v>35</v>
      </c>
      <c r="C257" s="94">
        <f>SUM(C246:C256)</f>
        <v>1244</v>
      </c>
      <c r="D257" s="94">
        <f t="shared" ref="D257:J257" si="44">SUM(D246:D256)</f>
        <v>185</v>
      </c>
      <c r="E257" s="94">
        <f t="shared" si="44"/>
        <v>0</v>
      </c>
      <c r="F257" s="94">
        <f t="shared" si="44"/>
        <v>0</v>
      </c>
      <c r="G257" s="94">
        <f t="shared" si="44"/>
        <v>493</v>
      </c>
      <c r="H257" s="94">
        <f t="shared" si="44"/>
        <v>131</v>
      </c>
      <c r="I257" s="94">
        <f t="shared" si="44"/>
        <v>80</v>
      </c>
      <c r="J257" s="94">
        <f t="shared" si="44"/>
        <v>29</v>
      </c>
      <c r="K257" s="86">
        <f>SUM(K246:K256)</f>
        <v>2162</v>
      </c>
    </row>
    <row r="258" spans="1:11" x14ac:dyDescent="0.3">
      <c r="A258" s="17" t="s">
        <v>471</v>
      </c>
      <c r="B258" s="95" t="s">
        <v>35</v>
      </c>
      <c r="C258" s="85">
        <v>503</v>
      </c>
      <c r="D258" s="85">
        <v>59</v>
      </c>
      <c r="E258" s="85">
        <v>0</v>
      </c>
      <c r="F258" s="85">
        <v>0</v>
      </c>
      <c r="G258" s="85">
        <v>297</v>
      </c>
      <c r="H258" s="85">
        <v>70</v>
      </c>
      <c r="I258" s="85">
        <v>32</v>
      </c>
      <c r="J258" s="85">
        <v>9</v>
      </c>
      <c r="K258" s="96">
        <v>970</v>
      </c>
    </row>
    <row r="259" spans="1:11" x14ac:dyDescent="0.3">
      <c r="A259" s="97" t="s">
        <v>472</v>
      </c>
      <c r="B259" s="98" t="s">
        <v>35</v>
      </c>
      <c r="C259" s="99">
        <v>104</v>
      </c>
      <c r="D259" s="99">
        <v>6</v>
      </c>
      <c r="E259" s="99">
        <v>0</v>
      </c>
      <c r="F259" s="99">
        <v>0</v>
      </c>
      <c r="G259" s="99">
        <v>80</v>
      </c>
      <c r="H259" s="99">
        <v>5</v>
      </c>
      <c r="I259" s="99">
        <v>19</v>
      </c>
      <c r="J259" s="99">
        <v>4</v>
      </c>
      <c r="K259" s="100">
        <v>218</v>
      </c>
    </row>
    <row r="260" spans="1:11" x14ac:dyDescent="0.3">
      <c r="A260" s="25" t="s">
        <v>51</v>
      </c>
      <c r="B260" s="101"/>
      <c r="C260" s="579"/>
      <c r="D260" s="579"/>
      <c r="E260" s="579"/>
      <c r="F260" s="579"/>
      <c r="G260" s="579"/>
      <c r="H260" s="579"/>
      <c r="I260" s="579"/>
      <c r="J260" s="579"/>
      <c r="K260" s="580"/>
    </row>
    <row r="261" spans="1:11" x14ac:dyDescent="0.3">
      <c r="A261" s="14" t="s">
        <v>10</v>
      </c>
      <c r="B261" s="15" t="s">
        <v>11</v>
      </c>
      <c r="C261" s="576"/>
      <c r="D261" s="577"/>
      <c r="E261" s="577"/>
      <c r="F261" s="577"/>
      <c r="G261" s="577"/>
      <c r="H261" s="577"/>
      <c r="I261" s="577"/>
      <c r="J261" s="577"/>
      <c r="K261" s="578"/>
    </row>
    <row r="262" spans="1:11" x14ac:dyDescent="0.3">
      <c r="A262" s="17" t="s">
        <v>12</v>
      </c>
      <c r="B262" s="18" t="s">
        <v>13</v>
      </c>
      <c r="C262" s="85">
        <v>0</v>
      </c>
      <c r="D262" s="85">
        <v>0</v>
      </c>
      <c r="E262" s="85">
        <v>0</v>
      </c>
      <c r="F262" s="85">
        <v>0</v>
      </c>
      <c r="G262" s="85">
        <v>0</v>
      </c>
      <c r="H262" s="85">
        <v>0</v>
      </c>
      <c r="I262" s="85">
        <v>0</v>
      </c>
      <c r="J262" s="93">
        <v>0</v>
      </c>
      <c r="K262" s="86">
        <f>SUM(C262:J262)</f>
        <v>0</v>
      </c>
    </row>
    <row r="263" spans="1:11" x14ac:dyDescent="0.3">
      <c r="A263" s="17" t="s">
        <v>14</v>
      </c>
      <c r="B263" s="18" t="s">
        <v>15</v>
      </c>
      <c r="C263" s="85">
        <v>0</v>
      </c>
      <c r="D263" s="85">
        <v>0</v>
      </c>
      <c r="E263" s="85">
        <v>0</v>
      </c>
      <c r="F263" s="85">
        <v>0</v>
      </c>
      <c r="G263" s="85">
        <v>0</v>
      </c>
      <c r="H263" s="85">
        <v>0</v>
      </c>
      <c r="I263" s="85">
        <v>0</v>
      </c>
      <c r="J263" s="93">
        <v>0</v>
      </c>
      <c r="K263" s="86">
        <f t="shared" ref="K263:K272" si="45">SUM(C263:J263)</f>
        <v>0</v>
      </c>
    </row>
    <row r="264" spans="1:11" x14ac:dyDescent="0.3">
      <c r="A264" s="17" t="s">
        <v>16</v>
      </c>
      <c r="B264" s="18" t="s">
        <v>17</v>
      </c>
      <c r="C264" s="85">
        <v>1808</v>
      </c>
      <c r="D264" s="85">
        <v>329</v>
      </c>
      <c r="E264" s="85">
        <v>0</v>
      </c>
      <c r="F264" s="85">
        <v>0</v>
      </c>
      <c r="G264" s="85">
        <v>125</v>
      </c>
      <c r="H264" s="85">
        <v>81</v>
      </c>
      <c r="I264" s="85">
        <v>68</v>
      </c>
      <c r="J264" s="93">
        <v>28</v>
      </c>
      <c r="K264" s="86">
        <f t="shared" si="45"/>
        <v>2439</v>
      </c>
    </row>
    <row r="265" spans="1:11" x14ac:dyDescent="0.3">
      <c r="A265" s="17" t="s">
        <v>18</v>
      </c>
      <c r="B265" s="18" t="s">
        <v>19</v>
      </c>
      <c r="C265" s="85">
        <v>0</v>
      </c>
      <c r="D265" s="85">
        <v>0</v>
      </c>
      <c r="E265" s="85">
        <v>0</v>
      </c>
      <c r="F265" s="85">
        <v>0</v>
      </c>
      <c r="G265" s="85">
        <v>358</v>
      </c>
      <c r="H265" s="85">
        <v>153</v>
      </c>
      <c r="I265" s="85">
        <v>111</v>
      </c>
      <c r="J265" s="93">
        <v>35</v>
      </c>
      <c r="K265" s="86">
        <f t="shared" si="45"/>
        <v>657</v>
      </c>
    </row>
    <row r="266" spans="1:11" x14ac:dyDescent="0.3">
      <c r="A266" s="17" t="s">
        <v>20</v>
      </c>
      <c r="B266" s="18" t="s">
        <v>21</v>
      </c>
      <c r="C266" s="85">
        <v>0</v>
      </c>
      <c r="D266" s="85">
        <v>0</v>
      </c>
      <c r="E266" s="85">
        <v>0</v>
      </c>
      <c r="F266" s="85">
        <v>0</v>
      </c>
      <c r="G266" s="85">
        <v>0</v>
      </c>
      <c r="H266" s="85">
        <v>0</v>
      </c>
      <c r="I266" s="85">
        <v>0</v>
      </c>
      <c r="J266" s="93">
        <v>0</v>
      </c>
      <c r="K266" s="86">
        <f t="shared" si="45"/>
        <v>0</v>
      </c>
    </row>
    <row r="267" spans="1:11" x14ac:dyDescent="0.3">
      <c r="A267" s="17" t="s">
        <v>22</v>
      </c>
      <c r="B267" s="18" t="s">
        <v>23</v>
      </c>
      <c r="C267" s="85">
        <v>0</v>
      </c>
      <c r="D267" s="85">
        <v>0</v>
      </c>
      <c r="E267" s="85">
        <v>0</v>
      </c>
      <c r="F267" s="85">
        <v>0</v>
      </c>
      <c r="G267" s="85">
        <v>1</v>
      </c>
      <c r="H267" s="85">
        <v>0</v>
      </c>
      <c r="I267" s="85">
        <v>0</v>
      </c>
      <c r="J267" s="93">
        <v>0</v>
      </c>
      <c r="K267" s="86">
        <f t="shared" si="45"/>
        <v>1</v>
      </c>
    </row>
    <row r="268" spans="1:11" x14ac:dyDescent="0.3">
      <c r="A268" s="17" t="s">
        <v>24</v>
      </c>
      <c r="B268" s="18" t="s">
        <v>25</v>
      </c>
      <c r="C268" s="85">
        <v>0</v>
      </c>
      <c r="D268" s="85">
        <v>0</v>
      </c>
      <c r="E268" s="85">
        <v>0</v>
      </c>
      <c r="F268" s="85">
        <v>0</v>
      </c>
      <c r="G268" s="85">
        <v>0</v>
      </c>
      <c r="H268" s="85">
        <v>0</v>
      </c>
      <c r="I268" s="85">
        <v>0</v>
      </c>
      <c r="J268" s="93">
        <v>0</v>
      </c>
      <c r="K268" s="86">
        <f t="shared" si="45"/>
        <v>0</v>
      </c>
    </row>
    <row r="269" spans="1:11" x14ac:dyDescent="0.3">
      <c r="A269" s="17" t="s">
        <v>26</v>
      </c>
      <c r="B269" s="18" t="s">
        <v>27</v>
      </c>
      <c r="C269" s="85">
        <v>0</v>
      </c>
      <c r="D269" s="85">
        <v>0</v>
      </c>
      <c r="E269" s="85">
        <v>0</v>
      </c>
      <c r="F269" s="85">
        <v>0</v>
      </c>
      <c r="G269" s="85">
        <v>0</v>
      </c>
      <c r="H269" s="85">
        <v>0</v>
      </c>
      <c r="I269" s="85">
        <v>0</v>
      </c>
      <c r="J269" s="93">
        <v>0</v>
      </c>
      <c r="K269" s="86">
        <f t="shared" si="45"/>
        <v>0</v>
      </c>
    </row>
    <row r="270" spans="1:11" x14ac:dyDescent="0.3">
      <c r="A270" s="17" t="s">
        <v>28</v>
      </c>
      <c r="B270" s="18" t="s">
        <v>29</v>
      </c>
      <c r="C270" s="85">
        <v>0</v>
      </c>
      <c r="D270" s="85">
        <v>0</v>
      </c>
      <c r="E270" s="85">
        <v>0</v>
      </c>
      <c r="F270" s="85">
        <v>0</v>
      </c>
      <c r="G270" s="85">
        <v>0</v>
      </c>
      <c r="H270" s="85">
        <v>0</v>
      </c>
      <c r="I270" s="85">
        <v>0</v>
      </c>
      <c r="J270" s="93">
        <v>0</v>
      </c>
      <c r="K270" s="86">
        <f t="shared" si="45"/>
        <v>0</v>
      </c>
    </row>
    <row r="271" spans="1:11" x14ac:dyDescent="0.3">
      <c r="A271" s="17" t="s">
        <v>30</v>
      </c>
      <c r="B271" s="18" t="s">
        <v>31</v>
      </c>
      <c r="C271" s="85">
        <v>0</v>
      </c>
      <c r="D271" s="85">
        <v>0</v>
      </c>
      <c r="E271" s="85">
        <v>0</v>
      </c>
      <c r="F271" s="85">
        <v>0</v>
      </c>
      <c r="G271" s="85">
        <v>36</v>
      </c>
      <c r="H271" s="85">
        <v>101</v>
      </c>
      <c r="I271" s="85">
        <v>8</v>
      </c>
      <c r="J271" s="93">
        <v>2</v>
      </c>
      <c r="K271" s="86">
        <f t="shared" si="45"/>
        <v>147</v>
      </c>
    </row>
    <row r="272" spans="1:11" x14ac:dyDescent="0.3">
      <c r="A272" s="17" t="s">
        <v>32</v>
      </c>
      <c r="B272" s="18" t="s">
        <v>33</v>
      </c>
      <c r="C272" s="85">
        <v>0</v>
      </c>
      <c r="D272" s="85">
        <v>0</v>
      </c>
      <c r="E272" s="85">
        <v>0</v>
      </c>
      <c r="F272" s="85">
        <v>0</v>
      </c>
      <c r="G272" s="85">
        <v>0</v>
      </c>
      <c r="H272" s="85">
        <v>0</v>
      </c>
      <c r="I272" s="85">
        <v>0</v>
      </c>
      <c r="J272" s="93">
        <v>0</v>
      </c>
      <c r="K272" s="86">
        <f t="shared" si="45"/>
        <v>0</v>
      </c>
    </row>
    <row r="273" spans="1:11" x14ac:dyDescent="0.3">
      <c r="A273" s="22" t="s">
        <v>34</v>
      </c>
      <c r="B273" s="23" t="s">
        <v>35</v>
      </c>
      <c r="C273" s="94">
        <f>SUM(C262:C272)</f>
        <v>1808</v>
      </c>
      <c r="D273" s="94">
        <f t="shared" ref="D273:J273" si="46">SUM(D262:D272)</f>
        <v>329</v>
      </c>
      <c r="E273" s="94">
        <f t="shared" si="46"/>
        <v>0</v>
      </c>
      <c r="F273" s="94">
        <f t="shared" si="46"/>
        <v>0</v>
      </c>
      <c r="G273" s="94">
        <f t="shared" si="46"/>
        <v>520</v>
      </c>
      <c r="H273" s="94">
        <f t="shared" si="46"/>
        <v>335</v>
      </c>
      <c r="I273" s="94">
        <f t="shared" si="46"/>
        <v>187</v>
      </c>
      <c r="J273" s="94">
        <f t="shared" si="46"/>
        <v>65</v>
      </c>
      <c r="K273" s="86">
        <f>SUM(K262:K272)</f>
        <v>3244</v>
      </c>
    </row>
    <row r="274" spans="1:11" x14ac:dyDescent="0.3">
      <c r="A274" s="17" t="s">
        <v>473</v>
      </c>
      <c r="B274" s="95" t="s">
        <v>35</v>
      </c>
      <c r="C274" s="85">
        <v>1424</v>
      </c>
      <c r="D274" s="85">
        <v>232</v>
      </c>
      <c r="E274" s="85">
        <v>0</v>
      </c>
      <c r="F274" s="85">
        <v>0</v>
      </c>
      <c r="G274" s="85">
        <v>395</v>
      </c>
      <c r="H274" s="85">
        <v>263</v>
      </c>
      <c r="I274" s="85">
        <v>99</v>
      </c>
      <c r="J274" s="85">
        <v>32</v>
      </c>
      <c r="K274" s="96">
        <v>2445</v>
      </c>
    </row>
    <row r="275" spans="1:11" x14ac:dyDescent="0.3">
      <c r="A275" s="17" t="s">
        <v>474</v>
      </c>
      <c r="B275" s="95" t="s">
        <v>35</v>
      </c>
      <c r="C275" s="85">
        <v>374</v>
      </c>
      <c r="D275" s="85">
        <v>30</v>
      </c>
      <c r="E275" s="85">
        <v>0</v>
      </c>
      <c r="F275" s="85">
        <v>0</v>
      </c>
      <c r="G275" s="85">
        <v>151</v>
      </c>
      <c r="H275" s="85">
        <v>22</v>
      </c>
      <c r="I275" s="85">
        <v>57</v>
      </c>
      <c r="J275" s="85">
        <v>15</v>
      </c>
      <c r="K275" s="96">
        <v>649</v>
      </c>
    </row>
    <row r="276" spans="1:11" x14ac:dyDescent="0.3">
      <c r="A276" s="25" t="s">
        <v>1</v>
      </c>
      <c r="B276" s="26"/>
      <c r="C276" s="568"/>
      <c r="D276" s="569"/>
      <c r="E276" s="569"/>
      <c r="F276" s="569"/>
      <c r="G276" s="569"/>
      <c r="H276" s="569"/>
      <c r="I276" s="569"/>
      <c r="J276" s="569"/>
      <c r="K276" s="570"/>
    </row>
    <row r="277" spans="1:11" x14ac:dyDescent="0.3">
      <c r="A277" s="14" t="s">
        <v>10</v>
      </c>
      <c r="B277" s="15" t="s">
        <v>11</v>
      </c>
      <c r="C277" s="576"/>
      <c r="D277" s="577"/>
      <c r="E277" s="577"/>
      <c r="F277" s="577"/>
      <c r="G277" s="577"/>
      <c r="H277" s="577"/>
      <c r="I277" s="577"/>
      <c r="J277" s="577"/>
      <c r="K277" s="578"/>
    </row>
    <row r="278" spans="1:11" x14ac:dyDescent="0.3">
      <c r="A278" s="17" t="s">
        <v>12</v>
      </c>
      <c r="B278" s="18" t="s">
        <v>13</v>
      </c>
      <c r="C278" s="19">
        <f t="shared" ref="C278:J291" si="47">SUM(C6,C22,C38,C54,C70,C86,C102,C118,C134,C150,C166,C182,C198,C214,C230,C246,C262)</f>
        <v>0</v>
      </c>
      <c r="D278" s="19">
        <f t="shared" si="47"/>
        <v>0</v>
      </c>
      <c r="E278" s="19">
        <f t="shared" si="47"/>
        <v>0</v>
      </c>
      <c r="F278" s="19">
        <f t="shared" si="47"/>
        <v>0</v>
      </c>
      <c r="G278" s="19">
        <f t="shared" si="47"/>
        <v>0</v>
      </c>
      <c r="H278" s="19">
        <f t="shared" si="47"/>
        <v>0</v>
      </c>
      <c r="I278" s="19">
        <f t="shared" si="47"/>
        <v>0</v>
      </c>
      <c r="J278" s="19">
        <f>SUM(J6,J22,J38,J54,J70,J86,J102,J118,J134,J150,J166,J182,J198,J214,J230,J246,J262)</f>
        <v>0</v>
      </c>
      <c r="K278" s="20">
        <f>SUM(C278:J278)</f>
        <v>0</v>
      </c>
    </row>
    <row r="279" spans="1:11" x14ac:dyDescent="0.3">
      <c r="A279" s="17" t="s">
        <v>14</v>
      </c>
      <c r="B279" s="18" t="s">
        <v>15</v>
      </c>
      <c r="C279" s="19">
        <f t="shared" si="47"/>
        <v>3239</v>
      </c>
      <c r="D279" s="19">
        <f t="shared" si="47"/>
        <v>744</v>
      </c>
      <c r="E279" s="19">
        <f t="shared" si="47"/>
        <v>497</v>
      </c>
      <c r="F279" s="19">
        <f t="shared" si="47"/>
        <v>307</v>
      </c>
      <c r="G279" s="19">
        <f t="shared" si="47"/>
        <v>1263</v>
      </c>
      <c r="H279" s="19">
        <f t="shared" si="47"/>
        <v>745</v>
      </c>
      <c r="I279" s="19">
        <f t="shared" si="47"/>
        <v>141</v>
      </c>
      <c r="J279" s="19">
        <f t="shared" si="47"/>
        <v>88</v>
      </c>
      <c r="K279" s="20">
        <f t="shared" ref="K279:K288" si="48">SUM(C279:J279)</f>
        <v>7024</v>
      </c>
    </row>
    <row r="280" spans="1:11" x14ac:dyDescent="0.3">
      <c r="A280" s="17" t="s">
        <v>16</v>
      </c>
      <c r="B280" s="18" t="s">
        <v>17</v>
      </c>
      <c r="C280" s="19">
        <f t="shared" si="47"/>
        <v>4771</v>
      </c>
      <c r="D280" s="19">
        <f t="shared" si="47"/>
        <v>539</v>
      </c>
      <c r="E280" s="19">
        <f t="shared" si="47"/>
        <v>40</v>
      </c>
      <c r="F280" s="19">
        <f t="shared" si="47"/>
        <v>0</v>
      </c>
      <c r="G280" s="19">
        <f t="shared" si="47"/>
        <v>1279</v>
      </c>
      <c r="H280" s="19">
        <f t="shared" si="47"/>
        <v>281</v>
      </c>
      <c r="I280" s="19">
        <f t="shared" si="47"/>
        <v>855</v>
      </c>
      <c r="J280" s="19">
        <f t="shared" si="47"/>
        <v>261</v>
      </c>
      <c r="K280" s="20">
        <f t="shared" si="48"/>
        <v>8026</v>
      </c>
    </row>
    <row r="281" spans="1:11" x14ac:dyDescent="0.3">
      <c r="A281" s="17" t="s">
        <v>18</v>
      </c>
      <c r="B281" s="18" t="s">
        <v>19</v>
      </c>
      <c r="C281" s="19">
        <f t="shared" si="47"/>
        <v>3385</v>
      </c>
      <c r="D281" s="19">
        <f t="shared" si="47"/>
        <v>173</v>
      </c>
      <c r="E281" s="19">
        <f t="shared" si="47"/>
        <v>1</v>
      </c>
      <c r="F281" s="19">
        <f t="shared" si="47"/>
        <v>0</v>
      </c>
      <c r="G281" s="19">
        <f t="shared" si="47"/>
        <v>2975</v>
      </c>
      <c r="H281" s="19">
        <f t="shared" si="47"/>
        <v>449</v>
      </c>
      <c r="I281" s="19">
        <f t="shared" si="47"/>
        <v>676</v>
      </c>
      <c r="J281" s="19">
        <f t="shared" si="47"/>
        <v>138</v>
      </c>
      <c r="K281" s="20">
        <f t="shared" si="48"/>
        <v>7797</v>
      </c>
    </row>
    <row r="282" spans="1:11" x14ac:dyDescent="0.3">
      <c r="A282" s="17" t="s">
        <v>20</v>
      </c>
      <c r="B282" s="18" t="s">
        <v>21</v>
      </c>
      <c r="C282" s="19">
        <f t="shared" si="47"/>
        <v>189</v>
      </c>
      <c r="D282" s="19">
        <f t="shared" si="47"/>
        <v>176</v>
      </c>
      <c r="E282" s="19">
        <f t="shared" si="47"/>
        <v>3453</v>
      </c>
      <c r="F282" s="19">
        <f t="shared" si="47"/>
        <v>0</v>
      </c>
      <c r="G282" s="19">
        <f t="shared" si="47"/>
        <v>204</v>
      </c>
      <c r="H282" s="19">
        <f t="shared" si="47"/>
        <v>1</v>
      </c>
      <c r="I282" s="19">
        <f t="shared" si="47"/>
        <v>117</v>
      </c>
      <c r="J282" s="19">
        <f t="shared" si="47"/>
        <v>230</v>
      </c>
      <c r="K282" s="20">
        <f t="shared" si="48"/>
        <v>4370</v>
      </c>
    </row>
    <row r="283" spans="1:11" x14ac:dyDescent="0.3">
      <c r="A283" s="17" t="s">
        <v>22</v>
      </c>
      <c r="B283" s="18" t="s">
        <v>23</v>
      </c>
      <c r="C283" s="19">
        <f t="shared" si="47"/>
        <v>2896</v>
      </c>
      <c r="D283" s="19">
        <f t="shared" si="47"/>
        <v>0</v>
      </c>
      <c r="E283" s="19">
        <f t="shared" si="47"/>
        <v>0</v>
      </c>
      <c r="F283" s="19">
        <f t="shared" si="47"/>
        <v>0</v>
      </c>
      <c r="G283" s="19">
        <f t="shared" si="47"/>
        <v>1233</v>
      </c>
      <c r="H283" s="19">
        <f t="shared" si="47"/>
        <v>0</v>
      </c>
      <c r="I283" s="19">
        <f t="shared" si="47"/>
        <v>1822</v>
      </c>
      <c r="J283" s="19">
        <f t="shared" si="47"/>
        <v>354</v>
      </c>
      <c r="K283" s="20">
        <f t="shared" si="48"/>
        <v>6305</v>
      </c>
    </row>
    <row r="284" spans="1:11" x14ac:dyDescent="0.3">
      <c r="A284" s="17" t="s">
        <v>24</v>
      </c>
      <c r="B284" s="18" t="s">
        <v>25</v>
      </c>
      <c r="C284" s="19">
        <f t="shared" si="47"/>
        <v>915</v>
      </c>
      <c r="D284" s="19">
        <f t="shared" si="47"/>
        <v>0</v>
      </c>
      <c r="E284" s="19">
        <f t="shared" si="47"/>
        <v>0</v>
      </c>
      <c r="F284" s="19">
        <f t="shared" si="47"/>
        <v>0</v>
      </c>
      <c r="G284" s="19">
        <f t="shared" si="47"/>
        <v>294</v>
      </c>
      <c r="H284" s="19">
        <f t="shared" si="47"/>
        <v>0</v>
      </c>
      <c r="I284" s="19">
        <f t="shared" si="47"/>
        <v>94</v>
      </c>
      <c r="J284" s="19">
        <f t="shared" si="47"/>
        <v>33</v>
      </c>
      <c r="K284" s="20">
        <f t="shared" si="48"/>
        <v>1336</v>
      </c>
    </row>
    <row r="285" spans="1:11" x14ac:dyDescent="0.3">
      <c r="A285" s="17" t="s">
        <v>26</v>
      </c>
      <c r="B285" s="18" t="s">
        <v>27</v>
      </c>
      <c r="C285" s="19">
        <f t="shared" si="47"/>
        <v>0</v>
      </c>
      <c r="D285" s="19">
        <f t="shared" si="47"/>
        <v>0</v>
      </c>
      <c r="E285" s="19">
        <f t="shared" si="47"/>
        <v>0</v>
      </c>
      <c r="F285" s="19">
        <f t="shared" si="47"/>
        <v>0</v>
      </c>
      <c r="G285" s="19">
        <f t="shared" si="47"/>
        <v>0</v>
      </c>
      <c r="H285" s="19">
        <f t="shared" si="47"/>
        <v>0</v>
      </c>
      <c r="I285" s="19">
        <f t="shared" si="47"/>
        <v>9</v>
      </c>
      <c r="J285" s="19">
        <f t="shared" si="47"/>
        <v>8</v>
      </c>
      <c r="K285" s="20">
        <f t="shared" si="48"/>
        <v>17</v>
      </c>
    </row>
    <row r="286" spans="1:11" x14ac:dyDescent="0.3">
      <c r="A286" s="17" t="s">
        <v>28</v>
      </c>
      <c r="B286" s="18" t="s">
        <v>29</v>
      </c>
      <c r="C286" s="19">
        <f t="shared" si="47"/>
        <v>0</v>
      </c>
      <c r="D286" s="19">
        <f t="shared" si="47"/>
        <v>0</v>
      </c>
      <c r="E286" s="19">
        <f t="shared" si="47"/>
        <v>0</v>
      </c>
      <c r="F286" s="19">
        <f t="shared" si="47"/>
        <v>0</v>
      </c>
      <c r="G286" s="19">
        <f t="shared" si="47"/>
        <v>0</v>
      </c>
      <c r="H286" s="19">
        <f t="shared" si="47"/>
        <v>0</v>
      </c>
      <c r="I286" s="19">
        <f t="shared" si="47"/>
        <v>0</v>
      </c>
      <c r="J286" s="19">
        <f t="shared" si="47"/>
        <v>0</v>
      </c>
      <c r="K286" s="20">
        <f t="shared" si="48"/>
        <v>0</v>
      </c>
    </row>
    <row r="287" spans="1:11" x14ac:dyDescent="0.3">
      <c r="A287" s="17" t="s">
        <v>30</v>
      </c>
      <c r="B287" s="18" t="s">
        <v>31</v>
      </c>
      <c r="C287" s="19">
        <f t="shared" si="47"/>
        <v>1690</v>
      </c>
      <c r="D287" s="19">
        <f t="shared" si="47"/>
        <v>596</v>
      </c>
      <c r="E287" s="19">
        <f t="shared" si="47"/>
        <v>11208</v>
      </c>
      <c r="F287" s="19">
        <f t="shared" si="47"/>
        <v>0</v>
      </c>
      <c r="G287" s="19">
        <f t="shared" si="47"/>
        <v>578</v>
      </c>
      <c r="H287" s="19">
        <f t="shared" si="47"/>
        <v>330</v>
      </c>
      <c r="I287" s="19">
        <f t="shared" si="47"/>
        <v>943</v>
      </c>
      <c r="J287" s="19">
        <f t="shared" si="47"/>
        <v>748</v>
      </c>
      <c r="K287" s="29">
        <f t="shared" si="48"/>
        <v>16093</v>
      </c>
    </row>
    <row r="288" spans="1:11" ht="14.4" thickBot="1" x14ac:dyDescent="0.35">
      <c r="A288" s="97" t="s">
        <v>32</v>
      </c>
      <c r="B288" s="102" t="s">
        <v>33</v>
      </c>
      <c r="C288" s="27">
        <f t="shared" si="47"/>
        <v>425</v>
      </c>
      <c r="D288" s="27">
        <f t="shared" si="47"/>
        <v>108</v>
      </c>
      <c r="E288" s="27">
        <f t="shared" si="47"/>
        <v>0</v>
      </c>
      <c r="F288" s="27">
        <f t="shared" si="47"/>
        <v>0</v>
      </c>
      <c r="G288" s="27">
        <f t="shared" si="47"/>
        <v>84</v>
      </c>
      <c r="H288" s="27">
        <f t="shared" si="47"/>
        <v>50</v>
      </c>
      <c r="I288" s="27">
        <f t="shared" si="47"/>
        <v>71</v>
      </c>
      <c r="J288" s="27">
        <f t="shared" si="47"/>
        <v>21</v>
      </c>
      <c r="K288" s="29">
        <f t="shared" si="48"/>
        <v>759</v>
      </c>
    </row>
    <row r="289" spans="1:11" x14ac:dyDescent="0.3">
      <c r="A289" s="103" t="s">
        <v>52</v>
      </c>
      <c r="B289" s="104" t="s">
        <v>35</v>
      </c>
      <c r="C289" s="105">
        <f>SUM(C17,C33,C49,C65,C81,C97,C113,C129,C145,C161,C177,C193,C209,C225,C241,C257,C273)</f>
        <v>17510</v>
      </c>
      <c r="D289" s="105">
        <f t="shared" si="47"/>
        <v>2336</v>
      </c>
      <c r="E289" s="105">
        <f t="shared" si="47"/>
        <v>15199</v>
      </c>
      <c r="F289" s="105">
        <f t="shared" si="47"/>
        <v>307</v>
      </c>
      <c r="G289" s="105">
        <f t="shared" si="47"/>
        <v>7910</v>
      </c>
      <c r="H289" s="105">
        <f t="shared" si="47"/>
        <v>1856</v>
      </c>
      <c r="I289" s="105">
        <f t="shared" si="47"/>
        <v>4728</v>
      </c>
      <c r="J289" s="105">
        <f t="shared" si="47"/>
        <v>1881</v>
      </c>
      <c r="K289" s="106">
        <f>SUM(K278:K288)</f>
        <v>51727</v>
      </c>
    </row>
    <row r="290" spans="1:11" x14ac:dyDescent="0.3">
      <c r="A290" s="42" t="s">
        <v>475</v>
      </c>
      <c r="B290" s="107" t="s">
        <v>35</v>
      </c>
      <c r="C290" s="19">
        <f t="shared" si="47"/>
        <v>10977</v>
      </c>
      <c r="D290" s="19">
        <f t="shared" si="47"/>
        <v>1667</v>
      </c>
      <c r="E290" s="19">
        <f t="shared" si="47"/>
        <v>9235</v>
      </c>
      <c r="F290" s="19">
        <f t="shared" si="47"/>
        <v>291</v>
      </c>
      <c r="G290" s="19">
        <f t="shared" si="47"/>
        <v>5096</v>
      </c>
      <c r="H290" s="19">
        <f t="shared" si="47"/>
        <v>1406</v>
      </c>
      <c r="I290" s="19">
        <f t="shared" si="47"/>
        <v>2563</v>
      </c>
      <c r="J290" s="19">
        <f t="shared" si="47"/>
        <v>832</v>
      </c>
      <c r="K290" s="86">
        <f>SUM(C290:J290)</f>
        <v>32067</v>
      </c>
    </row>
    <row r="291" spans="1:11" ht="14.4" thickBot="1" x14ac:dyDescent="0.35">
      <c r="A291" s="45" t="s">
        <v>476</v>
      </c>
      <c r="B291" s="108" t="s">
        <v>35</v>
      </c>
      <c r="C291" s="109">
        <f t="shared" si="47"/>
        <v>2759</v>
      </c>
      <c r="D291" s="109">
        <f t="shared" si="47"/>
        <v>113</v>
      </c>
      <c r="E291" s="109">
        <f t="shared" si="47"/>
        <v>4338</v>
      </c>
      <c r="F291" s="109">
        <f t="shared" si="47"/>
        <v>1</v>
      </c>
      <c r="G291" s="109">
        <f t="shared" si="47"/>
        <v>1923</v>
      </c>
      <c r="H291" s="109">
        <f t="shared" si="47"/>
        <v>74</v>
      </c>
      <c r="I291" s="109">
        <f t="shared" si="47"/>
        <v>1701</v>
      </c>
      <c r="J291" s="109">
        <f t="shared" si="47"/>
        <v>373</v>
      </c>
      <c r="K291" s="90">
        <f t="shared" ref="K291" si="49">SUM(C291:J291)</f>
        <v>11282</v>
      </c>
    </row>
    <row r="293" spans="1:11" x14ac:dyDescent="0.3">
      <c r="A293" s="581" t="s">
        <v>55</v>
      </c>
      <c r="B293" s="581"/>
      <c r="C293" s="581"/>
      <c r="D293" s="581"/>
      <c r="E293" s="581"/>
      <c r="F293" s="581"/>
      <c r="G293" s="581"/>
      <c r="H293" s="581"/>
      <c r="I293" s="581"/>
      <c r="J293" s="581"/>
      <c r="K293" s="581"/>
    </row>
    <row r="294" spans="1:11" x14ac:dyDescent="0.3">
      <c r="A294" s="16" t="s">
        <v>53</v>
      </c>
    </row>
    <row r="295" spans="1:11" x14ac:dyDescent="0.3">
      <c r="A295" s="1" t="s">
        <v>54</v>
      </c>
    </row>
    <row r="298" spans="1:11" x14ac:dyDescent="0.3">
      <c r="A298" s="541"/>
      <c r="B298" s="541"/>
      <c r="C298" s="541"/>
      <c r="D298" s="541"/>
      <c r="E298" s="541"/>
      <c r="F298" s="541"/>
      <c r="G298" s="541"/>
      <c r="H298" s="541"/>
      <c r="I298" s="541"/>
      <c r="J298" s="541"/>
      <c r="K298" s="541"/>
    </row>
    <row r="299" spans="1:11" x14ac:dyDescent="0.3">
      <c r="A299" s="541"/>
      <c r="B299" s="541"/>
      <c r="C299" s="541"/>
      <c r="D299" s="541"/>
      <c r="E299" s="541"/>
      <c r="F299" s="541"/>
      <c r="G299" s="541"/>
      <c r="H299" s="541"/>
      <c r="I299" s="541"/>
      <c r="J299" s="541"/>
      <c r="K299" s="541"/>
    </row>
    <row r="300" spans="1:11" x14ac:dyDescent="0.3">
      <c r="A300" s="541"/>
      <c r="B300" s="541"/>
      <c r="C300" s="541"/>
      <c r="D300" s="541"/>
      <c r="E300" s="541"/>
      <c r="F300" s="541"/>
      <c r="G300" s="541"/>
      <c r="H300" s="541"/>
      <c r="I300" s="541"/>
      <c r="J300" s="541"/>
      <c r="K300" s="541"/>
    </row>
    <row r="301" spans="1:11" x14ac:dyDescent="0.3">
      <c r="A301" s="541"/>
      <c r="B301" s="541"/>
      <c r="C301" s="541"/>
      <c r="D301" s="541"/>
      <c r="E301" s="541"/>
      <c r="F301" s="541"/>
      <c r="G301" s="541"/>
      <c r="H301" s="541"/>
      <c r="I301" s="541"/>
      <c r="J301" s="541"/>
      <c r="K301" s="541"/>
    </row>
  </sheetData>
  <mergeCells count="43">
    <mergeCell ref="A298:K301"/>
    <mergeCell ref="C245:K245"/>
    <mergeCell ref="C260:K260"/>
    <mergeCell ref="C261:K261"/>
    <mergeCell ref="C276:K276"/>
    <mergeCell ref="C277:K277"/>
    <mergeCell ref="A293:K293"/>
    <mergeCell ref="C244:K244"/>
    <mergeCell ref="C149:K149"/>
    <mergeCell ref="C164:K164"/>
    <mergeCell ref="C165:K165"/>
    <mergeCell ref="C180:K180"/>
    <mergeCell ref="C181:K181"/>
    <mergeCell ref="C196:K196"/>
    <mergeCell ref="C197:K197"/>
    <mergeCell ref="C212:K212"/>
    <mergeCell ref="C213:K213"/>
    <mergeCell ref="C228:K228"/>
    <mergeCell ref="C229:K229"/>
    <mergeCell ref="C148:K148"/>
    <mergeCell ref="C53:K53"/>
    <mergeCell ref="C68:K68"/>
    <mergeCell ref="C69:K69"/>
    <mergeCell ref="C84:K84"/>
    <mergeCell ref="C85:K85"/>
    <mergeCell ref="C100:K100"/>
    <mergeCell ref="C101:K101"/>
    <mergeCell ref="C116:K116"/>
    <mergeCell ref="C117:K117"/>
    <mergeCell ref="C132:K132"/>
    <mergeCell ref="C133:K133"/>
    <mergeCell ref="C52:K52"/>
    <mergeCell ref="A1:K1"/>
    <mergeCell ref="C2:D2"/>
    <mergeCell ref="E2:F2"/>
    <mergeCell ref="G2:H2"/>
    <mergeCell ref="I2:J2"/>
    <mergeCell ref="C4:K4"/>
    <mergeCell ref="C5:K5"/>
    <mergeCell ref="C20:K20"/>
    <mergeCell ref="C21:K21"/>
    <mergeCell ref="C36:K36"/>
    <mergeCell ref="C37:K37"/>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B506E-003F-47D3-BC23-A459B5362406}">
  <sheetPr>
    <pageSetUpPr fitToPage="1"/>
  </sheetPr>
  <dimension ref="A1:K266"/>
  <sheetViews>
    <sheetView topLeftCell="A233" workbookViewId="0">
      <selection activeCell="G185" sqref="G185"/>
    </sheetView>
  </sheetViews>
  <sheetFormatPr defaultColWidth="9.109375" defaultRowHeight="13.8" x14ac:dyDescent="0.3"/>
  <cols>
    <col min="1" max="1" width="47.88671875" style="16" customWidth="1"/>
    <col min="2" max="2" width="6.6640625" style="40"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571" t="s">
        <v>477</v>
      </c>
      <c r="B1" s="572"/>
      <c r="C1" s="572"/>
      <c r="D1" s="572"/>
      <c r="E1" s="572"/>
      <c r="F1" s="572"/>
      <c r="G1" s="572"/>
      <c r="H1" s="572"/>
      <c r="I1" s="572"/>
      <c r="J1" s="572"/>
      <c r="K1" s="552"/>
    </row>
    <row r="2" spans="1:11" s="5" customFormat="1" ht="38.25" customHeight="1" x14ac:dyDescent="0.3">
      <c r="A2" s="42" t="s">
        <v>1</v>
      </c>
      <c r="B2" s="43"/>
      <c r="C2" s="543" t="s">
        <v>2</v>
      </c>
      <c r="D2" s="543"/>
      <c r="E2" s="543" t="s">
        <v>3</v>
      </c>
      <c r="F2" s="543"/>
      <c r="G2" s="543" t="s">
        <v>4</v>
      </c>
      <c r="H2" s="543"/>
      <c r="I2" s="544" t="s">
        <v>5</v>
      </c>
      <c r="J2" s="545"/>
      <c r="K2" s="44" t="s">
        <v>6</v>
      </c>
    </row>
    <row r="3" spans="1:11" s="5" customFormat="1" ht="13.5" customHeight="1" thickBot="1" x14ac:dyDescent="0.35">
      <c r="A3" s="45"/>
      <c r="B3" s="46"/>
      <c r="C3" s="47" t="s">
        <v>7</v>
      </c>
      <c r="D3" s="47" t="s">
        <v>8</v>
      </c>
      <c r="E3" s="47" t="s">
        <v>7</v>
      </c>
      <c r="F3" s="47" t="s">
        <v>8</v>
      </c>
      <c r="G3" s="47" t="s">
        <v>7</v>
      </c>
      <c r="H3" s="47" t="s">
        <v>8</v>
      </c>
      <c r="I3" s="47" t="s">
        <v>7</v>
      </c>
      <c r="J3" s="47" t="s">
        <v>8</v>
      </c>
      <c r="K3" s="48"/>
    </row>
    <row r="4" spans="1:11" s="13" customFormat="1" x14ac:dyDescent="0.3">
      <c r="A4" s="12" t="s">
        <v>9</v>
      </c>
      <c r="B4" s="534"/>
      <c r="C4" s="535"/>
      <c r="D4" s="535"/>
      <c r="E4" s="535"/>
      <c r="F4" s="535"/>
      <c r="G4" s="535"/>
      <c r="H4" s="535"/>
      <c r="I4" s="535"/>
      <c r="J4" s="535"/>
      <c r="K4" s="536"/>
    </row>
    <row r="5" spans="1:11" s="16" customFormat="1" x14ac:dyDescent="0.3">
      <c r="A5" s="14" t="s">
        <v>10</v>
      </c>
      <c r="B5" s="15" t="s">
        <v>11</v>
      </c>
      <c r="C5" s="523"/>
      <c r="D5" s="524"/>
      <c r="E5" s="524"/>
      <c r="F5" s="524"/>
      <c r="G5" s="524"/>
      <c r="H5" s="524"/>
      <c r="I5" s="524"/>
      <c r="J5" s="524"/>
      <c r="K5" s="525"/>
    </row>
    <row r="6" spans="1:11" x14ac:dyDescent="0.3">
      <c r="A6" s="17" t="s">
        <v>12</v>
      </c>
      <c r="B6" s="18" t="s">
        <v>13</v>
      </c>
      <c r="C6" s="19">
        <v>0</v>
      </c>
      <c r="D6" s="19">
        <v>0</v>
      </c>
      <c r="E6" s="19">
        <v>0</v>
      </c>
      <c r="F6" s="19">
        <v>0</v>
      </c>
      <c r="G6" s="19">
        <v>0</v>
      </c>
      <c r="H6" s="19">
        <v>0</v>
      </c>
      <c r="I6" s="19">
        <v>0</v>
      </c>
      <c r="J6" s="19">
        <v>0</v>
      </c>
      <c r="K6" s="20">
        <f>SUM(C6:J6)</f>
        <v>0</v>
      </c>
    </row>
    <row r="7" spans="1:11" x14ac:dyDescent="0.3">
      <c r="A7" s="17" t="s">
        <v>14</v>
      </c>
      <c r="B7" s="18" t="s">
        <v>15</v>
      </c>
      <c r="C7" s="19">
        <v>0</v>
      </c>
      <c r="D7" s="19">
        <v>0</v>
      </c>
      <c r="E7" s="19">
        <v>0</v>
      </c>
      <c r="F7" s="19">
        <v>0</v>
      </c>
      <c r="G7" s="19">
        <v>0</v>
      </c>
      <c r="H7" s="19">
        <v>0</v>
      </c>
      <c r="I7" s="19">
        <v>0</v>
      </c>
      <c r="J7" s="21">
        <v>0</v>
      </c>
      <c r="K7" s="20">
        <f t="shared" ref="K7:K16" si="0">SUM(C7:J7)</f>
        <v>0</v>
      </c>
    </row>
    <row r="8" spans="1:11" x14ac:dyDescent="0.3">
      <c r="A8" s="17" t="s">
        <v>16</v>
      </c>
      <c r="B8" s="18" t="s">
        <v>17</v>
      </c>
      <c r="C8" s="19">
        <v>0</v>
      </c>
      <c r="D8" s="19">
        <v>0</v>
      </c>
      <c r="E8" s="19">
        <v>0</v>
      </c>
      <c r="F8" s="19">
        <v>0</v>
      </c>
      <c r="G8" s="19">
        <v>0</v>
      </c>
      <c r="H8" s="19">
        <v>0</v>
      </c>
      <c r="I8" s="19">
        <v>0</v>
      </c>
      <c r="J8" s="21">
        <v>0</v>
      </c>
      <c r="K8" s="20">
        <f t="shared" si="0"/>
        <v>0</v>
      </c>
    </row>
    <row r="9" spans="1:11" x14ac:dyDescent="0.3">
      <c r="A9" s="17" t="s">
        <v>18</v>
      </c>
      <c r="B9" s="18" t="s">
        <v>19</v>
      </c>
      <c r="C9" s="19">
        <v>0</v>
      </c>
      <c r="D9" s="19">
        <v>0</v>
      </c>
      <c r="E9" s="19">
        <v>0</v>
      </c>
      <c r="F9" s="19">
        <v>0</v>
      </c>
      <c r="G9" s="19">
        <v>0</v>
      </c>
      <c r="H9" s="19">
        <v>0</v>
      </c>
      <c r="I9" s="19">
        <v>0</v>
      </c>
      <c r="J9" s="21">
        <v>0</v>
      </c>
      <c r="K9" s="20">
        <f t="shared" si="0"/>
        <v>0</v>
      </c>
    </row>
    <row r="10" spans="1:11" x14ac:dyDescent="0.3">
      <c r="A10" s="17" t="s">
        <v>20</v>
      </c>
      <c r="B10" s="18" t="s">
        <v>21</v>
      </c>
      <c r="C10" s="19">
        <v>0</v>
      </c>
      <c r="D10" s="19">
        <v>0</v>
      </c>
      <c r="E10" s="19">
        <v>0</v>
      </c>
      <c r="F10" s="19">
        <v>0</v>
      </c>
      <c r="G10" s="19">
        <v>0</v>
      </c>
      <c r="H10" s="19">
        <v>0</v>
      </c>
      <c r="I10" s="19">
        <v>0</v>
      </c>
      <c r="J10" s="21">
        <v>0</v>
      </c>
      <c r="K10" s="20">
        <f t="shared" si="0"/>
        <v>0</v>
      </c>
    </row>
    <row r="11" spans="1:11" x14ac:dyDescent="0.3">
      <c r="A11" s="17" t="s">
        <v>22</v>
      </c>
      <c r="B11" s="18" t="s">
        <v>23</v>
      </c>
      <c r="C11" s="19">
        <v>0</v>
      </c>
      <c r="D11" s="19">
        <v>0</v>
      </c>
      <c r="E11" s="19">
        <v>0</v>
      </c>
      <c r="F11" s="19">
        <v>0</v>
      </c>
      <c r="G11" s="19">
        <v>0</v>
      </c>
      <c r="H11" s="19">
        <v>0</v>
      </c>
      <c r="I11" s="19">
        <v>0</v>
      </c>
      <c r="J11" s="21">
        <v>0</v>
      </c>
      <c r="K11" s="20">
        <f t="shared" si="0"/>
        <v>0</v>
      </c>
    </row>
    <row r="12" spans="1:11" x14ac:dyDescent="0.3">
      <c r="A12" s="17" t="s">
        <v>24</v>
      </c>
      <c r="B12" s="18" t="s">
        <v>25</v>
      </c>
      <c r="C12" s="19">
        <v>0</v>
      </c>
      <c r="D12" s="19">
        <v>0</v>
      </c>
      <c r="E12" s="19">
        <v>0</v>
      </c>
      <c r="F12" s="19">
        <v>0</v>
      </c>
      <c r="G12" s="19">
        <v>0</v>
      </c>
      <c r="H12" s="19">
        <v>0</v>
      </c>
      <c r="I12" s="19">
        <v>0</v>
      </c>
      <c r="J12" s="21">
        <v>0</v>
      </c>
      <c r="K12" s="20">
        <f t="shared" si="0"/>
        <v>0</v>
      </c>
    </row>
    <row r="13" spans="1:11" x14ac:dyDescent="0.3">
      <c r="A13" s="17" t="s">
        <v>26</v>
      </c>
      <c r="B13" s="18" t="s">
        <v>27</v>
      </c>
      <c r="C13" s="19">
        <v>0</v>
      </c>
      <c r="D13" s="19">
        <v>0</v>
      </c>
      <c r="E13" s="19">
        <v>0</v>
      </c>
      <c r="F13" s="19">
        <v>0</v>
      </c>
      <c r="G13" s="19">
        <v>0</v>
      </c>
      <c r="H13" s="19">
        <v>0</v>
      </c>
      <c r="I13" s="19">
        <v>0</v>
      </c>
      <c r="J13" s="21">
        <v>0</v>
      </c>
      <c r="K13" s="20">
        <f t="shared" si="0"/>
        <v>0</v>
      </c>
    </row>
    <row r="14" spans="1:11" x14ac:dyDescent="0.3">
      <c r="A14" s="17" t="s">
        <v>28</v>
      </c>
      <c r="B14" s="18" t="s">
        <v>29</v>
      </c>
      <c r="C14" s="19">
        <v>0</v>
      </c>
      <c r="D14" s="19">
        <v>0</v>
      </c>
      <c r="E14" s="19">
        <v>0</v>
      </c>
      <c r="F14" s="19">
        <v>0</v>
      </c>
      <c r="G14" s="19">
        <v>0</v>
      </c>
      <c r="H14" s="19">
        <v>0</v>
      </c>
      <c r="I14" s="19">
        <v>0</v>
      </c>
      <c r="J14" s="21">
        <v>0</v>
      </c>
      <c r="K14" s="20">
        <f t="shared" si="0"/>
        <v>0</v>
      </c>
    </row>
    <row r="15" spans="1:11" x14ac:dyDescent="0.3">
      <c r="A15" s="17" t="s">
        <v>30</v>
      </c>
      <c r="B15" s="18" t="s">
        <v>31</v>
      </c>
      <c r="C15" s="19">
        <v>0</v>
      </c>
      <c r="D15" s="19">
        <v>0</v>
      </c>
      <c r="E15" s="19">
        <v>0</v>
      </c>
      <c r="F15" s="19">
        <v>0</v>
      </c>
      <c r="G15" s="19">
        <v>0</v>
      </c>
      <c r="H15" s="19">
        <v>0</v>
      </c>
      <c r="I15" s="19">
        <v>0</v>
      </c>
      <c r="J15" s="21">
        <v>0</v>
      </c>
      <c r="K15" s="20">
        <f t="shared" si="0"/>
        <v>0</v>
      </c>
    </row>
    <row r="16" spans="1:11" x14ac:dyDescent="0.3">
      <c r="A16" s="17" t="s">
        <v>32</v>
      </c>
      <c r="B16" s="18" t="s">
        <v>33</v>
      </c>
      <c r="C16" s="19">
        <v>0</v>
      </c>
      <c r="D16" s="19">
        <v>0</v>
      </c>
      <c r="E16" s="19">
        <v>0</v>
      </c>
      <c r="F16" s="19">
        <v>0</v>
      </c>
      <c r="G16" s="19">
        <v>0</v>
      </c>
      <c r="H16" s="19">
        <v>0</v>
      </c>
      <c r="I16" s="19">
        <v>0</v>
      </c>
      <c r="J16" s="21">
        <v>0</v>
      </c>
      <c r="K16" s="20">
        <f t="shared" si="0"/>
        <v>0</v>
      </c>
    </row>
    <row r="17" spans="1:11" x14ac:dyDescent="0.3">
      <c r="A17" s="22" t="s">
        <v>34</v>
      </c>
      <c r="B17" s="23" t="s">
        <v>35</v>
      </c>
      <c r="C17" s="24">
        <f>SUM(C6:C16)</f>
        <v>0</v>
      </c>
      <c r="D17" s="24">
        <f t="shared" ref="D17:J17" si="1">SUM(D6:D16)</f>
        <v>0</v>
      </c>
      <c r="E17" s="24">
        <f t="shared" si="1"/>
        <v>0</v>
      </c>
      <c r="F17" s="24">
        <f t="shared" si="1"/>
        <v>0</v>
      </c>
      <c r="G17" s="24">
        <f t="shared" si="1"/>
        <v>0</v>
      </c>
      <c r="H17" s="24">
        <f t="shared" si="1"/>
        <v>0</v>
      </c>
      <c r="I17" s="24">
        <f t="shared" si="1"/>
        <v>0</v>
      </c>
      <c r="J17" s="24">
        <f t="shared" si="1"/>
        <v>0</v>
      </c>
      <c r="K17" s="20">
        <f>SUM(K6:K16)</f>
        <v>0</v>
      </c>
    </row>
    <row r="18" spans="1:11" s="13" customFormat="1" x14ac:dyDescent="0.3">
      <c r="A18" s="25" t="s">
        <v>36</v>
      </c>
      <c r="B18" s="26"/>
      <c r="C18" s="537"/>
      <c r="D18" s="538"/>
      <c r="E18" s="538"/>
      <c r="F18" s="538"/>
      <c r="G18" s="538"/>
      <c r="H18" s="538"/>
      <c r="I18" s="538"/>
      <c r="J18" s="538"/>
      <c r="K18" s="539"/>
    </row>
    <row r="19" spans="1:11" s="16" customFormat="1" x14ac:dyDescent="0.3">
      <c r="A19" s="14" t="s">
        <v>10</v>
      </c>
      <c r="B19" s="15" t="s">
        <v>11</v>
      </c>
      <c r="C19" s="523"/>
      <c r="D19" s="524"/>
      <c r="E19" s="524"/>
      <c r="F19" s="524"/>
      <c r="G19" s="524"/>
      <c r="H19" s="524"/>
      <c r="I19" s="524"/>
      <c r="J19" s="524"/>
      <c r="K19" s="525"/>
    </row>
    <row r="20" spans="1:11" x14ac:dyDescent="0.3">
      <c r="A20" s="17" t="s">
        <v>12</v>
      </c>
      <c r="B20" s="18" t="s">
        <v>13</v>
      </c>
      <c r="C20" s="19">
        <v>0</v>
      </c>
      <c r="D20" s="19">
        <v>0</v>
      </c>
      <c r="E20" s="19">
        <v>0</v>
      </c>
      <c r="F20" s="19">
        <v>0</v>
      </c>
      <c r="G20" s="19">
        <v>0</v>
      </c>
      <c r="H20" s="19">
        <v>0</v>
      </c>
      <c r="I20" s="19">
        <v>0</v>
      </c>
      <c r="J20" s="21">
        <v>0</v>
      </c>
      <c r="K20" s="20">
        <f>SUM(C20:J20)</f>
        <v>0</v>
      </c>
    </row>
    <row r="21" spans="1:11" x14ac:dyDescent="0.3">
      <c r="A21" s="17" t="s">
        <v>14</v>
      </c>
      <c r="B21" s="18" t="s">
        <v>15</v>
      </c>
      <c r="C21" s="19">
        <v>0</v>
      </c>
      <c r="D21" s="19">
        <v>0</v>
      </c>
      <c r="E21" s="19">
        <v>0</v>
      </c>
      <c r="F21" s="19">
        <v>0</v>
      </c>
      <c r="G21" s="19">
        <v>0</v>
      </c>
      <c r="H21" s="19">
        <v>0</v>
      </c>
      <c r="I21" s="19">
        <v>0</v>
      </c>
      <c r="J21" s="21">
        <v>0</v>
      </c>
      <c r="K21" s="20">
        <f t="shared" ref="K21:K30" si="2">SUM(C21:J21)</f>
        <v>0</v>
      </c>
    </row>
    <row r="22" spans="1:11" x14ac:dyDescent="0.3">
      <c r="A22" s="17" t="s">
        <v>16</v>
      </c>
      <c r="B22" s="18" t="s">
        <v>17</v>
      </c>
      <c r="C22" s="19">
        <v>5</v>
      </c>
      <c r="D22" s="19">
        <v>0</v>
      </c>
      <c r="E22" s="19">
        <v>0</v>
      </c>
      <c r="F22" s="19">
        <v>0</v>
      </c>
      <c r="G22" s="19">
        <v>0</v>
      </c>
      <c r="H22" s="19">
        <v>0</v>
      </c>
      <c r="I22" s="19">
        <v>0</v>
      </c>
      <c r="J22" s="21">
        <v>1</v>
      </c>
      <c r="K22" s="20">
        <f t="shared" si="2"/>
        <v>6</v>
      </c>
    </row>
    <row r="23" spans="1:11" x14ac:dyDescent="0.3">
      <c r="A23" s="17" t="s">
        <v>18</v>
      </c>
      <c r="B23" s="18" t="s">
        <v>19</v>
      </c>
      <c r="C23" s="19">
        <v>0</v>
      </c>
      <c r="D23" s="19">
        <v>0</v>
      </c>
      <c r="E23" s="19">
        <v>0</v>
      </c>
      <c r="F23" s="19">
        <v>0</v>
      </c>
      <c r="G23" s="19">
        <v>0</v>
      </c>
      <c r="H23" s="19">
        <v>0</v>
      </c>
      <c r="I23" s="19">
        <v>0</v>
      </c>
      <c r="J23" s="21">
        <v>0</v>
      </c>
      <c r="K23" s="20">
        <f t="shared" si="2"/>
        <v>0</v>
      </c>
    </row>
    <row r="24" spans="1:11" x14ac:dyDescent="0.3">
      <c r="A24" s="17" t="s">
        <v>20</v>
      </c>
      <c r="B24" s="18" t="s">
        <v>21</v>
      </c>
      <c r="C24" s="19">
        <v>0</v>
      </c>
      <c r="D24" s="19">
        <v>0</v>
      </c>
      <c r="E24" s="19">
        <v>0</v>
      </c>
      <c r="F24" s="19">
        <v>0</v>
      </c>
      <c r="G24" s="19">
        <v>0</v>
      </c>
      <c r="H24" s="19">
        <v>0</v>
      </c>
      <c r="I24" s="19">
        <v>0</v>
      </c>
      <c r="J24" s="21">
        <v>0</v>
      </c>
      <c r="K24" s="20">
        <f t="shared" si="2"/>
        <v>0</v>
      </c>
    </row>
    <row r="25" spans="1:11" x14ac:dyDescent="0.3">
      <c r="A25" s="17" t="s">
        <v>22</v>
      </c>
      <c r="B25" s="18" t="s">
        <v>23</v>
      </c>
      <c r="C25" s="19">
        <v>0</v>
      </c>
      <c r="D25" s="19">
        <v>0</v>
      </c>
      <c r="E25" s="19">
        <v>0</v>
      </c>
      <c r="F25" s="19">
        <v>0</v>
      </c>
      <c r="G25" s="19">
        <v>0</v>
      </c>
      <c r="H25" s="19">
        <v>0</v>
      </c>
      <c r="I25" s="19">
        <v>0</v>
      </c>
      <c r="J25" s="21">
        <v>0</v>
      </c>
      <c r="K25" s="20">
        <f t="shared" si="2"/>
        <v>0</v>
      </c>
    </row>
    <row r="26" spans="1:11" x14ac:dyDescent="0.3">
      <c r="A26" s="17" t="s">
        <v>24</v>
      </c>
      <c r="B26" s="18" t="s">
        <v>25</v>
      </c>
      <c r="C26" s="19">
        <v>0</v>
      </c>
      <c r="D26" s="19">
        <v>0</v>
      </c>
      <c r="E26" s="19">
        <v>0</v>
      </c>
      <c r="F26" s="19">
        <v>0</v>
      </c>
      <c r="G26" s="19">
        <v>0</v>
      </c>
      <c r="H26" s="19">
        <v>0</v>
      </c>
      <c r="I26" s="19">
        <v>0</v>
      </c>
      <c r="J26" s="21">
        <v>0</v>
      </c>
      <c r="K26" s="20">
        <f t="shared" si="2"/>
        <v>0</v>
      </c>
    </row>
    <row r="27" spans="1:11" x14ac:dyDescent="0.3">
      <c r="A27" s="17" t="s">
        <v>26</v>
      </c>
      <c r="B27" s="18" t="s">
        <v>27</v>
      </c>
      <c r="C27" s="19">
        <v>0</v>
      </c>
      <c r="D27" s="19">
        <v>0</v>
      </c>
      <c r="E27" s="19">
        <v>0</v>
      </c>
      <c r="F27" s="19">
        <v>0</v>
      </c>
      <c r="G27" s="19">
        <v>0</v>
      </c>
      <c r="H27" s="19">
        <v>0</v>
      </c>
      <c r="I27" s="19">
        <v>0</v>
      </c>
      <c r="J27" s="21">
        <v>0</v>
      </c>
      <c r="K27" s="20">
        <f t="shared" si="2"/>
        <v>0</v>
      </c>
    </row>
    <row r="28" spans="1:11" x14ac:dyDescent="0.3">
      <c r="A28" s="17" t="s">
        <v>28</v>
      </c>
      <c r="B28" s="18" t="s">
        <v>29</v>
      </c>
      <c r="C28" s="19">
        <v>0</v>
      </c>
      <c r="D28" s="19">
        <v>0</v>
      </c>
      <c r="E28" s="19">
        <v>0</v>
      </c>
      <c r="F28" s="19">
        <v>0</v>
      </c>
      <c r="G28" s="19">
        <v>0</v>
      </c>
      <c r="H28" s="19">
        <v>0</v>
      </c>
      <c r="I28" s="19">
        <v>0</v>
      </c>
      <c r="J28" s="21">
        <v>0</v>
      </c>
      <c r="K28" s="20">
        <f t="shared" si="2"/>
        <v>0</v>
      </c>
    </row>
    <row r="29" spans="1:11" x14ac:dyDescent="0.3">
      <c r="A29" s="17" t="s">
        <v>30</v>
      </c>
      <c r="B29" s="18" t="s">
        <v>31</v>
      </c>
      <c r="C29" s="27">
        <v>0</v>
      </c>
      <c r="D29" s="27">
        <v>0</v>
      </c>
      <c r="E29" s="27">
        <v>0</v>
      </c>
      <c r="F29" s="27">
        <v>0</v>
      </c>
      <c r="G29" s="27">
        <v>0</v>
      </c>
      <c r="H29" s="27">
        <v>0</v>
      </c>
      <c r="I29" s="27">
        <v>0</v>
      </c>
      <c r="J29" s="28">
        <v>0</v>
      </c>
      <c r="K29" s="29">
        <f t="shared" si="2"/>
        <v>0</v>
      </c>
    </row>
    <row r="30" spans="1:11" x14ac:dyDescent="0.3">
      <c r="A30" s="17" t="s">
        <v>32</v>
      </c>
      <c r="B30" s="18" t="s">
        <v>33</v>
      </c>
      <c r="C30" s="27">
        <v>0</v>
      </c>
      <c r="D30" s="27">
        <v>0</v>
      </c>
      <c r="E30" s="27">
        <v>0</v>
      </c>
      <c r="F30" s="27">
        <v>0</v>
      </c>
      <c r="G30" s="27">
        <v>0</v>
      </c>
      <c r="H30" s="27">
        <v>0</v>
      </c>
      <c r="I30" s="27">
        <v>0</v>
      </c>
      <c r="J30" s="28">
        <v>0</v>
      </c>
      <c r="K30" s="29">
        <f t="shared" si="2"/>
        <v>0</v>
      </c>
    </row>
    <row r="31" spans="1:11" x14ac:dyDescent="0.3">
      <c r="A31" s="30" t="s">
        <v>34</v>
      </c>
      <c r="B31" s="31" t="s">
        <v>35</v>
      </c>
      <c r="C31" s="32">
        <f>SUM(C20:C30)</f>
        <v>5</v>
      </c>
      <c r="D31" s="32">
        <f t="shared" ref="D31:J31" si="3">SUM(D20:D30)</f>
        <v>0</v>
      </c>
      <c r="E31" s="32">
        <f t="shared" si="3"/>
        <v>0</v>
      </c>
      <c r="F31" s="32">
        <f t="shared" si="3"/>
        <v>0</v>
      </c>
      <c r="G31" s="32">
        <f t="shared" si="3"/>
        <v>0</v>
      </c>
      <c r="H31" s="32">
        <f t="shared" si="3"/>
        <v>0</v>
      </c>
      <c r="I31" s="32">
        <f t="shared" si="3"/>
        <v>0</v>
      </c>
      <c r="J31" s="32">
        <f t="shared" si="3"/>
        <v>1</v>
      </c>
      <c r="K31" s="29">
        <f>SUM(K20:K30)</f>
        <v>6</v>
      </c>
    </row>
    <row r="32" spans="1:11" x14ac:dyDescent="0.3">
      <c r="A32" s="33" t="s">
        <v>37</v>
      </c>
      <c r="B32" s="540"/>
      <c r="C32" s="540"/>
      <c r="D32" s="540"/>
      <c r="E32" s="540"/>
      <c r="F32" s="540"/>
      <c r="G32" s="540"/>
      <c r="H32" s="540"/>
      <c r="I32" s="540"/>
      <c r="J32" s="540"/>
      <c r="K32" s="540"/>
    </row>
    <row r="33" spans="1:11" x14ac:dyDescent="0.3">
      <c r="A33" s="14" t="s">
        <v>10</v>
      </c>
      <c r="B33" s="15" t="s">
        <v>11</v>
      </c>
      <c r="C33" s="523"/>
      <c r="D33" s="524"/>
      <c r="E33" s="524"/>
      <c r="F33" s="524"/>
      <c r="G33" s="524"/>
      <c r="H33" s="524"/>
      <c r="I33" s="524"/>
      <c r="J33" s="524"/>
      <c r="K33" s="525"/>
    </row>
    <row r="34" spans="1:11" x14ac:dyDescent="0.3">
      <c r="A34" s="17" t="s">
        <v>12</v>
      </c>
      <c r="B34" s="18" t="s">
        <v>13</v>
      </c>
      <c r="C34" s="19">
        <v>0</v>
      </c>
      <c r="D34" s="19">
        <v>0</v>
      </c>
      <c r="E34" s="19">
        <v>0</v>
      </c>
      <c r="F34" s="19">
        <v>0</v>
      </c>
      <c r="G34" s="19">
        <v>0</v>
      </c>
      <c r="H34" s="19">
        <v>0</v>
      </c>
      <c r="I34" s="19">
        <v>0</v>
      </c>
      <c r="J34" s="19">
        <v>0</v>
      </c>
      <c r="K34" s="20">
        <f>SUM(C34:J34)</f>
        <v>0</v>
      </c>
    </row>
    <row r="35" spans="1:11" x14ac:dyDescent="0.3">
      <c r="A35" s="17" t="s">
        <v>14</v>
      </c>
      <c r="B35" s="18" t="s">
        <v>15</v>
      </c>
      <c r="C35" s="19">
        <v>0</v>
      </c>
      <c r="D35" s="19">
        <v>0</v>
      </c>
      <c r="E35" s="19">
        <v>0</v>
      </c>
      <c r="F35" s="19">
        <v>0</v>
      </c>
      <c r="G35" s="19">
        <v>0</v>
      </c>
      <c r="H35" s="19">
        <v>0</v>
      </c>
      <c r="I35" s="19">
        <v>0</v>
      </c>
      <c r="J35" s="21">
        <v>0</v>
      </c>
      <c r="K35" s="20">
        <f t="shared" ref="K35:K44" si="4">SUM(C35:J35)</f>
        <v>0</v>
      </c>
    </row>
    <row r="36" spans="1:11" x14ac:dyDescent="0.3">
      <c r="A36" s="17" t="s">
        <v>16</v>
      </c>
      <c r="B36" s="18" t="s">
        <v>17</v>
      </c>
      <c r="C36" s="19">
        <v>0</v>
      </c>
      <c r="D36" s="19">
        <v>0</v>
      </c>
      <c r="E36" s="19">
        <v>0</v>
      </c>
      <c r="F36" s="19">
        <v>0</v>
      </c>
      <c r="G36" s="19">
        <v>0</v>
      </c>
      <c r="H36" s="19">
        <v>0</v>
      </c>
      <c r="I36" s="19">
        <v>0</v>
      </c>
      <c r="J36" s="21">
        <v>0</v>
      </c>
      <c r="K36" s="20">
        <f t="shared" si="4"/>
        <v>0</v>
      </c>
    </row>
    <row r="37" spans="1:11" x14ac:dyDescent="0.3">
      <c r="A37" s="17" t="s">
        <v>18</v>
      </c>
      <c r="B37" s="18" t="s">
        <v>19</v>
      </c>
      <c r="C37" s="19">
        <v>0</v>
      </c>
      <c r="D37" s="19">
        <v>0</v>
      </c>
      <c r="E37" s="19">
        <v>0</v>
      </c>
      <c r="F37" s="19">
        <v>0</v>
      </c>
      <c r="G37" s="19">
        <v>0</v>
      </c>
      <c r="H37" s="19">
        <v>0</v>
      </c>
      <c r="I37" s="19">
        <v>0</v>
      </c>
      <c r="J37" s="21">
        <v>0</v>
      </c>
      <c r="K37" s="20">
        <f t="shared" si="4"/>
        <v>0</v>
      </c>
    </row>
    <row r="38" spans="1:11" x14ac:dyDescent="0.3">
      <c r="A38" s="17" t="s">
        <v>20</v>
      </c>
      <c r="B38" s="18" t="s">
        <v>21</v>
      </c>
      <c r="C38" s="19">
        <v>0</v>
      </c>
      <c r="D38" s="19">
        <v>0</v>
      </c>
      <c r="E38" s="19">
        <v>0</v>
      </c>
      <c r="F38" s="19">
        <v>0</v>
      </c>
      <c r="G38" s="19">
        <v>0</v>
      </c>
      <c r="H38" s="19">
        <v>0</v>
      </c>
      <c r="I38" s="19">
        <v>0</v>
      </c>
      <c r="J38" s="21">
        <v>0</v>
      </c>
      <c r="K38" s="20">
        <f t="shared" si="4"/>
        <v>0</v>
      </c>
    </row>
    <row r="39" spans="1:11" x14ac:dyDescent="0.3">
      <c r="A39" s="17" t="s">
        <v>22</v>
      </c>
      <c r="B39" s="18" t="s">
        <v>23</v>
      </c>
      <c r="C39" s="19">
        <v>0</v>
      </c>
      <c r="D39" s="19">
        <v>0</v>
      </c>
      <c r="E39" s="19">
        <v>0</v>
      </c>
      <c r="F39" s="19">
        <v>0</v>
      </c>
      <c r="G39" s="19">
        <v>0</v>
      </c>
      <c r="H39" s="19">
        <v>0</v>
      </c>
      <c r="I39" s="19">
        <v>0</v>
      </c>
      <c r="J39" s="21">
        <v>0</v>
      </c>
      <c r="K39" s="20">
        <f t="shared" si="4"/>
        <v>0</v>
      </c>
    </row>
    <row r="40" spans="1:11" x14ac:dyDescent="0.3">
      <c r="A40" s="17" t="s">
        <v>24</v>
      </c>
      <c r="B40" s="18" t="s">
        <v>25</v>
      </c>
      <c r="C40" s="19">
        <v>0</v>
      </c>
      <c r="D40" s="19">
        <v>0</v>
      </c>
      <c r="E40" s="19">
        <v>0</v>
      </c>
      <c r="F40" s="19">
        <v>0</v>
      </c>
      <c r="G40" s="19">
        <v>0</v>
      </c>
      <c r="H40" s="19">
        <v>0</v>
      </c>
      <c r="I40" s="19">
        <v>0</v>
      </c>
      <c r="J40" s="21">
        <v>0</v>
      </c>
      <c r="K40" s="20">
        <f t="shared" si="4"/>
        <v>0</v>
      </c>
    </row>
    <row r="41" spans="1:11" x14ac:dyDescent="0.3">
      <c r="A41" s="17" t="s">
        <v>26</v>
      </c>
      <c r="B41" s="18" t="s">
        <v>27</v>
      </c>
      <c r="C41" s="19">
        <v>0</v>
      </c>
      <c r="D41" s="19">
        <v>0</v>
      </c>
      <c r="E41" s="19">
        <v>0</v>
      </c>
      <c r="F41" s="19">
        <v>0</v>
      </c>
      <c r="G41" s="19">
        <v>0</v>
      </c>
      <c r="H41" s="19">
        <v>0</v>
      </c>
      <c r="I41" s="19">
        <v>0</v>
      </c>
      <c r="J41" s="21">
        <v>0</v>
      </c>
      <c r="K41" s="20">
        <f t="shared" si="4"/>
        <v>0</v>
      </c>
    </row>
    <row r="42" spans="1:11" x14ac:dyDescent="0.3">
      <c r="A42" s="17" t="s">
        <v>28</v>
      </c>
      <c r="B42" s="18" t="s">
        <v>29</v>
      </c>
      <c r="C42" s="19">
        <v>0</v>
      </c>
      <c r="D42" s="19">
        <v>0</v>
      </c>
      <c r="E42" s="19">
        <v>0</v>
      </c>
      <c r="F42" s="19">
        <v>0</v>
      </c>
      <c r="G42" s="19">
        <v>0</v>
      </c>
      <c r="H42" s="19">
        <v>0</v>
      </c>
      <c r="I42" s="19">
        <v>0</v>
      </c>
      <c r="J42" s="21">
        <v>0</v>
      </c>
      <c r="K42" s="20">
        <f t="shared" si="4"/>
        <v>0</v>
      </c>
    </row>
    <row r="43" spans="1:11" x14ac:dyDescent="0.3">
      <c r="A43" s="17" t="s">
        <v>30</v>
      </c>
      <c r="B43" s="18" t="s">
        <v>31</v>
      </c>
      <c r="C43" s="19">
        <v>0</v>
      </c>
      <c r="D43" s="19">
        <v>0</v>
      </c>
      <c r="E43" s="19">
        <v>0</v>
      </c>
      <c r="F43" s="19">
        <v>0</v>
      </c>
      <c r="G43" s="19">
        <v>0</v>
      </c>
      <c r="H43" s="19">
        <v>0</v>
      </c>
      <c r="I43" s="19">
        <v>0</v>
      </c>
      <c r="J43" s="21">
        <v>0</v>
      </c>
      <c r="K43" s="20">
        <f t="shared" si="4"/>
        <v>0</v>
      </c>
    </row>
    <row r="44" spans="1:11" x14ac:dyDescent="0.3">
      <c r="A44" s="17" t="s">
        <v>32</v>
      </c>
      <c r="B44" s="18" t="s">
        <v>33</v>
      </c>
      <c r="C44" s="19">
        <v>0</v>
      </c>
      <c r="D44" s="19">
        <v>0</v>
      </c>
      <c r="E44" s="19">
        <v>0</v>
      </c>
      <c r="F44" s="19">
        <v>0</v>
      </c>
      <c r="G44" s="19">
        <v>0</v>
      </c>
      <c r="H44" s="19">
        <v>0</v>
      </c>
      <c r="I44" s="19">
        <v>0</v>
      </c>
      <c r="J44" s="21">
        <v>0</v>
      </c>
      <c r="K44" s="20">
        <f t="shared" si="4"/>
        <v>0</v>
      </c>
    </row>
    <row r="45" spans="1:11" x14ac:dyDescent="0.3">
      <c r="A45" s="22" t="s">
        <v>34</v>
      </c>
      <c r="B45" s="23" t="s">
        <v>35</v>
      </c>
      <c r="C45" s="24">
        <f>SUM(C34:C44)</f>
        <v>0</v>
      </c>
      <c r="D45" s="24">
        <f t="shared" ref="D45:J45" si="5">SUM(D34:D44)</f>
        <v>0</v>
      </c>
      <c r="E45" s="24">
        <f t="shared" si="5"/>
        <v>0</v>
      </c>
      <c r="F45" s="24">
        <f t="shared" si="5"/>
        <v>0</v>
      </c>
      <c r="G45" s="24">
        <f t="shared" si="5"/>
        <v>0</v>
      </c>
      <c r="H45" s="24">
        <f t="shared" si="5"/>
        <v>0</v>
      </c>
      <c r="I45" s="24">
        <f t="shared" si="5"/>
        <v>0</v>
      </c>
      <c r="J45" s="24">
        <f t="shared" si="5"/>
        <v>0</v>
      </c>
      <c r="K45" s="20">
        <f>SUM(K34:K44)</f>
        <v>0</v>
      </c>
    </row>
    <row r="46" spans="1:11" x14ac:dyDescent="0.3">
      <c r="A46" s="25" t="s">
        <v>38</v>
      </c>
      <c r="B46" s="26"/>
      <c r="C46" s="537"/>
      <c r="D46" s="538"/>
      <c r="E46" s="538"/>
      <c r="F46" s="538"/>
      <c r="G46" s="538"/>
      <c r="H46" s="538"/>
      <c r="I46" s="538"/>
      <c r="J46" s="538"/>
      <c r="K46" s="539"/>
    </row>
    <row r="47" spans="1:11" x14ac:dyDescent="0.3">
      <c r="A47" s="14" t="s">
        <v>10</v>
      </c>
      <c r="B47" s="15" t="s">
        <v>11</v>
      </c>
      <c r="C47" s="523"/>
      <c r="D47" s="524"/>
      <c r="E47" s="524"/>
      <c r="F47" s="524"/>
      <c r="G47" s="524"/>
      <c r="H47" s="524"/>
      <c r="I47" s="524"/>
      <c r="J47" s="524"/>
      <c r="K47" s="525"/>
    </row>
    <row r="48" spans="1:11" x14ac:dyDescent="0.3">
      <c r="A48" s="17" t="s">
        <v>12</v>
      </c>
      <c r="B48" s="18" t="s">
        <v>13</v>
      </c>
      <c r="C48" s="19">
        <v>0</v>
      </c>
      <c r="D48" s="19">
        <v>0</v>
      </c>
      <c r="E48" s="19">
        <v>0</v>
      </c>
      <c r="F48" s="19">
        <v>0</v>
      </c>
      <c r="G48" s="19">
        <v>0</v>
      </c>
      <c r="H48" s="19">
        <v>0</v>
      </c>
      <c r="I48" s="19">
        <v>0</v>
      </c>
      <c r="J48" s="21">
        <v>0</v>
      </c>
      <c r="K48" s="20">
        <f>SUM(C48:J48)</f>
        <v>0</v>
      </c>
    </row>
    <row r="49" spans="1:11" x14ac:dyDescent="0.3">
      <c r="A49" s="17" t="s">
        <v>14</v>
      </c>
      <c r="B49" s="18" t="s">
        <v>15</v>
      </c>
      <c r="C49" s="19">
        <v>0</v>
      </c>
      <c r="D49" s="19">
        <v>0</v>
      </c>
      <c r="E49" s="19">
        <v>0</v>
      </c>
      <c r="F49" s="19">
        <v>0</v>
      </c>
      <c r="G49" s="19">
        <v>0</v>
      </c>
      <c r="H49" s="19">
        <v>0</v>
      </c>
      <c r="I49" s="19">
        <v>0</v>
      </c>
      <c r="J49" s="21">
        <v>0</v>
      </c>
      <c r="K49" s="20">
        <f t="shared" ref="K49:K58" si="6">SUM(C49:J49)</f>
        <v>0</v>
      </c>
    </row>
    <row r="50" spans="1:11" x14ac:dyDescent="0.3">
      <c r="A50" s="17" t="s">
        <v>16</v>
      </c>
      <c r="B50" s="18" t="s">
        <v>17</v>
      </c>
      <c r="C50" s="19">
        <v>0</v>
      </c>
      <c r="D50" s="19">
        <v>0</v>
      </c>
      <c r="E50" s="19">
        <v>0</v>
      </c>
      <c r="F50" s="19">
        <v>0</v>
      </c>
      <c r="G50" s="19">
        <v>0</v>
      </c>
      <c r="H50" s="19">
        <v>0</v>
      </c>
      <c r="I50" s="19">
        <v>0</v>
      </c>
      <c r="J50" s="21">
        <v>0</v>
      </c>
      <c r="K50" s="20">
        <f t="shared" si="6"/>
        <v>0</v>
      </c>
    </row>
    <row r="51" spans="1:11" x14ac:dyDescent="0.3">
      <c r="A51" s="17" t="s">
        <v>18</v>
      </c>
      <c r="B51" s="18" t="s">
        <v>19</v>
      </c>
      <c r="C51" s="19">
        <v>0</v>
      </c>
      <c r="D51" s="19">
        <v>0</v>
      </c>
      <c r="E51" s="19">
        <v>0</v>
      </c>
      <c r="F51" s="19">
        <v>0</v>
      </c>
      <c r="G51" s="19">
        <v>0</v>
      </c>
      <c r="H51" s="19">
        <v>0</v>
      </c>
      <c r="I51" s="19">
        <v>0</v>
      </c>
      <c r="J51" s="21">
        <v>0</v>
      </c>
      <c r="K51" s="20">
        <f t="shared" si="6"/>
        <v>0</v>
      </c>
    </row>
    <row r="52" spans="1:11" x14ac:dyDescent="0.3">
      <c r="A52" s="17" t="s">
        <v>20</v>
      </c>
      <c r="B52" s="18" t="s">
        <v>21</v>
      </c>
      <c r="C52" s="19">
        <v>0</v>
      </c>
      <c r="D52" s="19">
        <v>0</v>
      </c>
      <c r="E52" s="19">
        <v>0</v>
      </c>
      <c r="F52" s="19">
        <v>0</v>
      </c>
      <c r="G52" s="19">
        <v>0</v>
      </c>
      <c r="H52" s="19">
        <v>0</v>
      </c>
      <c r="I52" s="19">
        <v>19</v>
      </c>
      <c r="J52" s="21">
        <v>9</v>
      </c>
      <c r="K52" s="20">
        <f t="shared" si="6"/>
        <v>28</v>
      </c>
    </row>
    <row r="53" spans="1:11" x14ac:dyDescent="0.3">
      <c r="A53" s="17" t="s">
        <v>22</v>
      </c>
      <c r="B53" s="18" t="s">
        <v>23</v>
      </c>
      <c r="C53" s="19">
        <v>0</v>
      </c>
      <c r="D53" s="19">
        <v>0</v>
      </c>
      <c r="E53" s="19">
        <v>0</v>
      </c>
      <c r="F53" s="19">
        <v>0</v>
      </c>
      <c r="G53" s="19">
        <v>0</v>
      </c>
      <c r="H53" s="19">
        <v>0</v>
      </c>
      <c r="I53" s="19">
        <v>0</v>
      </c>
      <c r="J53" s="21">
        <v>0</v>
      </c>
      <c r="K53" s="20">
        <f t="shared" si="6"/>
        <v>0</v>
      </c>
    </row>
    <row r="54" spans="1:11" x14ac:dyDescent="0.3">
      <c r="A54" s="17" t="s">
        <v>24</v>
      </c>
      <c r="B54" s="18" t="s">
        <v>25</v>
      </c>
      <c r="C54" s="19">
        <v>0</v>
      </c>
      <c r="D54" s="19">
        <v>0</v>
      </c>
      <c r="E54" s="19">
        <v>0</v>
      </c>
      <c r="F54" s="19">
        <v>0</v>
      </c>
      <c r="G54" s="19">
        <v>0</v>
      </c>
      <c r="H54" s="19">
        <v>0</v>
      </c>
      <c r="I54" s="19">
        <v>0</v>
      </c>
      <c r="J54" s="21">
        <v>0</v>
      </c>
      <c r="K54" s="20">
        <f t="shared" si="6"/>
        <v>0</v>
      </c>
    </row>
    <row r="55" spans="1:11" x14ac:dyDescent="0.3">
      <c r="A55" s="17" t="s">
        <v>26</v>
      </c>
      <c r="B55" s="18" t="s">
        <v>27</v>
      </c>
      <c r="C55" s="19">
        <v>0</v>
      </c>
      <c r="D55" s="19">
        <v>0</v>
      </c>
      <c r="E55" s="19">
        <v>0</v>
      </c>
      <c r="F55" s="19">
        <v>0</v>
      </c>
      <c r="G55" s="19">
        <v>0</v>
      </c>
      <c r="H55" s="19">
        <v>0</v>
      </c>
      <c r="I55" s="19">
        <v>0</v>
      </c>
      <c r="J55" s="21">
        <v>0</v>
      </c>
      <c r="K55" s="20">
        <f t="shared" si="6"/>
        <v>0</v>
      </c>
    </row>
    <row r="56" spans="1:11" x14ac:dyDescent="0.3">
      <c r="A56" s="17" t="s">
        <v>28</v>
      </c>
      <c r="B56" s="18" t="s">
        <v>29</v>
      </c>
      <c r="C56" s="19">
        <v>0</v>
      </c>
      <c r="D56" s="19">
        <v>0</v>
      </c>
      <c r="E56" s="19">
        <v>0</v>
      </c>
      <c r="F56" s="19">
        <v>0</v>
      </c>
      <c r="G56" s="19">
        <v>0</v>
      </c>
      <c r="H56" s="19">
        <v>0</v>
      </c>
      <c r="I56" s="19">
        <v>0</v>
      </c>
      <c r="J56" s="21">
        <v>0</v>
      </c>
      <c r="K56" s="20">
        <f t="shared" si="6"/>
        <v>0</v>
      </c>
    </row>
    <row r="57" spans="1:11" x14ac:dyDescent="0.3">
      <c r="A57" s="17" t="s">
        <v>30</v>
      </c>
      <c r="B57" s="18" t="s">
        <v>31</v>
      </c>
      <c r="C57" s="27">
        <v>0</v>
      </c>
      <c r="D57" s="27">
        <v>0</v>
      </c>
      <c r="E57" s="27">
        <v>0</v>
      </c>
      <c r="F57" s="27">
        <v>0</v>
      </c>
      <c r="G57" s="27">
        <v>0</v>
      </c>
      <c r="H57" s="27">
        <v>0</v>
      </c>
      <c r="I57" s="27">
        <v>0</v>
      </c>
      <c r="J57" s="28">
        <v>0</v>
      </c>
      <c r="K57" s="29">
        <f t="shared" si="6"/>
        <v>0</v>
      </c>
    </row>
    <row r="58" spans="1:11" x14ac:dyDescent="0.3">
      <c r="A58" s="17" t="s">
        <v>32</v>
      </c>
      <c r="B58" s="18" t="s">
        <v>33</v>
      </c>
      <c r="C58" s="27">
        <v>0</v>
      </c>
      <c r="D58" s="27">
        <v>0</v>
      </c>
      <c r="E58" s="27">
        <v>0</v>
      </c>
      <c r="F58" s="27">
        <v>0</v>
      </c>
      <c r="G58" s="27">
        <v>0</v>
      </c>
      <c r="H58" s="27">
        <v>0</v>
      </c>
      <c r="I58" s="27">
        <v>0</v>
      </c>
      <c r="J58" s="28">
        <v>0</v>
      </c>
      <c r="K58" s="29">
        <f t="shared" si="6"/>
        <v>0</v>
      </c>
    </row>
    <row r="59" spans="1:11" x14ac:dyDescent="0.3">
      <c r="A59" s="30" t="s">
        <v>34</v>
      </c>
      <c r="B59" s="31" t="s">
        <v>35</v>
      </c>
      <c r="C59" s="32">
        <f>SUM(C48:C58)</f>
        <v>0</v>
      </c>
      <c r="D59" s="32">
        <f t="shared" ref="D59:J59" si="7">SUM(D48:D58)</f>
        <v>0</v>
      </c>
      <c r="E59" s="32">
        <f t="shared" si="7"/>
        <v>0</v>
      </c>
      <c r="F59" s="32">
        <f t="shared" si="7"/>
        <v>0</v>
      </c>
      <c r="G59" s="32">
        <f t="shared" si="7"/>
        <v>0</v>
      </c>
      <c r="H59" s="32">
        <f t="shared" si="7"/>
        <v>0</v>
      </c>
      <c r="I59" s="32">
        <f t="shared" si="7"/>
        <v>19</v>
      </c>
      <c r="J59" s="32">
        <f t="shared" si="7"/>
        <v>9</v>
      </c>
      <c r="K59" s="29">
        <f>SUM(K48:K58)</f>
        <v>28</v>
      </c>
    </row>
    <row r="60" spans="1:11" x14ac:dyDescent="0.3">
      <c r="A60" s="33" t="s">
        <v>39</v>
      </c>
      <c r="B60" s="540"/>
      <c r="C60" s="540"/>
      <c r="D60" s="540"/>
      <c r="E60" s="540"/>
      <c r="F60" s="540"/>
      <c r="G60" s="540"/>
      <c r="H60" s="540"/>
      <c r="I60" s="540"/>
      <c r="J60" s="540"/>
      <c r="K60" s="540"/>
    </row>
    <row r="61" spans="1:11" x14ac:dyDescent="0.3">
      <c r="A61" s="14" t="s">
        <v>10</v>
      </c>
      <c r="B61" s="15" t="s">
        <v>11</v>
      </c>
      <c r="C61" s="523"/>
      <c r="D61" s="524"/>
      <c r="E61" s="524"/>
      <c r="F61" s="524"/>
      <c r="G61" s="524"/>
      <c r="H61" s="524"/>
      <c r="I61" s="524"/>
      <c r="J61" s="524"/>
      <c r="K61" s="525"/>
    </row>
    <row r="62" spans="1:11" x14ac:dyDescent="0.3">
      <c r="A62" s="17" t="s">
        <v>12</v>
      </c>
      <c r="B62" s="18" t="s">
        <v>13</v>
      </c>
      <c r="C62" s="19">
        <v>0</v>
      </c>
      <c r="D62" s="19">
        <v>0</v>
      </c>
      <c r="E62" s="19">
        <v>0</v>
      </c>
      <c r="F62" s="19">
        <v>0</v>
      </c>
      <c r="G62" s="19">
        <v>0</v>
      </c>
      <c r="H62" s="19">
        <v>0</v>
      </c>
      <c r="I62" s="19">
        <v>0</v>
      </c>
      <c r="J62" s="19">
        <v>0</v>
      </c>
      <c r="K62" s="20">
        <f>SUM(C62:J62)</f>
        <v>0</v>
      </c>
    </row>
    <row r="63" spans="1:11" x14ac:dyDescent="0.3">
      <c r="A63" s="17" t="s">
        <v>14</v>
      </c>
      <c r="B63" s="18" t="s">
        <v>15</v>
      </c>
      <c r="C63" s="19">
        <v>0</v>
      </c>
      <c r="D63" s="19">
        <v>0</v>
      </c>
      <c r="E63" s="19">
        <v>0</v>
      </c>
      <c r="F63" s="19">
        <v>0</v>
      </c>
      <c r="G63" s="19">
        <v>0</v>
      </c>
      <c r="H63" s="19">
        <v>0</v>
      </c>
      <c r="I63" s="19">
        <v>0</v>
      </c>
      <c r="J63" s="21">
        <v>0</v>
      </c>
      <c r="K63" s="20">
        <f t="shared" ref="K63:K72" si="8">SUM(C63:J63)</f>
        <v>0</v>
      </c>
    </row>
    <row r="64" spans="1:11" x14ac:dyDescent="0.3">
      <c r="A64" s="17" t="s">
        <v>16</v>
      </c>
      <c r="B64" s="18" t="s">
        <v>17</v>
      </c>
      <c r="C64" s="19">
        <v>0</v>
      </c>
      <c r="D64" s="19">
        <v>0</v>
      </c>
      <c r="E64" s="19">
        <v>0</v>
      </c>
      <c r="F64" s="19">
        <v>0</v>
      </c>
      <c r="G64" s="19">
        <v>0</v>
      </c>
      <c r="H64" s="19">
        <v>0</v>
      </c>
      <c r="I64" s="19">
        <v>0</v>
      </c>
      <c r="J64" s="21">
        <v>0</v>
      </c>
      <c r="K64" s="20">
        <f t="shared" si="8"/>
        <v>0</v>
      </c>
    </row>
    <row r="65" spans="1:11" x14ac:dyDescent="0.3">
      <c r="A65" s="17" t="s">
        <v>18</v>
      </c>
      <c r="B65" s="18" t="s">
        <v>19</v>
      </c>
      <c r="C65" s="19">
        <v>0</v>
      </c>
      <c r="D65" s="19">
        <v>0</v>
      </c>
      <c r="E65" s="19">
        <v>0</v>
      </c>
      <c r="F65" s="19">
        <v>0</v>
      </c>
      <c r="G65" s="19">
        <v>0</v>
      </c>
      <c r="H65" s="19">
        <v>0</v>
      </c>
      <c r="I65" s="19">
        <v>0</v>
      </c>
      <c r="J65" s="21">
        <v>0</v>
      </c>
      <c r="K65" s="20">
        <f t="shared" si="8"/>
        <v>0</v>
      </c>
    </row>
    <row r="66" spans="1:11" x14ac:dyDescent="0.3">
      <c r="A66" s="17" t="s">
        <v>20</v>
      </c>
      <c r="B66" s="18" t="s">
        <v>21</v>
      </c>
      <c r="C66" s="19">
        <v>0</v>
      </c>
      <c r="D66" s="19">
        <v>0</v>
      </c>
      <c r="E66" s="19">
        <v>0</v>
      </c>
      <c r="F66" s="19">
        <v>0</v>
      </c>
      <c r="G66" s="19">
        <v>0</v>
      </c>
      <c r="H66" s="19">
        <v>0</v>
      </c>
      <c r="I66" s="19">
        <v>0</v>
      </c>
      <c r="J66" s="21">
        <v>0</v>
      </c>
      <c r="K66" s="20">
        <f t="shared" si="8"/>
        <v>0</v>
      </c>
    </row>
    <row r="67" spans="1:11" x14ac:dyDescent="0.3">
      <c r="A67" s="17" t="s">
        <v>22</v>
      </c>
      <c r="B67" s="18" t="s">
        <v>23</v>
      </c>
      <c r="C67" s="19">
        <v>0</v>
      </c>
      <c r="D67" s="19">
        <v>0</v>
      </c>
      <c r="E67" s="19">
        <v>0</v>
      </c>
      <c r="F67" s="19">
        <v>0</v>
      </c>
      <c r="G67" s="19">
        <v>0</v>
      </c>
      <c r="H67" s="19">
        <v>0</v>
      </c>
      <c r="I67" s="19">
        <v>0</v>
      </c>
      <c r="J67" s="21">
        <v>0</v>
      </c>
      <c r="K67" s="20">
        <f t="shared" si="8"/>
        <v>0</v>
      </c>
    </row>
    <row r="68" spans="1:11" x14ac:dyDescent="0.3">
      <c r="A68" s="17" t="s">
        <v>24</v>
      </c>
      <c r="B68" s="18" t="s">
        <v>25</v>
      </c>
      <c r="C68" s="19">
        <v>0</v>
      </c>
      <c r="D68" s="19">
        <v>0</v>
      </c>
      <c r="E68" s="19">
        <v>0</v>
      </c>
      <c r="F68" s="19">
        <v>0</v>
      </c>
      <c r="G68" s="19">
        <v>0</v>
      </c>
      <c r="H68" s="19">
        <v>0</v>
      </c>
      <c r="I68" s="19">
        <v>0</v>
      </c>
      <c r="J68" s="21">
        <v>0</v>
      </c>
      <c r="K68" s="20">
        <f t="shared" si="8"/>
        <v>0</v>
      </c>
    </row>
    <row r="69" spans="1:11" x14ac:dyDescent="0.3">
      <c r="A69" s="17" t="s">
        <v>26</v>
      </c>
      <c r="B69" s="18" t="s">
        <v>27</v>
      </c>
      <c r="C69" s="19">
        <v>0</v>
      </c>
      <c r="D69" s="19">
        <v>0</v>
      </c>
      <c r="E69" s="19">
        <v>0</v>
      </c>
      <c r="F69" s="19">
        <v>0</v>
      </c>
      <c r="G69" s="19">
        <v>0</v>
      </c>
      <c r="H69" s="19">
        <v>0</v>
      </c>
      <c r="I69" s="19">
        <v>0</v>
      </c>
      <c r="J69" s="21">
        <v>0</v>
      </c>
      <c r="K69" s="20">
        <f t="shared" si="8"/>
        <v>0</v>
      </c>
    </row>
    <row r="70" spans="1:11" x14ac:dyDescent="0.3">
      <c r="A70" s="17" t="s">
        <v>28</v>
      </c>
      <c r="B70" s="18" t="s">
        <v>29</v>
      </c>
      <c r="C70" s="19">
        <v>0</v>
      </c>
      <c r="D70" s="19">
        <v>0</v>
      </c>
      <c r="E70" s="19">
        <v>0</v>
      </c>
      <c r="F70" s="19">
        <v>0</v>
      </c>
      <c r="G70" s="19">
        <v>0</v>
      </c>
      <c r="H70" s="19">
        <v>0</v>
      </c>
      <c r="I70" s="19">
        <v>0</v>
      </c>
      <c r="J70" s="21">
        <v>0</v>
      </c>
      <c r="K70" s="20">
        <f t="shared" si="8"/>
        <v>0</v>
      </c>
    </row>
    <row r="71" spans="1:11" x14ac:dyDescent="0.3">
      <c r="A71" s="17" t="s">
        <v>30</v>
      </c>
      <c r="B71" s="18" t="s">
        <v>31</v>
      </c>
      <c r="C71" s="19">
        <v>0</v>
      </c>
      <c r="D71" s="19">
        <v>0</v>
      </c>
      <c r="E71" s="19">
        <v>831</v>
      </c>
      <c r="F71" s="19">
        <v>0</v>
      </c>
      <c r="G71" s="19">
        <v>0</v>
      </c>
      <c r="H71" s="19">
        <v>0</v>
      </c>
      <c r="I71" s="19">
        <v>0</v>
      </c>
      <c r="J71" s="21">
        <v>0</v>
      </c>
      <c r="K71" s="20">
        <f t="shared" si="8"/>
        <v>831</v>
      </c>
    </row>
    <row r="72" spans="1:11" x14ac:dyDescent="0.3">
      <c r="A72" s="17" t="s">
        <v>32</v>
      </c>
      <c r="B72" s="18" t="s">
        <v>33</v>
      </c>
      <c r="C72" s="19">
        <v>0</v>
      </c>
      <c r="D72" s="19">
        <v>0</v>
      </c>
      <c r="E72" s="19">
        <v>0</v>
      </c>
      <c r="F72" s="19">
        <v>0</v>
      </c>
      <c r="G72" s="19">
        <v>0</v>
      </c>
      <c r="H72" s="19">
        <v>0</v>
      </c>
      <c r="I72" s="19">
        <v>0</v>
      </c>
      <c r="J72" s="21">
        <v>0</v>
      </c>
      <c r="K72" s="20">
        <f t="shared" si="8"/>
        <v>0</v>
      </c>
    </row>
    <row r="73" spans="1:11" x14ac:dyDescent="0.3">
      <c r="A73" s="22" t="s">
        <v>34</v>
      </c>
      <c r="B73" s="23" t="s">
        <v>35</v>
      </c>
      <c r="C73" s="24">
        <f>SUM(C62:C72)</f>
        <v>0</v>
      </c>
      <c r="D73" s="24">
        <f t="shared" ref="D73:J73" si="9">SUM(D62:D72)</f>
        <v>0</v>
      </c>
      <c r="E73" s="24">
        <f t="shared" si="9"/>
        <v>831</v>
      </c>
      <c r="F73" s="24">
        <f t="shared" si="9"/>
        <v>0</v>
      </c>
      <c r="G73" s="24">
        <f t="shared" si="9"/>
        <v>0</v>
      </c>
      <c r="H73" s="24">
        <f t="shared" si="9"/>
        <v>0</v>
      </c>
      <c r="I73" s="24">
        <f t="shared" si="9"/>
        <v>0</v>
      </c>
      <c r="J73" s="24">
        <f t="shared" si="9"/>
        <v>0</v>
      </c>
      <c r="K73" s="20">
        <f>SUM(K62:K72)</f>
        <v>831</v>
      </c>
    </row>
    <row r="74" spans="1:11" x14ac:dyDescent="0.3">
      <c r="A74" s="25" t="s">
        <v>40</v>
      </c>
      <c r="B74" s="26"/>
      <c r="C74" s="537"/>
      <c r="D74" s="538"/>
      <c r="E74" s="538"/>
      <c r="F74" s="538"/>
      <c r="G74" s="538"/>
      <c r="H74" s="538"/>
      <c r="I74" s="538"/>
      <c r="J74" s="538"/>
      <c r="K74" s="539"/>
    </row>
    <row r="75" spans="1:11" x14ac:dyDescent="0.3">
      <c r="A75" s="14" t="s">
        <v>10</v>
      </c>
      <c r="B75" s="15" t="s">
        <v>11</v>
      </c>
      <c r="C75" s="523"/>
      <c r="D75" s="524"/>
      <c r="E75" s="524"/>
      <c r="F75" s="524"/>
      <c r="G75" s="524"/>
      <c r="H75" s="524"/>
      <c r="I75" s="524"/>
      <c r="J75" s="524"/>
      <c r="K75" s="525"/>
    </row>
    <row r="76" spans="1:11" x14ac:dyDescent="0.3">
      <c r="A76" s="17" t="s">
        <v>12</v>
      </c>
      <c r="B76" s="18" t="s">
        <v>13</v>
      </c>
      <c r="C76" s="19">
        <v>0</v>
      </c>
      <c r="D76" s="19">
        <v>0</v>
      </c>
      <c r="E76" s="19">
        <v>0</v>
      </c>
      <c r="F76" s="19">
        <v>0</v>
      </c>
      <c r="G76" s="19">
        <v>0</v>
      </c>
      <c r="H76" s="19">
        <v>0</v>
      </c>
      <c r="I76" s="19">
        <v>0</v>
      </c>
      <c r="J76" s="21">
        <v>0</v>
      </c>
      <c r="K76" s="20">
        <f>SUM(C76:J76)</f>
        <v>0</v>
      </c>
    </row>
    <row r="77" spans="1:11" x14ac:dyDescent="0.3">
      <c r="A77" s="17" t="s">
        <v>14</v>
      </c>
      <c r="B77" s="18" t="s">
        <v>15</v>
      </c>
      <c r="C77" s="19">
        <v>0</v>
      </c>
      <c r="D77" s="19">
        <v>0</v>
      </c>
      <c r="E77" s="19">
        <v>0</v>
      </c>
      <c r="F77" s="19">
        <v>0</v>
      </c>
      <c r="G77" s="19">
        <v>0</v>
      </c>
      <c r="H77" s="19">
        <v>0</v>
      </c>
      <c r="I77" s="19">
        <v>0</v>
      </c>
      <c r="J77" s="21">
        <v>0</v>
      </c>
      <c r="K77" s="20">
        <f t="shared" ref="K77:K86" si="10">SUM(C77:J77)</f>
        <v>0</v>
      </c>
    </row>
    <row r="78" spans="1:11" x14ac:dyDescent="0.3">
      <c r="A78" s="17" t="s">
        <v>16</v>
      </c>
      <c r="B78" s="18" t="s">
        <v>17</v>
      </c>
      <c r="C78" s="19">
        <v>0</v>
      </c>
      <c r="D78" s="19">
        <v>0</v>
      </c>
      <c r="E78" s="19">
        <v>0</v>
      </c>
      <c r="F78" s="19">
        <v>0</v>
      </c>
      <c r="G78" s="19">
        <v>0</v>
      </c>
      <c r="H78" s="19">
        <v>0</v>
      </c>
      <c r="I78" s="19">
        <v>0</v>
      </c>
      <c r="J78" s="21">
        <v>0</v>
      </c>
      <c r="K78" s="20">
        <f t="shared" si="10"/>
        <v>0</v>
      </c>
    </row>
    <row r="79" spans="1:11" x14ac:dyDescent="0.3">
      <c r="A79" s="17" t="s">
        <v>18</v>
      </c>
      <c r="B79" s="18" t="s">
        <v>19</v>
      </c>
      <c r="C79" s="19">
        <v>0</v>
      </c>
      <c r="D79" s="19">
        <v>0</v>
      </c>
      <c r="E79" s="19">
        <v>0</v>
      </c>
      <c r="F79" s="19">
        <v>0</v>
      </c>
      <c r="G79" s="19">
        <v>0</v>
      </c>
      <c r="H79" s="19">
        <v>0</v>
      </c>
      <c r="I79" s="19">
        <v>0</v>
      </c>
      <c r="J79" s="21">
        <v>0</v>
      </c>
      <c r="K79" s="20">
        <f t="shared" si="10"/>
        <v>0</v>
      </c>
    </row>
    <row r="80" spans="1:11" x14ac:dyDescent="0.3">
      <c r="A80" s="17" t="s">
        <v>20</v>
      </c>
      <c r="B80" s="18" t="s">
        <v>21</v>
      </c>
      <c r="C80" s="19">
        <v>0</v>
      </c>
      <c r="D80" s="19">
        <v>0</v>
      </c>
      <c r="E80" s="19">
        <v>0</v>
      </c>
      <c r="F80" s="19">
        <v>0</v>
      </c>
      <c r="G80" s="19">
        <v>0</v>
      </c>
      <c r="H80" s="19">
        <v>0</v>
      </c>
      <c r="I80" s="19">
        <v>0</v>
      </c>
      <c r="J80" s="21">
        <v>0</v>
      </c>
      <c r="K80" s="20">
        <f t="shared" si="10"/>
        <v>0</v>
      </c>
    </row>
    <row r="81" spans="1:11" x14ac:dyDescent="0.3">
      <c r="A81" s="17" t="s">
        <v>22</v>
      </c>
      <c r="B81" s="18" t="s">
        <v>23</v>
      </c>
      <c r="C81" s="19">
        <v>0</v>
      </c>
      <c r="D81" s="19">
        <v>0</v>
      </c>
      <c r="E81" s="19">
        <v>0</v>
      </c>
      <c r="F81" s="19">
        <v>0</v>
      </c>
      <c r="G81" s="19">
        <v>0</v>
      </c>
      <c r="H81" s="19">
        <v>0</v>
      </c>
      <c r="I81" s="19">
        <v>0</v>
      </c>
      <c r="J81" s="21">
        <v>0</v>
      </c>
      <c r="K81" s="20">
        <f t="shared" si="10"/>
        <v>0</v>
      </c>
    </row>
    <row r="82" spans="1:11" x14ac:dyDescent="0.3">
      <c r="A82" s="17" t="s">
        <v>24</v>
      </c>
      <c r="B82" s="18" t="s">
        <v>25</v>
      </c>
      <c r="C82" s="19">
        <v>0</v>
      </c>
      <c r="D82" s="19">
        <v>0</v>
      </c>
      <c r="E82" s="19">
        <v>0</v>
      </c>
      <c r="F82" s="19">
        <v>0</v>
      </c>
      <c r="G82" s="19">
        <v>0</v>
      </c>
      <c r="H82" s="19">
        <v>0</v>
      </c>
      <c r="I82" s="19">
        <v>0</v>
      </c>
      <c r="J82" s="21">
        <v>0</v>
      </c>
      <c r="K82" s="20">
        <f t="shared" si="10"/>
        <v>0</v>
      </c>
    </row>
    <row r="83" spans="1:11" x14ac:dyDescent="0.3">
      <c r="A83" s="17" t="s">
        <v>26</v>
      </c>
      <c r="B83" s="18" t="s">
        <v>27</v>
      </c>
      <c r="C83" s="19">
        <v>0</v>
      </c>
      <c r="D83" s="19">
        <v>0</v>
      </c>
      <c r="E83" s="19">
        <v>0</v>
      </c>
      <c r="F83" s="19">
        <v>0</v>
      </c>
      <c r="G83" s="19">
        <v>0</v>
      </c>
      <c r="H83" s="19">
        <v>0</v>
      </c>
      <c r="I83" s="19">
        <v>0</v>
      </c>
      <c r="J83" s="21">
        <v>0</v>
      </c>
      <c r="K83" s="20">
        <f t="shared" si="10"/>
        <v>0</v>
      </c>
    </row>
    <row r="84" spans="1:11" x14ac:dyDescent="0.3">
      <c r="A84" s="17" t="s">
        <v>28</v>
      </c>
      <c r="B84" s="18" t="s">
        <v>29</v>
      </c>
      <c r="C84" s="19">
        <v>0</v>
      </c>
      <c r="D84" s="19">
        <v>0</v>
      </c>
      <c r="E84" s="19">
        <v>0</v>
      </c>
      <c r="F84" s="19">
        <v>0</v>
      </c>
      <c r="G84" s="19">
        <v>0</v>
      </c>
      <c r="H84" s="19">
        <v>0</v>
      </c>
      <c r="I84" s="19">
        <v>0</v>
      </c>
      <c r="J84" s="21">
        <v>0</v>
      </c>
      <c r="K84" s="20">
        <f t="shared" si="10"/>
        <v>0</v>
      </c>
    </row>
    <row r="85" spans="1:11" x14ac:dyDescent="0.3">
      <c r="A85" s="17" t="s">
        <v>30</v>
      </c>
      <c r="B85" s="18" t="s">
        <v>31</v>
      </c>
      <c r="C85" s="27">
        <v>0</v>
      </c>
      <c r="D85" s="27">
        <v>0</v>
      </c>
      <c r="E85" s="27">
        <v>234</v>
      </c>
      <c r="F85" s="27">
        <v>0</v>
      </c>
      <c r="G85" s="27">
        <v>0</v>
      </c>
      <c r="H85" s="27">
        <v>0</v>
      </c>
      <c r="I85" s="27">
        <v>1</v>
      </c>
      <c r="J85" s="28">
        <v>2</v>
      </c>
      <c r="K85" s="29">
        <f t="shared" si="10"/>
        <v>237</v>
      </c>
    </row>
    <row r="86" spans="1:11" x14ac:dyDescent="0.3">
      <c r="A86" s="17" t="s">
        <v>32</v>
      </c>
      <c r="B86" s="18" t="s">
        <v>33</v>
      </c>
      <c r="C86" s="27">
        <v>0</v>
      </c>
      <c r="D86" s="27">
        <v>0</v>
      </c>
      <c r="E86" s="27">
        <v>0</v>
      </c>
      <c r="F86" s="27">
        <v>0</v>
      </c>
      <c r="G86" s="27">
        <v>0</v>
      </c>
      <c r="H86" s="27">
        <v>0</v>
      </c>
      <c r="I86" s="27">
        <v>0</v>
      </c>
      <c r="J86" s="28">
        <v>0</v>
      </c>
      <c r="K86" s="29">
        <f t="shared" si="10"/>
        <v>0</v>
      </c>
    </row>
    <row r="87" spans="1:11" x14ac:dyDescent="0.3">
      <c r="A87" s="30" t="s">
        <v>34</v>
      </c>
      <c r="B87" s="31" t="s">
        <v>35</v>
      </c>
      <c r="C87" s="32">
        <f>SUM(C76:C86)</f>
        <v>0</v>
      </c>
      <c r="D87" s="32">
        <f t="shared" ref="D87:J87" si="11">SUM(D76:D86)</f>
        <v>0</v>
      </c>
      <c r="E87" s="32">
        <f t="shared" si="11"/>
        <v>234</v>
      </c>
      <c r="F87" s="32">
        <f t="shared" si="11"/>
        <v>0</v>
      </c>
      <c r="G87" s="32">
        <f t="shared" si="11"/>
        <v>0</v>
      </c>
      <c r="H87" s="32">
        <f t="shared" si="11"/>
        <v>0</v>
      </c>
      <c r="I87" s="32">
        <f t="shared" si="11"/>
        <v>1</v>
      </c>
      <c r="J87" s="32">
        <f t="shared" si="11"/>
        <v>2</v>
      </c>
      <c r="K87" s="29">
        <f>SUM(K76:K86)</f>
        <v>237</v>
      </c>
    </row>
    <row r="88" spans="1:11" x14ac:dyDescent="0.3">
      <c r="A88" s="33" t="s">
        <v>41</v>
      </c>
      <c r="B88" s="540"/>
      <c r="C88" s="540"/>
      <c r="D88" s="540"/>
      <c r="E88" s="540"/>
      <c r="F88" s="540"/>
      <c r="G88" s="540"/>
      <c r="H88" s="540"/>
      <c r="I88" s="540"/>
      <c r="J88" s="540"/>
      <c r="K88" s="540"/>
    </row>
    <row r="89" spans="1:11" x14ac:dyDescent="0.3">
      <c r="A89" s="14" t="s">
        <v>10</v>
      </c>
      <c r="B89" s="15" t="s">
        <v>11</v>
      </c>
      <c r="C89" s="523"/>
      <c r="D89" s="524"/>
      <c r="E89" s="524"/>
      <c r="F89" s="524"/>
      <c r="G89" s="524"/>
      <c r="H89" s="524"/>
      <c r="I89" s="524"/>
      <c r="J89" s="524"/>
      <c r="K89" s="525"/>
    </row>
    <row r="90" spans="1:11" x14ac:dyDescent="0.3">
      <c r="A90" s="17" t="s">
        <v>12</v>
      </c>
      <c r="B90" s="18" t="s">
        <v>13</v>
      </c>
      <c r="C90" s="19">
        <v>0</v>
      </c>
      <c r="D90" s="19">
        <v>0</v>
      </c>
      <c r="E90" s="19">
        <v>0</v>
      </c>
      <c r="F90" s="19">
        <v>0</v>
      </c>
      <c r="G90" s="19">
        <v>0</v>
      </c>
      <c r="H90" s="19">
        <v>0</v>
      </c>
      <c r="I90" s="19">
        <v>0</v>
      </c>
      <c r="J90" s="19">
        <v>0</v>
      </c>
      <c r="K90" s="20">
        <f>SUM(C90:J90)</f>
        <v>0</v>
      </c>
    </row>
    <row r="91" spans="1:11" x14ac:dyDescent="0.3">
      <c r="A91" s="17" t="s">
        <v>14</v>
      </c>
      <c r="B91" s="18" t="s">
        <v>15</v>
      </c>
      <c r="C91" s="19">
        <v>0</v>
      </c>
      <c r="D91" s="19">
        <v>0</v>
      </c>
      <c r="E91" s="19">
        <v>0</v>
      </c>
      <c r="F91" s="19">
        <v>0</v>
      </c>
      <c r="G91" s="19">
        <v>0</v>
      </c>
      <c r="H91" s="19">
        <v>0</v>
      </c>
      <c r="I91" s="19">
        <v>0</v>
      </c>
      <c r="J91" s="21">
        <v>0</v>
      </c>
      <c r="K91" s="20">
        <f t="shared" ref="K91:K100" si="12">SUM(C91:J91)</f>
        <v>0</v>
      </c>
    </row>
    <row r="92" spans="1:11" x14ac:dyDescent="0.3">
      <c r="A92" s="17" t="s">
        <v>16</v>
      </c>
      <c r="B92" s="18" t="s">
        <v>17</v>
      </c>
      <c r="C92" s="19">
        <v>0</v>
      </c>
      <c r="D92" s="19">
        <v>0</v>
      </c>
      <c r="E92" s="19">
        <v>0</v>
      </c>
      <c r="F92" s="19">
        <v>0</v>
      </c>
      <c r="G92" s="19">
        <v>0</v>
      </c>
      <c r="H92" s="19">
        <v>0</v>
      </c>
      <c r="I92" s="19">
        <v>0</v>
      </c>
      <c r="J92" s="21">
        <v>0</v>
      </c>
      <c r="K92" s="20">
        <f t="shared" si="12"/>
        <v>0</v>
      </c>
    </row>
    <row r="93" spans="1:11" x14ac:dyDescent="0.3">
      <c r="A93" s="17" t="s">
        <v>18</v>
      </c>
      <c r="B93" s="18" t="s">
        <v>19</v>
      </c>
      <c r="C93" s="19">
        <v>0</v>
      </c>
      <c r="D93" s="19">
        <v>0</v>
      </c>
      <c r="E93" s="19">
        <v>0</v>
      </c>
      <c r="F93" s="19">
        <v>0</v>
      </c>
      <c r="G93" s="19">
        <v>0</v>
      </c>
      <c r="H93" s="19">
        <v>0</v>
      </c>
      <c r="I93" s="19">
        <v>0</v>
      </c>
      <c r="J93" s="21">
        <v>0</v>
      </c>
      <c r="K93" s="20">
        <f t="shared" si="12"/>
        <v>0</v>
      </c>
    </row>
    <row r="94" spans="1:11" x14ac:dyDescent="0.3">
      <c r="A94" s="17" t="s">
        <v>20</v>
      </c>
      <c r="B94" s="18" t="s">
        <v>21</v>
      </c>
      <c r="C94" s="19">
        <v>0</v>
      </c>
      <c r="D94" s="19">
        <v>0</v>
      </c>
      <c r="E94" s="19">
        <v>0</v>
      </c>
      <c r="F94" s="19">
        <v>0</v>
      </c>
      <c r="G94" s="19">
        <v>0</v>
      </c>
      <c r="H94" s="19">
        <v>0</v>
      </c>
      <c r="I94" s="19">
        <v>0</v>
      </c>
      <c r="J94" s="21">
        <v>0</v>
      </c>
      <c r="K94" s="20">
        <f t="shared" si="12"/>
        <v>0</v>
      </c>
    </row>
    <row r="95" spans="1:11" x14ac:dyDescent="0.3">
      <c r="A95" s="17" t="s">
        <v>22</v>
      </c>
      <c r="B95" s="18" t="s">
        <v>23</v>
      </c>
      <c r="C95" s="19">
        <v>0</v>
      </c>
      <c r="D95" s="19">
        <v>0</v>
      </c>
      <c r="E95" s="19">
        <v>0</v>
      </c>
      <c r="F95" s="19">
        <v>0</v>
      </c>
      <c r="G95" s="19">
        <v>0</v>
      </c>
      <c r="H95" s="19">
        <v>0</v>
      </c>
      <c r="I95" s="19">
        <v>0</v>
      </c>
      <c r="J95" s="21">
        <v>0</v>
      </c>
      <c r="K95" s="20">
        <f t="shared" si="12"/>
        <v>0</v>
      </c>
    </row>
    <row r="96" spans="1:11" x14ac:dyDescent="0.3">
      <c r="A96" s="17" t="s">
        <v>24</v>
      </c>
      <c r="B96" s="18" t="s">
        <v>25</v>
      </c>
      <c r="C96" s="19">
        <v>0</v>
      </c>
      <c r="D96" s="19">
        <v>0</v>
      </c>
      <c r="E96" s="19">
        <v>0</v>
      </c>
      <c r="F96" s="19">
        <v>0</v>
      </c>
      <c r="G96" s="19">
        <v>0</v>
      </c>
      <c r="H96" s="19">
        <v>0</v>
      </c>
      <c r="I96" s="19">
        <v>0</v>
      </c>
      <c r="J96" s="21">
        <v>0</v>
      </c>
      <c r="K96" s="20">
        <f t="shared" si="12"/>
        <v>0</v>
      </c>
    </row>
    <row r="97" spans="1:11" x14ac:dyDescent="0.3">
      <c r="A97" s="17" t="s">
        <v>26</v>
      </c>
      <c r="B97" s="18" t="s">
        <v>27</v>
      </c>
      <c r="C97" s="19">
        <v>0</v>
      </c>
      <c r="D97" s="19">
        <v>0</v>
      </c>
      <c r="E97" s="19">
        <v>0</v>
      </c>
      <c r="F97" s="19">
        <v>0</v>
      </c>
      <c r="G97" s="19">
        <v>0</v>
      </c>
      <c r="H97" s="19">
        <v>0</v>
      </c>
      <c r="I97" s="19">
        <v>0</v>
      </c>
      <c r="J97" s="21">
        <v>0</v>
      </c>
      <c r="K97" s="20">
        <f t="shared" si="12"/>
        <v>0</v>
      </c>
    </row>
    <row r="98" spans="1:11" x14ac:dyDescent="0.3">
      <c r="A98" s="17" t="s">
        <v>28</v>
      </c>
      <c r="B98" s="18" t="s">
        <v>29</v>
      </c>
      <c r="C98" s="19">
        <v>0</v>
      </c>
      <c r="D98" s="19">
        <v>0</v>
      </c>
      <c r="E98" s="19">
        <v>0</v>
      </c>
      <c r="F98" s="19">
        <v>0</v>
      </c>
      <c r="G98" s="19">
        <v>0</v>
      </c>
      <c r="H98" s="19">
        <v>0</v>
      </c>
      <c r="I98" s="19">
        <v>0</v>
      </c>
      <c r="J98" s="21">
        <v>0</v>
      </c>
      <c r="K98" s="20">
        <f t="shared" si="12"/>
        <v>0</v>
      </c>
    </row>
    <row r="99" spans="1:11" x14ac:dyDescent="0.3">
      <c r="A99" s="17" t="s">
        <v>30</v>
      </c>
      <c r="B99" s="18" t="s">
        <v>31</v>
      </c>
      <c r="C99" s="19">
        <v>0</v>
      </c>
      <c r="D99" s="19">
        <v>0</v>
      </c>
      <c r="E99" s="19">
        <v>490</v>
      </c>
      <c r="F99" s="19">
        <v>0</v>
      </c>
      <c r="G99" s="19">
        <v>0</v>
      </c>
      <c r="H99" s="19">
        <v>0</v>
      </c>
      <c r="I99" s="19">
        <v>2</v>
      </c>
      <c r="J99" s="21">
        <v>0</v>
      </c>
      <c r="K99" s="20">
        <f t="shared" si="12"/>
        <v>492</v>
      </c>
    </row>
    <row r="100" spans="1:11" x14ac:dyDescent="0.3">
      <c r="A100" s="17" t="s">
        <v>32</v>
      </c>
      <c r="B100" s="18" t="s">
        <v>33</v>
      </c>
      <c r="C100" s="19">
        <v>0</v>
      </c>
      <c r="D100" s="19">
        <v>0</v>
      </c>
      <c r="E100" s="19">
        <v>0</v>
      </c>
      <c r="F100" s="19">
        <v>0</v>
      </c>
      <c r="G100" s="19">
        <v>0</v>
      </c>
      <c r="H100" s="19">
        <v>0</v>
      </c>
      <c r="I100" s="19">
        <v>0</v>
      </c>
      <c r="J100" s="21">
        <v>0</v>
      </c>
      <c r="K100" s="20">
        <f t="shared" si="12"/>
        <v>0</v>
      </c>
    </row>
    <row r="101" spans="1:11" x14ac:dyDescent="0.3">
      <c r="A101" s="22" t="s">
        <v>34</v>
      </c>
      <c r="B101" s="23" t="s">
        <v>35</v>
      </c>
      <c r="C101" s="24">
        <f>SUM(C90:C100)</f>
        <v>0</v>
      </c>
      <c r="D101" s="24">
        <f t="shared" ref="D101:J101" si="13">SUM(D90:D100)</f>
        <v>0</v>
      </c>
      <c r="E101" s="24">
        <f t="shared" si="13"/>
        <v>490</v>
      </c>
      <c r="F101" s="24">
        <f t="shared" si="13"/>
        <v>0</v>
      </c>
      <c r="G101" s="24">
        <f t="shared" si="13"/>
        <v>0</v>
      </c>
      <c r="H101" s="24">
        <f t="shared" si="13"/>
        <v>0</v>
      </c>
      <c r="I101" s="24">
        <f t="shared" si="13"/>
        <v>2</v>
      </c>
      <c r="J101" s="24">
        <f t="shared" si="13"/>
        <v>0</v>
      </c>
      <c r="K101" s="20">
        <f>SUM(K90:K100)</f>
        <v>492</v>
      </c>
    </row>
    <row r="102" spans="1:11" x14ac:dyDescent="0.3">
      <c r="A102" s="25" t="s">
        <v>42</v>
      </c>
      <c r="B102" s="26"/>
      <c r="C102" s="537"/>
      <c r="D102" s="538"/>
      <c r="E102" s="538"/>
      <c r="F102" s="538"/>
      <c r="G102" s="538"/>
      <c r="H102" s="538"/>
      <c r="I102" s="538"/>
      <c r="J102" s="538"/>
      <c r="K102" s="539"/>
    </row>
    <row r="103" spans="1:11" x14ac:dyDescent="0.3">
      <c r="A103" s="14" t="s">
        <v>10</v>
      </c>
      <c r="B103" s="15" t="s">
        <v>11</v>
      </c>
      <c r="C103" s="523"/>
      <c r="D103" s="524"/>
      <c r="E103" s="524"/>
      <c r="F103" s="524"/>
      <c r="G103" s="524"/>
      <c r="H103" s="524"/>
      <c r="I103" s="524"/>
      <c r="J103" s="524"/>
      <c r="K103" s="525"/>
    </row>
    <row r="104" spans="1:11" x14ac:dyDescent="0.3">
      <c r="A104" s="17" t="s">
        <v>12</v>
      </c>
      <c r="B104" s="18" t="s">
        <v>13</v>
      </c>
      <c r="C104" s="19">
        <v>0</v>
      </c>
      <c r="D104" s="19">
        <v>0</v>
      </c>
      <c r="E104" s="19">
        <v>0</v>
      </c>
      <c r="F104" s="19">
        <v>0</v>
      </c>
      <c r="G104" s="19">
        <v>0</v>
      </c>
      <c r="H104" s="19">
        <v>0</v>
      </c>
      <c r="I104" s="19">
        <v>0</v>
      </c>
      <c r="J104" s="21">
        <v>0</v>
      </c>
      <c r="K104" s="20">
        <f>SUM(C104:J104)</f>
        <v>0</v>
      </c>
    </row>
    <row r="105" spans="1:11" x14ac:dyDescent="0.3">
      <c r="A105" s="17" t="s">
        <v>14</v>
      </c>
      <c r="B105" s="18" t="s">
        <v>15</v>
      </c>
      <c r="C105" s="19">
        <v>0</v>
      </c>
      <c r="D105" s="19">
        <v>0</v>
      </c>
      <c r="E105" s="19">
        <v>0</v>
      </c>
      <c r="F105" s="19">
        <v>0</v>
      </c>
      <c r="G105" s="19">
        <v>0</v>
      </c>
      <c r="H105" s="19">
        <v>0</v>
      </c>
      <c r="I105" s="19">
        <v>0</v>
      </c>
      <c r="J105" s="21">
        <v>0</v>
      </c>
      <c r="K105" s="20">
        <f t="shared" ref="K105:K114" si="14">SUM(C105:J105)</f>
        <v>0</v>
      </c>
    </row>
    <row r="106" spans="1:11" x14ac:dyDescent="0.3">
      <c r="A106" s="17" t="s">
        <v>16</v>
      </c>
      <c r="B106" s="18" t="s">
        <v>17</v>
      </c>
      <c r="C106" s="19">
        <v>0</v>
      </c>
      <c r="D106" s="19">
        <v>0</v>
      </c>
      <c r="E106" s="19">
        <v>0</v>
      </c>
      <c r="F106" s="19">
        <v>0</v>
      </c>
      <c r="G106" s="19">
        <v>0</v>
      </c>
      <c r="H106" s="19">
        <v>0</v>
      </c>
      <c r="I106" s="19">
        <v>0</v>
      </c>
      <c r="J106" s="21">
        <v>0</v>
      </c>
      <c r="K106" s="20">
        <f t="shared" si="14"/>
        <v>0</v>
      </c>
    </row>
    <row r="107" spans="1:11" x14ac:dyDescent="0.3">
      <c r="A107" s="17" t="s">
        <v>18</v>
      </c>
      <c r="B107" s="18" t="s">
        <v>19</v>
      </c>
      <c r="C107" s="19">
        <v>0</v>
      </c>
      <c r="D107" s="19">
        <v>0</v>
      </c>
      <c r="E107" s="19">
        <v>0</v>
      </c>
      <c r="F107" s="19">
        <v>0</v>
      </c>
      <c r="G107" s="19">
        <v>0</v>
      </c>
      <c r="H107" s="19">
        <v>0</v>
      </c>
      <c r="I107" s="19">
        <v>0</v>
      </c>
      <c r="J107" s="21">
        <v>0</v>
      </c>
      <c r="K107" s="20">
        <f t="shared" si="14"/>
        <v>0</v>
      </c>
    </row>
    <row r="108" spans="1:11" x14ac:dyDescent="0.3">
      <c r="A108" s="17" t="s">
        <v>20</v>
      </c>
      <c r="B108" s="18" t="s">
        <v>21</v>
      </c>
      <c r="C108" s="19">
        <v>0</v>
      </c>
      <c r="D108" s="19">
        <v>0</v>
      </c>
      <c r="E108" s="19">
        <v>0</v>
      </c>
      <c r="F108" s="19">
        <v>0</v>
      </c>
      <c r="G108" s="19">
        <v>0</v>
      </c>
      <c r="H108" s="19">
        <v>0</v>
      </c>
      <c r="I108" s="19">
        <v>0</v>
      </c>
      <c r="J108" s="21">
        <v>0</v>
      </c>
      <c r="K108" s="20">
        <f t="shared" si="14"/>
        <v>0</v>
      </c>
    </row>
    <row r="109" spans="1:11" x14ac:dyDescent="0.3">
      <c r="A109" s="17" t="s">
        <v>22</v>
      </c>
      <c r="B109" s="18" t="s">
        <v>23</v>
      </c>
      <c r="C109" s="19">
        <v>0</v>
      </c>
      <c r="D109" s="19">
        <v>0</v>
      </c>
      <c r="E109" s="19">
        <v>0</v>
      </c>
      <c r="F109" s="19">
        <v>0</v>
      </c>
      <c r="G109" s="19">
        <v>0</v>
      </c>
      <c r="H109" s="19">
        <v>0</v>
      </c>
      <c r="I109" s="19">
        <v>0</v>
      </c>
      <c r="J109" s="21">
        <v>0</v>
      </c>
      <c r="K109" s="20">
        <f t="shared" si="14"/>
        <v>0</v>
      </c>
    </row>
    <row r="110" spans="1:11" x14ac:dyDescent="0.3">
      <c r="A110" s="17" t="s">
        <v>24</v>
      </c>
      <c r="B110" s="18" t="s">
        <v>25</v>
      </c>
      <c r="C110" s="19">
        <v>0</v>
      </c>
      <c r="D110" s="19">
        <v>0</v>
      </c>
      <c r="E110" s="19">
        <v>0</v>
      </c>
      <c r="F110" s="19">
        <v>0</v>
      </c>
      <c r="G110" s="19">
        <v>0</v>
      </c>
      <c r="H110" s="19">
        <v>0</v>
      </c>
      <c r="I110" s="19">
        <v>0</v>
      </c>
      <c r="J110" s="21">
        <v>0</v>
      </c>
      <c r="K110" s="20">
        <f t="shared" si="14"/>
        <v>0</v>
      </c>
    </row>
    <row r="111" spans="1:11" x14ac:dyDescent="0.3">
      <c r="A111" s="17" t="s">
        <v>26</v>
      </c>
      <c r="B111" s="18" t="s">
        <v>27</v>
      </c>
      <c r="C111" s="19">
        <v>0</v>
      </c>
      <c r="D111" s="19">
        <v>0</v>
      </c>
      <c r="E111" s="19">
        <v>0</v>
      </c>
      <c r="F111" s="19">
        <v>0</v>
      </c>
      <c r="G111" s="19">
        <v>0</v>
      </c>
      <c r="H111" s="19">
        <v>0</v>
      </c>
      <c r="I111" s="19">
        <v>0</v>
      </c>
      <c r="J111" s="21">
        <v>0</v>
      </c>
      <c r="K111" s="20">
        <f t="shared" si="14"/>
        <v>0</v>
      </c>
    </row>
    <row r="112" spans="1:11" x14ac:dyDescent="0.3">
      <c r="A112" s="17" t="s">
        <v>28</v>
      </c>
      <c r="B112" s="18" t="s">
        <v>29</v>
      </c>
      <c r="C112" s="19">
        <v>0</v>
      </c>
      <c r="D112" s="19">
        <v>0</v>
      </c>
      <c r="E112" s="19">
        <v>0</v>
      </c>
      <c r="F112" s="19">
        <v>0</v>
      </c>
      <c r="G112" s="19">
        <v>0</v>
      </c>
      <c r="H112" s="19">
        <v>0</v>
      </c>
      <c r="I112" s="19">
        <v>0</v>
      </c>
      <c r="J112" s="21">
        <v>0</v>
      </c>
      <c r="K112" s="20">
        <f t="shared" si="14"/>
        <v>0</v>
      </c>
    </row>
    <row r="113" spans="1:11" x14ac:dyDescent="0.3">
      <c r="A113" s="17" t="s">
        <v>30</v>
      </c>
      <c r="B113" s="18" t="s">
        <v>31</v>
      </c>
      <c r="C113" s="27">
        <v>0</v>
      </c>
      <c r="D113" s="27">
        <v>0</v>
      </c>
      <c r="E113" s="27">
        <v>423</v>
      </c>
      <c r="F113" s="27">
        <v>0</v>
      </c>
      <c r="G113" s="27">
        <v>0</v>
      </c>
      <c r="H113" s="27">
        <v>0</v>
      </c>
      <c r="I113" s="27">
        <v>0</v>
      </c>
      <c r="J113" s="28">
        <v>0</v>
      </c>
      <c r="K113" s="29">
        <f t="shared" si="14"/>
        <v>423</v>
      </c>
    </row>
    <row r="114" spans="1:11" x14ac:dyDescent="0.3">
      <c r="A114" s="17" t="s">
        <v>32</v>
      </c>
      <c r="B114" s="18" t="s">
        <v>33</v>
      </c>
      <c r="C114" s="27">
        <v>0</v>
      </c>
      <c r="D114" s="27">
        <v>0</v>
      </c>
      <c r="E114" s="27">
        <v>0</v>
      </c>
      <c r="F114" s="27">
        <v>0</v>
      </c>
      <c r="G114" s="27">
        <v>0</v>
      </c>
      <c r="H114" s="27">
        <v>0</v>
      </c>
      <c r="I114" s="27">
        <v>0</v>
      </c>
      <c r="J114" s="28">
        <v>0</v>
      </c>
      <c r="K114" s="29">
        <f t="shared" si="14"/>
        <v>0</v>
      </c>
    </row>
    <row r="115" spans="1:11" x14ac:dyDescent="0.3">
      <c r="A115" s="30" t="s">
        <v>34</v>
      </c>
      <c r="B115" s="31" t="s">
        <v>35</v>
      </c>
      <c r="C115" s="32">
        <f>SUM(C104:C114)</f>
        <v>0</v>
      </c>
      <c r="D115" s="32">
        <f t="shared" ref="D115:J115" si="15">SUM(D104:D114)</f>
        <v>0</v>
      </c>
      <c r="E115" s="32">
        <f t="shared" si="15"/>
        <v>423</v>
      </c>
      <c r="F115" s="32">
        <f t="shared" si="15"/>
        <v>0</v>
      </c>
      <c r="G115" s="32">
        <f t="shared" si="15"/>
        <v>0</v>
      </c>
      <c r="H115" s="32">
        <f t="shared" si="15"/>
        <v>0</v>
      </c>
      <c r="I115" s="32">
        <f t="shared" si="15"/>
        <v>0</v>
      </c>
      <c r="J115" s="32">
        <f t="shared" si="15"/>
        <v>0</v>
      </c>
      <c r="K115" s="29">
        <f>SUM(K104:K114)</f>
        <v>423</v>
      </c>
    </row>
    <row r="116" spans="1:11" x14ac:dyDescent="0.3">
      <c r="A116" s="33" t="s">
        <v>43</v>
      </c>
      <c r="B116" s="540"/>
      <c r="C116" s="540"/>
      <c r="D116" s="540"/>
      <c r="E116" s="540"/>
      <c r="F116" s="540"/>
      <c r="G116" s="540"/>
      <c r="H116" s="540"/>
      <c r="I116" s="540"/>
      <c r="J116" s="540"/>
      <c r="K116" s="540"/>
    </row>
    <row r="117" spans="1:11" x14ac:dyDescent="0.3">
      <c r="A117" s="14" t="s">
        <v>10</v>
      </c>
      <c r="B117" s="15" t="s">
        <v>11</v>
      </c>
      <c r="C117" s="523"/>
      <c r="D117" s="524"/>
      <c r="E117" s="524"/>
      <c r="F117" s="524"/>
      <c r="G117" s="524"/>
      <c r="H117" s="524"/>
      <c r="I117" s="524"/>
      <c r="J117" s="524"/>
      <c r="K117" s="525"/>
    </row>
    <row r="118" spans="1:11" x14ac:dyDescent="0.3">
      <c r="A118" s="17" t="s">
        <v>12</v>
      </c>
      <c r="B118" s="18" t="s">
        <v>13</v>
      </c>
      <c r="C118" s="19">
        <v>0</v>
      </c>
      <c r="D118" s="19">
        <v>0</v>
      </c>
      <c r="E118" s="19">
        <v>0</v>
      </c>
      <c r="F118" s="19">
        <v>0</v>
      </c>
      <c r="G118" s="19">
        <v>0</v>
      </c>
      <c r="H118" s="19">
        <v>0</v>
      </c>
      <c r="I118" s="19">
        <v>0</v>
      </c>
      <c r="J118" s="19">
        <v>0</v>
      </c>
      <c r="K118" s="20">
        <f>SUM(C118:J118)</f>
        <v>0</v>
      </c>
    </row>
    <row r="119" spans="1:11" x14ac:dyDescent="0.3">
      <c r="A119" s="17" t="s">
        <v>14</v>
      </c>
      <c r="B119" s="18" t="s">
        <v>15</v>
      </c>
      <c r="C119" s="19">
        <v>0</v>
      </c>
      <c r="D119" s="19">
        <v>0</v>
      </c>
      <c r="E119" s="19">
        <v>0</v>
      </c>
      <c r="F119" s="19">
        <v>0</v>
      </c>
      <c r="G119" s="19">
        <v>0</v>
      </c>
      <c r="H119" s="19">
        <v>0</v>
      </c>
      <c r="I119" s="19">
        <v>0</v>
      </c>
      <c r="J119" s="21">
        <v>0</v>
      </c>
      <c r="K119" s="20">
        <f t="shared" ref="K119:K128" si="16">SUM(C119:J119)</f>
        <v>0</v>
      </c>
    </row>
    <row r="120" spans="1:11" x14ac:dyDescent="0.3">
      <c r="A120" s="17" t="s">
        <v>16</v>
      </c>
      <c r="B120" s="18" t="s">
        <v>17</v>
      </c>
      <c r="C120" s="19">
        <v>0</v>
      </c>
      <c r="D120" s="19">
        <v>0</v>
      </c>
      <c r="E120" s="19">
        <v>0</v>
      </c>
      <c r="F120" s="19">
        <v>0</v>
      </c>
      <c r="G120" s="19">
        <v>0</v>
      </c>
      <c r="H120" s="19">
        <v>0</v>
      </c>
      <c r="I120" s="19">
        <v>0</v>
      </c>
      <c r="J120" s="21">
        <v>0</v>
      </c>
      <c r="K120" s="20">
        <f t="shared" si="16"/>
        <v>0</v>
      </c>
    </row>
    <row r="121" spans="1:11" x14ac:dyDescent="0.3">
      <c r="A121" s="17" t="s">
        <v>18</v>
      </c>
      <c r="B121" s="18" t="s">
        <v>19</v>
      </c>
      <c r="C121" s="19">
        <v>0</v>
      </c>
      <c r="D121" s="19">
        <v>0</v>
      </c>
      <c r="E121" s="19">
        <v>0</v>
      </c>
      <c r="F121" s="19">
        <v>0</v>
      </c>
      <c r="G121" s="19">
        <v>0</v>
      </c>
      <c r="H121" s="19">
        <v>0</v>
      </c>
      <c r="I121" s="19">
        <v>0</v>
      </c>
      <c r="J121" s="21">
        <v>0</v>
      </c>
      <c r="K121" s="20">
        <f t="shared" si="16"/>
        <v>0</v>
      </c>
    </row>
    <row r="122" spans="1:11" x14ac:dyDescent="0.3">
      <c r="A122" s="17" t="s">
        <v>20</v>
      </c>
      <c r="B122" s="18" t="s">
        <v>21</v>
      </c>
      <c r="C122" s="19">
        <v>0</v>
      </c>
      <c r="D122" s="19">
        <v>0</v>
      </c>
      <c r="E122" s="19">
        <v>0</v>
      </c>
      <c r="F122" s="19">
        <v>0</v>
      </c>
      <c r="G122" s="19">
        <v>0</v>
      </c>
      <c r="H122" s="19">
        <v>0</v>
      </c>
      <c r="I122" s="19">
        <v>0</v>
      </c>
      <c r="J122" s="21">
        <v>0</v>
      </c>
      <c r="K122" s="20">
        <f t="shared" si="16"/>
        <v>0</v>
      </c>
    </row>
    <row r="123" spans="1:11" x14ac:dyDescent="0.3">
      <c r="A123" s="17" t="s">
        <v>22</v>
      </c>
      <c r="B123" s="18" t="s">
        <v>23</v>
      </c>
      <c r="C123" s="19">
        <v>0</v>
      </c>
      <c r="D123" s="19">
        <v>0</v>
      </c>
      <c r="E123" s="19">
        <v>0</v>
      </c>
      <c r="F123" s="19">
        <v>0</v>
      </c>
      <c r="G123" s="19">
        <v>0</v>
      </c>
      <c r="H123" s="19">
        <v>0</v>
      </c>
      <c r="I123" s="19">
        <v>0</v>
      </c>
      <c r="J123" s="21">
        <v>0</v>
      </c>
      <c r="K123" s="20">
        <f t="shared" si="16"/>
        <v>0</v>
      </c>
    </row>
    <row r="124" spans="1:11" x14ac:dyDescent="0.3">
      <c r="A124" s="17" t="s">
        <v>24</v>
      </c>
      <c r="B124" s="18" t="s">
        <v>25</v>
      </c>
      <c r="C124" s="19">
        <v>0</v>
      </c>
      <c r="D124" s="19">
        <v>0</v>
      </c>
      <c r="E124" s="19">
        <v>0</v>
      </c>
      <c r="F124" s="19">
        <v>0</v>
      </c>
      <c r="G124" s="19">
        <v>0</v>
      </c>
      <c r="H124" s="19">
        <v>0</v>
      </c>
      <c r="I124" s="19">
        <v>0</v>
      </c>
      <c r="J124" s="21">
        <v>0</v>
      </c>
      <c r="K124" s="20">
        <f t="shared" si="16"/>
        <v>0</v>
      </c>
    </row>
    <row r="125" spans="1:11" x14ac:dyDescent="0.3">
      <c r="A125" s="17" t="s">
        <v>26</v>
      </c>
      <c r="B125" s="18" t="s">
        <v>27</v>
      </c>
      <c r="C125" s="19">
        <v>0</v>
      </c>
      <c r="D125" s="19">
        <v>0</v>
      </c>
      <c r="E125" s="19">
        <v>0</v>
      </c>
      <c r="F125" s="19">
        <v>0</v>
      </c>
      <c r="G125" s="19">
        <v>0</v>
      </c>
      <c r="H125" s="19">
        <v>0</v>
      </c>
      <c r="I125" s="19">
        <v>0</v>
      </c>
      <c r="J125" s="21">
        <v>0</v>
      </c>
      <c r="K125" s="20">
        <f t="shared" si="16"/>
        <v>0</v>
      </c>
    </row>
    <row r="126" spans="1:11" x14ac:dyDescent="0.3">
      <c r="A126" s="17" t="s">
        <v>28</v>
      </c>
      <c r="B126" s="18" t="s">
        <v>29</v>
      </c>
      <c r="C126" s="19">
        <v>0</v>
      </c>
      <c r="D126" s="19">
        <v>0</v>
      </c>
      <c r="E126" s="19">
        <v>0</v>
      </c>
      <c r="F126" s="19">
        <v>0</v>
      </c>
      <c r="G126" s="19">
        <v>0</v>
      </c>
      <c r="H126" s="19">
        <v>0</v>
      </c>
      <c r="I126" s="19">
        <v>0</v>
      </c>
      <c r="J126" s="21">
        <v>0</v>
      </c>
      <c r="K126" s="20">
        <f t="shared" si="16"/>
        <v>0</v>
      </c>
    </row>
    <row r="127" spans="1:11" x14ac:dyDescent="0.3">
      <c r="A127" s="17" t="s">
        <v>30</v>
      </c>
      <c r="B127" s="18" t="s">
        <v>31</v>
      </c>
      <c r="C127" s="19">
        <v>0</v>
      </c>
      <c r="D127" s="19">
        <v>0</v>
      </c>
      <c r="E127" s="19">
        <v>321</v>
      </c>
      <c r="F127" s="19">
        <v>0</v>
      </c>
      <c r="G127" s="19">
        <v>0</v>
      </c>
      <c r="H127" s="19">
        <v>0</v>
      </c>
      <c r="I127" s="19">
        <v>1</v>
      </c>
      <c r="J127" s="21">
        <v>0</v>
      </c>
      <c r="K127" s="20">
        <f t="shared" si="16"/>
        <v>322</v>
      </c>
    </row>
    <row r="128" spans="1:11" x14ac:dyDescent="0.3">
      <c r="A128" s="17" t="s">
        <v>32</v>
      </c>
      <c r="B128" s="18" t="s">
        <v>33</v>
      </c>
      <c r="C128" s="19">
        <v>0</v>
      </c>
      <c r="D128" s="19">
        <v>0</v>
      </c>
      <c r="E128" s="19">
        <v>0</v>
      </c>
      <c r="F128" s="19">
        <v>0</v>
      </c>
      <c r="G128" s="19">
        <v>0</v>
      </c>
      <c r="H128" s="19">
        <v>0</v>
      </c>
      <c r="I128" s="19">
        <v>0</v>
      </c>
      <c r="J128" s="21">
        <v>0</v>
      </c>
      <c r="K128" s="20">
        <f t="shared" si="16"/>
        <v>0</v>
      </c>
    </row>
    <row r="129" spans="1:11" x14ac:dyDescent="0.3">
      <c r="A129" s="22" t="s">
        <v>34</v>
      </c>
      <c r="B129" s="23" t="s">
        <v>35</v>
      </c>
      <c r="C129" s="24">
        <f>SUM(C118:C128)</f>
        <v>0</v>
      </c>
      <c r="D129" s="24">
        <f t="shared" ref="D129:J129" si="17">SUM(D118:D128)</f>
        <v>0</v>
      </c>
      <c r="E129" s="24">
        <f t="shared" si="17"/>
        <v>321</v>
      </c>
      <c r="F129" s="24">
        <f t="shared" si="17"/>
        <v>0</v>
      </c>
      <c r="G129" s="24">
        <f t="shared" si="17"/>
        <v>0</v>
      </c>
      <c r="H129" s="24">
        <f t="shared" si="17"/>
        <v>0</v>
      </c>
      <c r="I129" s="24">
        <f t="shared" si="17"/>
        <v>1</v>
      </c>
      <c r="J129" s="24">
        <f t="shared" si="17"/>
        <v>0</v>
      </c>
      <c r="K129" s="20">
        <f>SUM(K118:K128)</f>
        <v>322</v>
      </c>
    </row>
    <row r="130" spans="1:11" x14ac:dyDescent="0.3">
      <c r="A130" s="25" t="s">
        <v>44</v>
      </c>
      <c r="B130" s="26"/>
      <c r="C130" s="537"/>
      <c r="D130" s="538"/>
      <c r="E130" s="538"/>
      <c r="F130" s="538"/>
      <c r="G130" s="538"/>
      <c r="H130" s="538"/>
      <c r="I130" s="538"/>
      <c r="J130" s="538"/>
      <c r="K130" s="539"/>
    </row>
    <row r="131" spans="1:11" x14ac:dyDescent="0.3">
      <c r="A131" s="14" t="s">
        <v>10</v>
      </c>
      <c r="B131" s="15" t="s">
        <v>11</v>
      </c>
      <c r="C131" s="523"/>
      <c r="D131" s="524"/>
      <c r="E131" s="524"/>
      <c r="F131" s="524"/>
      <c r="G131" s="524"/>
      <c r="H131" s="524"/>
      <c r="I131" s="524"/>
      <c r="J131" s="524"/>
      <c r="K131" s="525"/>
    </row>
    <row r="132" spans="1:11" x14ac:dyDescent="0.3">
      <c r="A132" s="17" t="s">
        <v>12</v>
      </c>
      <c r="B132" s="18" t="s">
        <v>13</v>
      </c>
      <c r="C132" s="19">
        <v>0</v>
      </c>
      <c r="D132" s="19">
        <v>0</v>
      </c>
      <c r="E132" s="19">
        <v>0</v>
      </c>
      <c r="F132" s="19">
        <v>0</v>
      </c>
      <c r="G132" s="19">
        <v>0</v>
      </c>
      <c r="H132" s="19">
        <v>0</v>
      </c>
      <c r="I132" s="19">
        <v>0</v>
      </c>
      <c r="J132" s="21">
        <v>0</v>
      </c>
      <c r="K132" s="20">
        <f>SUM(C132:J132)</f>
        <v>0</v>
      </c>
    </row>
    <row r="133" spans="1:11" x14ac:dyDescent="0.3">
      <c r="A133" s="17" t="s">
        <v>14</v>
      </c>
      <c r="B133" s="18" t="s">
        <v>15</v>
      </c>
      <c r="C133" s="19">
        <v>0</v>
      </c>
      <c r="D133" s="19">
        <v>0</v>
      </c>
      <c r="E133" s="19">
        <v>0</v>
      </c>
      <c r="F133" s="19">
        <v>0</v>
      </c>
      <c r="G133" s="19">
        <v>0</v>
      </c>
      <c r="H133" s="19">
        <v>0</v>
      </c>
      <c r="I133" s="19">
        <v>0</v>
      </c>
      <c r="J133" s="21">
        <v>0</v>
      </c>
      <c r="K133" s="20">
        <f t="shared" ref="K133:K142" si="18">SUM(C133:J133)</f>
        <v>0</v>
      </c>
    </row>
    <row r="134" spans="1:11" x14ac:dyDescent="0.3">
      <c r="A134" s="17" t="s">
        <v>16</v>
      </c>
      <c r="B134" s="18" t="s">
        <v>17</v>
      </c>
      <c r="C134" s="19">
        <v>0</v>
      </c>
      <c r="D134" s="19">
        <v>0</v>
      </c>
      <c r="E134" s="19">
        <v>0</v>
      </c>
      <c r="F134" s="19">
        <v>0</v>
      </c>
      <c r="G134" s="19">
        <v>0</v>
      </c>
      <c r="H134" s="19">
        <v>0</v>
      </c>
      <c r="I134" s="19">
        <v>0</v>
      </c>
      <c r="J134" s="21">
        <v>0</v>
      </c>
      <c r="K134" s="20">
        <f t="shared" si="18"/>
        <v>0</v>
      </c>
    </row>
    <row r="135" spans="1:11" x14ac:dyDescent="0.3">
      <c r="A135" s="17" t="s">
        <v>18</v>
      </c>
      <c r="B135" s="18" t="s">
        <v>19</v>
      </c>
      <c r="C135" s="19">
        <v>0</v>
      </c>
      <c r="D135" s="19">
        <v>0</v>
      </c>
      <c r="E135" s="19">
        <v>0</v>
      </c>
      <c r="F135" s="19">
        <v>0</v>
      </c>
      <c r="G135" s="19">
        <v>0</v>
      </c>
      <c r="H135" s="19">
        <v>0</v>
      </c>
      <c r="I135" s="19">
        <v>0</v>
      </c>
      <c r="J135" s="21">
        <v>0</v>
      </c>
      <c r="K135" s="20">
        <f t="shared" si="18"/>
        <v>0</v>
      </c>
    </row>
    <row r="136" spans="1:11" x14ac:dyDescent="0.3">
      <c r="A136" s="17" t="s">
        <v>20</v>
      </c>
      <c r="B136" s="18" t="s">
        <v>21</v>
      </c>
      <c r="C136" s="19">
        <v>0</v>
      </c>
      <c r="D136" s="19">
        <v>0</v>
      </c>
      <c r="E136" s="19">
        <v>0</v>
      </c>
      <c r="F136" s="19">
        <v>0</v>
      </c>
      <c r="G136" s="19">
        <v>0</v>
      </c>
      <c r="H136" s="19">
        <v>0</v>
      </c>
      <c r="I136" s="19">
        <v>0</v>
      </c>
      <c r="J136" s="21">
        <v>0</v>
      </c>
      <c r="K136" s="20">
        <f t="shared" si="18"/>
        <v>0</v>
      </c>
    </row>
    <row r="137" spans="1:11" x14ac:dyDescent="0.3">
      <c r="A137" s="17" t="s">
        <v>22</v>
      </c>
      <c r="B137" s="18" t="s">
        <v>23</v>
      </c>
      <c r="C137" s="19">
        <v>0</v>
      </c>
      <c r="D137" s="19">
        <v>0</v>
      </c>
      <c r="E137" s="19">
        <v>0</v>
      </c>
      <c r="F137" s="19">
        <v>0</v>
      </c>
      <c r="G137" s="19">
        <v>0</v>
      </c>
      <c r="H137" s="19">
        <v>0</v>
      </c>
      <c r="I137" s="19">
        <v>0</v>
      </c>
      <c r="J137" s="21">
        <v>0</v>
      </c>
      <c r="K137" s="20">
        <f t="shared" si="18"/>
        <v>0</v>
      </c>
    </row>
    <row r="138" spans="1:11" x14ac:dyDescent="0.3">
      <c r="A138" s="17" t="s">
        <v>24</v>
      </c>
      <c r="B138" s="18" t="s">
        <v>25</v>
      </c>
      <c r="C138" s="19">
        <v>0</v>
      </c>
      <c r="D138" s="19">
        <v>0</v>
      </c>
      <c r="E138" s="19">
        <v>0</v>
      </c>
      <c r="F138" s="19">
        <v>0</v>
      </c>
      <c r="G138" s="19">
        <v>0</v>
      </c>
      <c r="H138" s="19">
        <v>0</v>
      </c>
      <c r="I138" s="19">
        <v>0</v>
      </c>
      <c r="J138" s="21">
        <v>0</v>
      </c>
      <c r="K138" s="20">
        <f t="shared" si="18"/>
        <v>0</v>
      </c>
    </row>
    <row r="139" spans="1:11" x14ac:dyDescent="0.3">
      <c r="A139" s="17" t="s">
        <v>26</v>
      </c>
      <c r="B139" s="18" t="s">
        <v>27</v>
      </c>
      <c r="C139" s="19">
        <v>0</v>
      </c>
      <c r="D139" s="19">
        <v>0</v>
      </c>
      <c r="E139" s="19">
        <v>0</v>
      </c>
      <c r="F139" s="19">
        <v>0</v>
      </c>
      <c r="G139" s="19">
        <v>0</v>
      </c>
      <c r="H139" s="19">
        <v>0</v>
      </c>
      <c r="I139" s="19">
        <v>0</v>
      </c>
      <c r="J139" s="21">
        <v>0</v>
      </c>
      <c r="K139" s="20">
        <f t="shared" si="18"/>
        <v>0</v>
      </c>
    </row>
    <row r="140" spans="1:11" x14ac:dyDescent="0.3">
      <c r="A140" s="17" t="s">
        <v>28</v>
      </c>
      <c r="B140" s="18" t="s">
        <v>29</v>
      </c>
      <c r="C140" s="19">
        <v>0</v>
      </c>
      <c r="D140" s="19">
        <v>0</v>
      </c>
      <c r="E140" s="19">
        <v>0</v>
      </c>
      <c r="F140" s="19">
        <v>0</v>
      </c>
      <c r="G140" s="19">
        <v>0</v>
      </c>
      <c r="H140" s="19">
        <v>0</v>
      </c>
      <c r="I140" s="19">
        <v>0</v>
      </c>
      <c r="J140" s="21">
        <v>0</v>
      </c>
      <c r="K140" s="20">
        <f t="shared" si="18"/>
        <v>0</v>
      </c>
    </row>
    <row r="141" spans="1:11" x14ac:dyDescent="0.3">
      <c r="A141" s="17" t="s">
        <v>30</v>
      </c>
      <c r="B141" s="18" t="s">
        <v>31</v>
      </c>
      <c r="C141" s="27">
        <v>0</v>
      </c>
      <c r="D141" s="27">
        <v>0</v>
      </c>
      <c r="E141" s="27">
        <v>149</v>
      </c>
      <c r="F141" s="27">
        <v>0</v>
      </c>
      <c r="G141" s="27">
        <v>3</v>
      </c>
      <c r="H141" s="27">
        <v>0</v>
      </c>
      <c r="I141" s="27">
        <v>0</v>
      </c>
      <c r="J141" s="28">
        <v>2</v>
      </c>
      <c r="K141" s="29">
        <f t="shared" si="18"/>
        <v>154</v>
      </c>
    </row>
    <row r="142" spans="1:11" x14ac:dyDescent="0.3">
      <c r="A142" s="17" t="s">
        <v>32</v>
      </c>
      <c r="B142" s="18" t="s">
        <v>33</v>
      </c>
      <c r="C142" s="27">
        <v>0</v>
      </c>
      <c r="D142" s="27">
        <v>0</v>
      </c>
      <c r="E142" s="27">
        <v>0</v>
      </c>
      <c r="F142" s="27">
        <v>0</v>
      </c>
      <c r="G142" s="27">
        <v>0</v>
      </c>
      <c r="H142" s="27">
        <v>0</v>
      </c>
      <c r="I142" s="27">
        <v>0</v>
      </c>
      <c r="J142" s="28">
        <v>0</v>
      </c>
      <c r="K142" s="29">
        <f t="shared" si="18"/>
        <v>0</v>
      </c>
    </row>
    <row r="143" spans="1:11" x14ac:dyDescent="0.3">
      <c r="A143" s="30" t="s">
        <v>34</v>
      </c>
      <c r="B143" s="31" t="s">
        <v>35</v>
      </c>
      <c r="C143" s="32">
        <f>SUM(C132:C142)</f>
        <v>0</v>
      </c>
      <c r="D143" s="32">
        <f t="shared" ref="D143:J143" si="19">SUM(D132:D142)</f>
        <v>0</v>
      </c>
      <c r="E143" s="32">
        <f t="shared" si="19"/>
        <v>149</v>
      </c>
      <c r="F143" s="32">
        <f t="shared" si="19"/>
        <v>0</v>
      </c>
      <c r="G143" s="32">
        <f t="shared" si="19"/>
        <v>3</v>
      </c>
      <c r="H143" s="32">
        <f t="shared" si="19"/>
        <v>0</v>
      </c>
      <c r="I143" s="32">
        <f t="shared" si="19"/>
        <v>0</v>
      </c>
      <c r="J143" s="32">
        <f t="shared" si="19"/>
        <v>2</v>
      </c>
      <c r="K143" s="29">
        <f>SUM(K132:K142)</f>
        <v>154</v>
      </c>
    </row>
    <row r="144" spans="1:11" x14ac:dyDescent="0.3">
      <c r="A144" s="33" t="s">
        <v>45</v>
      </c>
      <c r="B144" s="540"/>
      <c r="C144" s="540"/>
      <c r="D144" s="540"/>
      <c r="E144" s="540"/>
      <c r="F144" s="540"/>
      <c r="G144" s="540"/>
      <c r="H144" s="540"/>
      <c r="I144" s="540"/>
      <c r="J144" s="540"/>
      <c r="K144" s="540"/>
    </row>
    <row r="145" spans="1:11" x14ac:dyDescent="0.3">
      <c r="A145" s="14" t="s">
        <v>10</v>
      </c>
      <c r="B145" s="15" t="s">
        <v>11</v>
      </c>
      <c r="C145" s="523"/>
      <c r="D145" s="524"/>
      <c r="E145" s="524"/>
      <c r="F145" s="524"/>
      <c r="G145" s="524"/>
      <c r="H145" s="524"/>
      <c r="I145" s="524"/>
      <c r="J145" s="524"/>
      <c r="K145" s="525"/>
    </row>
    <row r="146" spans="1:11" x14ac:dyDescent="0.3">
      <c r="A146" s="17" t="s">
        <v>12</v>
      </c>
      <c r="B146" s="18" t="s">
        <v>13</v>
      </c>
      <c r="C146" s="19">
        <v>0</v>
      </c>
      <c r="D146" s="19">
        <v>0</v>
      </c>
      <c r="E146" s="19">
        <v>0</v>
      </c>
      <c r="F146" s="19">
        <v>0</v>
      </c>
      <c r="G146" s="19">
        <v>0</v>
      </c>
      <c r="H146" s="19">
        <v>0</v>
      </c>
      <c r="I146" s="19">
        <v>0</v>
      </c>
      <c r="J146" s="19">
        <v>0</v>
      </c>
      <c r="K146" s="20">
        <f>SUM(C146:J146)</f>
        <v>0</v>
      </c>
    </row>
    <row r="147" spans="1:11" x14ac:dyDescent="0.3">
      <c r="A147" s="17" t="s">
        <v>14</v>
      </c>
      <c r="B147" s="18" t="s">
        <v>15</v>
      </c>
      <c r="C147" s="19">
        <v>0</v>
      </c>
      <c r="D147" s="19">
        <v>0</v>
      </c>
      <c r="E147" s="19">
        <v>0</v>
      </c>
      <c r="F147" s="19">
        <v>0</v>
      </c>
      <c r="G147" s="19">
        <v>0</v>
      </c>
      <c r="H147" s="19">
        <v>0</v>
      </c>
      <c r="I147" s="19">
        <v>0</v>
      </c>
      <c r="J147" s="21">
        <v>0</v>
      </c>
      <c r="K147" s="20">
        <f t="shared" ref="K147:K156" si="20">SUM(C147:J147)</f>
        <v>0</v>
      </c>
    </row>
    <row r="148" spans="1:11" x14ac:dyDescent="0.3">
      <c r="A148" s="17" t="s">
        <v>16</v>
      </c>
      <c r="B148" s="18" t="s">
        <v>17</v>
      </c>
      <c r="C148" s="19">
        <v>0</v>
      </c>
      <c r="D148" s="19">
        <v>0</v>
      </c>
      <c r="E148" s="19">
        <v>0</v>
      </c>
      <c r="F148" s="19">
        <v>0</v>
      </c>
      <c r="G148" s="19">
        <v>10</v>
      </c>
      <c r="H148" s="19">
        <v>0</v>
      </c>
      <c r="I148" s="19">
        <v>20</v>
      </c>
      <c r="J148" s="21">
        <v>4</v>
      </c>
      <c r="K148" s="20">
        <f t="shared" si="20"/>
        <v>34</v>
      </c>
    </row>
    <row r="149" spans="1:11" x14ac:dyDescent="0.3">
      <c r="A149" s="17" t="s">
        <v>18</v>
      </c>
      <c r="B149" s="18" t="s">
        <v>19</v>
      </c>
      <c r="C149" s="19">
        <v>0</v>
      </c>
      <c r="D149" s="19">
        <v>0</v>
      </c>
      <c r="E149" s="19">
        <v>0</v>
      </c>
      <c r="F149" s="19">
        <v>0</v>
      </c>
      <c r="G149" s="19">
        <v>0</v>
      </c>
      <c r="H149" s="19">
        <v>0</v>
      </c>
      <c r="I149" s="19">
        <v>6</v>
      </c>
      <c r="J149" s="21">
        <v>1</v>
      </c>
      <c r="K149" s="20">
        <f t="shared" si="20"/>
        <v>7</v>
      </c>
    </row>
    <row r="150" spans="1:11" x14ac:dyDescent="0.3">
      <c r="A150" s="17" t="s">
        <v>20</v>
      </c>
      <c r="B150" s="18" t="s">
        <v>21</v>
      </c>
      <c r="C150" s="19">
        <v>0</v>
      </c>
      <c r="D150" s="19">
        <v>0</v>
      </c>
      <c r="E150" s="19">
        <v>0</v>
      </c>
      <c r="F150" s="19">
        <v>0</v>
      </c>
      <c r="G150" s="19">
        <v>0</v>
      </c>
      <c r="H150" s="19">
        <v>0</v>
      </c>
      <c r="I150" s="19">
        <v>0</v>
      </c>
      <c r="J150" s="21">
        <v>0</v>
      </c>
      <c r="K150" s="20">
        <f t="shared" si="20"/>
        <v>0</v>
      </c>
    </row>
    <row r="151" spans="1:11" x14ac:dyDescent="0.3">
      <c r="A151" s="17" t="s">
        <v>22</v>
      </c>
      <c r="B151" s="18" t="s">
        <v>23</v>
      </c>
      <c r="C151" s="19">
        <v>0</v>
      </c>
      <c r="D151" s="19">
        <v>0</v>
      </c>
      <c r="E151" s="19">
        <v>0</v>
      </c>
      <c r="F151" s="19">
        <v>0</v>
      </c>
      <c r="G151" s="19">
        <v>0</v>
      </c>
      <c r="H151" s="19">
        <v>0</v>
      </c>
      <c r="I151" s="19">
        <v>0</v>
      </c>
      <c r="J151" s="21">
        <v>0</v>
      </c>
      <c r="K151" s="20">
        <f t="shared" si="20"/>
        <v>0</v>
      </c>
    </row>
    <row r="152" spans="1:11" x14ac:dyDescent="0.3">
      <c r="A152" s="17" t="s">
        <v>24</v>
      </c>
      <c r="B152" s="18" t="s">
        <v>25</v>
      </c>
      <c r="C152" s="19">
        <v>0</v>
      </c>
      <c r="D152" s="19">
        <v>0</v>
      </c>
      <c r="E152" s="19">
        <v>0</v>
      </c>
      <c r="F152" s="19">
        <v>0</v>
      </c>
      <c r="G152" s="19">
        <v>0</v>
      </c>
      <c r="H152" s="19">
        <v>0</v>
      </c>
      <c r="I152" s="19">
        <v>0</v>
      </c>
      <c r="J152" s="21">
        <v>0</v>
      </c>
      <c r="K152" s="20">
        <f t="shared" si="20"/>
        <v>0</v>
      </c>
    </row>
    <row r="153" spans="1:11" x14ac:dyDescent="0.3">
      <c r="A153" s="17" t="s">
        <v>26</v>
      </c>
      <c r="B153" s="18" t="s">
        <v>27</v>
      </c>
      <c r="C153" s="19">
        <v>0</v>
      </c>
      <c r="D153" s="19">
        <v>0</v>
      </c>
      <c r="E153" s="19">
        <v>0</v>
      </c>
      <c r="F153" s="19">
        <v>0</v>
      </c>
      <c r="G153" s="19">
        <v>0</v>
      </c>
      <c r="H153" s="19">
        <v>0</v>
      </c>
      <c r="I153" s="19">
        <v>0</v>
      </c>
      <c r="J153" s="21">
        <v>0</v>
      </c>
      <c r="K153" s="20">
        <f t="shared" si="20"/>
        <v>0</v>
      </c>
    </row>
    <row r="154" spans="1:11" x14ac:dyDescent="0.3">
      <c r="A154" s="17" t="s">
        <v>28</v>
      </c>
      <c r="B154" s="18" t="s">
        <v>29</v>
      </c>
      <c r="C154" s="19">
        <v>0</v>
      </c>
      <c r="D154" s="19">
        <v>0</v>
      </c>
      <c r="E154" s="19">
        <v>0</v>
      </c>
      <c r="F154" s="19">
        <v>0</v>
      </c>
      <c r="G154" s="19">
        <v>0</v>
      </c>
      <c r="H154" s="19">
        <v>0</v>
      </c>
      <c r="I154" s="19">
        <v>0</v>
      </c>
      <c r="J154" s="21">
        <v>0</v>
      </c>
      <c r="K154" s="20">
        <f t="shared" si="20"/>
        <v>0</v>
      </c>
    </row>
    <row r="155" spans="1:11" x14ac:dyDescent="0.3">
      <c r="A155" s="17" t="s">
        <v>30</v>
      </c>
      <c r="B155" s="18" t="s">
        <v>31</v>
      </c>
      <c r="C155" s="19">
        <v>0</v>
      </c>
      <c r="D155" s="19">
        <v>0</v>
      </c>
      <c r="E155" s="19">
        <v>0</v>
      </c>
      <c r="F155" s="19">
        <v>0</v>
      </c>
      <c r="G155" s="19">
        <v>0</v>
      </c>
      <c r="H155" s="19">
        <v>0</v>
      </c>
      <c r="I155" s="19">
        <v>0</v>
      </c>
      <c r="J155" s="21">
        <v>0</v>
      </c>
      <c r="K155" s="20">
        <f t="shared" si="20"/>
        <v>0</v>
      </c>
    </row>
    <row r="156" spans="1:11" x14ac:dyDescent="0.3">
      <c r="A156" s="17" t="s">
        <v>32</v>
      </c>
      <c r="B156" s="18" t="s">
        <v>33</v>
      </c>
      <c r="C156" s="19">
        <v>0</v>
      </c>
      <c r="D156" s="19">
        <v>0</v>
      </c>
      <c r="E156" s="19">
        <v>0</v>
      </c>
      <c r="F156" s="19">
        <v>0</v>
      </c>
      <c r="G156" s="19">
        <v>0</v>
      </c>
      <c r="H156" s="19">
        <v>0</v>
      </c>
      <c r="I156" s="19">
        <v>0</v>
      </c>
      <c r="J156" s="21">
        <v>0</v>
      </c>
      <c r="K156" s="20">
        <f t="shared" si="20"/>
        <v>0</v>
      </c>
    </row>
    <row r="157" spans="1:11" x14ac:dyDescent="0.3">
      <c r="A157" s="22" t="s">
        <v>34</v>
      </c>
      <c r="B157" s="23" t="s">
        <v>35</v>
      </c>
      <c r="C157" s="24">
        <f>SUM(C146:C156)</f>
        <v>0</v>
      </c>
      <c r="D157" s="24">
        <f t="shared" ref="D157:J157" si="21">SUM(D146:D156)</f>
        <v>0</v>
      </c>
      <c r="E157" s="24">
        <f t="shared" si="21"/>
        <v>0</v>
      </c>
      <c r="F157" s="24">
        <f t="shared" si="21"/>
        <v>0</v>
      </c>
      <c r="G157" s="24">
        <f t="shared" si="21"/>
        <v>10</v>
      </c>
      <c r="H157" s="24">
        <f t="shared" si="21"/>
        <v>0</v>
      </c>
      <c r="I157" s="24">
        <f t="shared" si="21"/>
        <v>26</v>
      </c>
      <c r="J157" s="24">
        <f t="shared" si="21"/>
        <v>5</v>
      </c>
      <c r="K157" s="20">
        <f>SUM(K146:K156)</f>
        <v>41</v>
      </c>
    </row>
    <row r="158" spans="1:11" x14ac:dyDescent="0.3">
      <c r="A158" s="25" t="s">
        <v>46</v>
      </c>
      <c r="B158" s="26"/>
      <c r="C158" s="537"/>
      <c r="D158" s="538"/>
      <c r="E158" s="538"/>
      <c r="F158" s="538"/>
      <c r="G158" s="538"/>
      <c r="H158" s="538"/>
      <c r="I158" s="538"/>
      <c r="J158" s="538"/>
      <c r="K158" s="539"/>
    </row>
    <row r="159" spans="1:11" x14ac:dyDescent="0.3">
      <c r="A159" s="14" t="s">
        <v>10</v>
      </c>
      <c r="B159" s="15" t="s">
        <v>11</v>
      </c>
      <c r="C159" s="523"/>
      <c r="D159" s="524"/>
      <c r="E159" s="524"/>
      <c r="F159" s="524"/>
      <c r="G159" s="524"/>
      <c r="H159" s="524"/>
      <c r="I159" s="524"/>
      <c r="J159" s="524"/>
      <c r="K159" s="525"/>
    </row>
    <row r="160" spans="1:11" x14ac:dyDescent="0.3">
      <c r="A160" s="17" t="s">
        <v>12</v>
      </c>
      <c r="B160" s="18" t="s">
        <v>13</v>
      </c>
      <c r="C160" s="19">
        <v>0</v>
      </c>
      <c r="D160" s="19">
        <v>0</v>
      </c>
      <c r="E160" s="19">
        <v>0</v>
      </c>
      <c r="F160" s="19">
        <v>0</v>
      </c>
      <c r="G160" s="19">
        <v>0</v>
      </c>
      <c r="H160" s="19">
        <v>0</v>
      </c>
      <c r="I160" s="19">
        <v>0</v>
      </c>
      <c r="J160" s="21">
        <v>0</v>
      </c>
      <c r="K160" s="20">
        <f>SUM(C160:J160)</f>
        <v>0</v>
      </c>
    </row>
    <row r="161" spans="1:11" x14ac:dyDescent="0.3">
      <c r="A161" s="17" t="s">
        <v>14</v>
      </c>
      <c r="B161" s="18" t="s">
        <v>15</v>
      </c>
      <c r="C161" s="19">
        <v>0</v>
      </c>
      <c r="D161" s="19">
        <v>0</v>
      </c>
      <c r="E161" s="19">
        <v>0</v>
      </c>
      <c r="F161" s="19">
        <v>0</v>
      </c>
      <c r="G161" s="19">
        <v>0</v>
      </c>
      <c r="H161" s="19">
        <v>0</v>
      </c>
      <c r="I161" s="19">
        <v>0</v>
      </c>
      <c r="J161" s="21">
        <v>0</v>
      </c>
      <c r="K161" s="20">
        <f t="shared" ref="K161:K170" si="22">SUM(C161:J161)</f>
        <v>0</v>
      </c>
    </row>
    <row r="162" spans="1:11" x14ac:dyDescent="0.3">
      <c r="A162" s="17" t="s">
        <v>16</v>
      </c>
      <c r="B162" s="18" t="s">
        <v>17</v>
      </c>
      <c r="C162" s="19">
        <v>0</v>
      </c>
      <c r="D162" s="19">
        <v>0</v>
      </c>
      <c r="E162" s="19">
        <v>0</v>
      </c>
      <c r="F162" s="19">
        <v>0</v>
      </c>
      <c r="G162" s="19">
        <v>0</v>
      </c>
      <c r="H162" s="19">
        <v>0</v>
      </c>
      <c r="I162" s="19">
        <v>0</v>
      </c>
      <c r="J162" s="21">
        <v>0</v>
      </c>
      <c r="K162" s="20">
        <f t="shared" si="22"/>
        <v>0</v>
      </c>
    </row>
    <row r="163" spans="1:11" x14ac:dyDescent="0.3">
      <c r="A163" s="17" t="s">
        <v>18</v>
      </c>
      <c r="B163" s="18" t="s">
        <v>19</v>
      </c>
      <c r="C163" s="19">
        <v>0</v>
      </c>
      <c r="D163" s="19">
        <v>0</v>
      </c>
      <c r="E163" s="19">
        <v>0</v>
      </c>
      <c r="F163" s="19">
        <v>0</v>
      </c>
      <c r="G163" s="19">
        <v>0</v>
      </c>
      <c r="H163" s="19">
        <v>1</v>
      </c>
      <c r="I163" s="19">
        <v>0</v>
      </c>
      <c r="J163" s="21">
        <v>0</v>
      </c>
      <c r="K163" s="20">
        <f t="shared" si="22"/>
        <v>1</v>
      </c>
    </row>
    <row r="164" spans="1:11" x14ac:dyDescent="0.3">
      <c r="A164" s="17" t="s">
        <v>20</v>
      </c>
      <c r="B164" s="18" t="s">
        <v>21</v>
      </c>
      <c r="C164" s="19">
        <v>0</v>
      </c>
      <c r="D164" s="19">
        <v>0</v>
      </c>
      <c r="E164" s="19">
        <v>0</v>
      </c>
      <c r="F164" s="19">
        <v>0</v>
      </c>
      <c r="G164" s="19">
        <v>0</v>
      </c>
      <c r="H164" s="19">
        <v>0</v>
      </c>
      <c r="I164" s="19">
        <v>0</v>
      </c>
      <c r="J164" s="21">
        <v>0</v>
      </c>
      <c r="K164" s="20">
        <f t="shared" si="22"/>
        <v>0</v>
      </c>
    </row>
    <row r="165" spans="1:11" x14ac:dyDescent="0.3">
      <c r="A165" s="17" t="s">
        <v>22</v>
      </c>
      <c r="B165" s="18" t="s">
        <v>23</v>
      </c>
      <c r="C165" s="19">
        <v>0</v>
      </c>
      <c r="D165" s="19">
        <v>0</v>
      </c>
      <c r="E165" s="19">
        <v>0</v>
      </c>
      <c r="F165" s="19">
        <v>0</v>
      </c>
      <c r="G165" s="19">
        <v>12</v>
      </c>
      <c r="H165" s="19">
        <v>0</v>
      </c>
      <c r="I165" s="19">
        <v>0</v>
      </c>
      <c r="J165" s="21">
        <v>0</v>
      </c>
      <c r="K165" s="20">
        <f t="shared" si="22"/>
        <v>12</v>
      </c>
    </row>
    <row r="166" spans="1:11" x14ac:dyDescent="0.3">
      <c r="A166" s="17" t="s">
        <v>24</v>
      </c>
      <c r="B166" s="18" t="s">
        <v>25</v>
      </c>
      <c r="C166" s="19">
        <v>0</v>
      </c>
      <c r="D166" s="19">
        <v>0</v>
      </c>
      <c r="E166" s="19">
        <v>0</v>
      </c>
      <c r="F166" s="19">
        <v>0</v>
      </c>
      <c r="G166" s="19">
        <v>0</v>
      </c>
      <c r="H166" s="19">
        <v>0</v>
      </c>
      <c r="I166" s="19">
        <v>0</v>
      </c>
      <c r="J166" s="21">
        <v>0</v>
      </c>
      <c r="K166" s="20">
        <f t="shared" si="22"/>
        <v>0</v>
      </c>
    </row>
    <row r="167" spans="1:11" x14ac:dyDescent="0.3">
      <c r="A167" s="17" t="s">
        <v>26</v>
      </c>
      <c r="B167" s="18" t="s">
        <v>27</v>
      </c>
      <c r="C167" s="19">
        <v>0</v>
      </c>
      <c r="D167" s="19">
        <v>0</v>
      </c>
      <c r="E167" s="19">
        <v>0</v>
      </c>
      <c r="F167" s="19">
        <v>0</v>
      </c>
      <c r="G167" s="19">
        <v>0</v>
      </c>
      <c r="H167" s="19">
        <v>0</v>
      </c>
      <c r="I167" s="19">
        <v>0</v>
      </c>
      <c r="J167" s="21">
        <v>0</v>
      </c>
      <c r="K167" s="20">
        <f t="shared" si="22"/>
        <v>0</v>
      </c>
    </row>
    <row r="168" spans="1:11" x14ac:dyDescent="0.3">
      <c r="A168" s="17" t="s">
        <v>28</v>
      </c>
      <c r="B168" s="18" t="s">
        <v>29</v>
      </c>
      <c r="C168" s="19">
        <v>0</v>
      </c>
      <c r="D168" s="19">
        <v>0</v>
      </c>
      <c r="E168" s="19">
        <v>0</v>
      </c>
      <c r="F168" s="19">
        <v>0</v>
      </c>
      <c r="G168" s="19">
        <v>0</v>
      </c>
      <c r="H168" s="19">
        <v>0</v>
      </c>
      <c r="I168" s="19">
        <v>0</v>
      </c>
      <c r="J168" s="21">
        <v>0</v>
      </c>
      <c r="K168" s="20">
        <f t="shared" si="22"/>
        <v>0</v>
      </c>
    </row>
    <row r="169" spans="1:11" x14ac:dyDescent="0.3">
      <c r="A169" s="17" t="s">
        <v>30</v>
      </c>
      <c r="B169" s="18" t="s">
        <v>31</v>
      </c>
      <c r="C169" s="27">
        <v>0</v>
      </c>
      <c r="D169" s="27">
        <v>0</v>
      </c>
      <c r="E169" s="27">
        <v>0</v>
      </c>
      <c r="F169" s="27">
        <v>0</v>
      </c>
      <c r="G169" s="27">
        <v>0</v>
      </c>
      <c r="H169" s="27">
        <v>0</v>
      </c>
      <c r="I169" s="27">
        <v>0</v>
      </c>
      <c r="J169" s="28">
        <v>0</v>
      </c>
      <c r="K169" s="29">
        <f t="shared" si="22"/>
        <v>0</v>
      </c>
    </row>
    <row r="170" spans="1:11" x14ac:dyDescent="0.3">
      <c r="A170" s="17" t="s">
        <v>32</v>
      </c>
      <c r="B170" s="18" t="s">
        <v>33</v>
      </c>
      <c r="C170" s="27">
        <v>0</v>
      </c>
      <c r="D170" s="27">
        <v>0</v>
      </c>
      <c r="E170" s="27">
        <v>0</v>
      </c>
      <c r="F170" s="27">
        <v>0</v>
      </c>
      <c r="G170" s="27">
        <v>0</v>
      </c>
      <c r="H170" s="27">
        <v>0</v>
      </c>
      <c r="I170" s="27">
        <v>0</v>
      </c>
      <c r="J170" s="28">
        <v>0</v>
      </c>
      <c r="K170" s="29">
        <f t="shared" si="22"/>
        <v>0</v>
      </c>
    </row>
    <row r="171" spans="1:11" x14ac:dyDescent="0.3">
      <c r="A171" s="30" t="s">
        <v>34</v>
      </c>
      <c r="B171" s="31" t="s">
        <v>35</v>
      </c>
      <c r="C171" s="32">
        <f>SUM(C160:C170)</f>
        <v>0</v>
      </c>
      <c r="D171" s="32">
        <f t="shared" ref="D171:J171" si="23">SUM(D160:D170)</f>
        <v>0</v>
      </c>
      <c r="E171" s="32">
        <f t="shared" si="23"/>
        <v>0</v>
      </c>
      <c r="F171" s="32">
        <f t="shared" si="23"/>
        <v>0</v>
      </c>
      <c r="G171" s="32">
        <f t="shared" si="23"/>
        <v>12</v>
      </c>
      <c r="H171" s="32">
        <f t="shared" si="23"/>
        <v>1</v>
      </c>
      <c r="I171" s="32">
        <f t="shared" si="23"/>
        <v>0</v>
      </c>
      <c r="J171" s="32">
        <f t="shared" si="23"/>
        <v>0</v>
      </c>
      <c r="K171" s="29">
        <f>SUM(K160:K170)</f>
        <v>13</v>
      </c>
    </row>
    <row r="172" spans="1:11" x14ac:dyDescent="0.3">
      <c r="A172" s="33" t="s">
        <v>47</v>
      </c>
      <c r="B172" s="540"/>
      <c r="C172" s="540"/>
      <c r="D172" s="540"/>
      <c r="E172" s="540"/>
      <c r="F172" s="540"/>
      <c r="G172" s="540"/>
      <c r="H172" s="540"/>
      <c r="I172" s="540"/>
      <c r="J172" s="540"/>
      <c r="K172" s="540"/>
    </row>
    <row r="173" spans="1:11" x14ac:dyDescent="0.3">
      <c r="A173" s="14" t="s">
        <v>10</v>
      </c>
      <c r="B173" s="15" t="s">
        <v>11</v>
      </c>
      <c r="C173" s="523"/>
      <c r="D173" s="524"/>
      <c r="E173" s="524"/>
      <c r="F173" s="524"/>
      <c r="G173" s="524"/>
      <c r="H173" s="524"/>
      <c r="I173" s="524"/>
      <c r="J173" s="524"/>
      <c r="K173" s="525"/>
    </row>
    <row r="174" spans="1:11" x14ac:dyDescent="0.3">
      <c r="A174" s="17" t="s">
        <v>12</v>
      </c>
      <c r="B174" s="18" t="s">
        <v>13</v>
      </c>
      <c r="C174" s="19">
        <v>0</v>
      </c>
      <c r="D174" s="19">
        <v>0</v>
      </c>
      <c r="E174" s="19">
        <v>0</v>
      </c>
      <c r="F174" s="19">
        <v>0</v>
      </c>
      <c r="G174" s="19">
        <v>0</v>
      </c>
      <c r="H174" s="19">
        <v>0</v>
      </c>
      <c r="I174" s="19">
        <v>0</v>
      </c>
      <c r="J174" s="19">
        <v>0</v>
      </c>
      <c r="K174" s="20">
        <f>SUM(C174:J174)</f>
        <v>0</v>
      </c>
    </row>
    <row r="175" spans="1:11" x14ac:dyDescent="0.3">
      <c r="A175" s="17" t="s">
        <v>14</v>
      </c>
      <c r="B175" s="18" t="s">
        <v>15</v>
      </c>
      <c r="C175" s="19">
        <v>0</v>
      </c>
      <c r="D175" s="19">
        <v>0</v>
      </c>
      <c r="E175" s="19">
        <v>0</v>
      </c>
      <c r="F175" s="19">
        <v>0</v>
      </c>
      <c r="G175" s="19">
        <v>0</v>
      </c>
      <c r="H175" s="19">
        <v>0</v>
      </c>
      <c r="I175" s="19">
        <v>0</v>
      </c>
      <c r="J175" s="21">
        <v>0</v>
      </c>
      <c r="K175" s="20">
        <f t="shared" ref="K175:K184" si="24">SUM(C175:J175)</f>
        <v>0</v>
      </c>
    </row>
    <row r="176" spans="1:11" x14ac:dyDescent="0.3">
      <c r="A176" s="17" t="s">
        <v>16</v>
      </c>
      <c r="B176" s="18" t="s">
        <v>17</v>
      </c>
      <c r="C176" s="19">
        <v>0</v>
      </c>
      <c r="D176" s="19">
        <v>0</v>
      </c>
      <c r="E176" s="19">
        <v>0</v>
      </c>
      <c r="F176" s="19">
        <v>0</v>
      </c>
      <c r="G176" s="19">
        <v>0</v>
      </c>
      <c r="H176" s="19">
        <v>0</v>
      </c>
      <c r="I176" s="19">
        <v>0</v>
      </c>
      <c r="J176" s="21">
        <v>0</v>
      </c>
      <c r="K176" s="20">
        <f t="shared" si="24"/>
        <v>0</v>
      </c>
    </row>
    <row r="177" spans="1:11" x14ac:dyDescent="0.3">
      <c r="A177" s="17" t="s">
        <v>18</v>
      </c>
      <c r="B177" s="18" t="s">
        <v>19</v>
      </c>
      <c r="C177" s="19">
        <v>0</v>
      </c>
      <c r="D177" s="19">
        <v>0</v>
      </c>
      <c r="E177" s="19">
        <v>0</v>
      </c>
      <c r="F177" s="19">
        <v>0</v>
      </c>
      <c r="G177" s="19">
        <v>0</v>
      </c>
      <c r="H177" s="19">
        <v>0</v>
      </c>
      <c r="I177" s="19">
        <v>0</v>
      </c>
      <c r="J177" s="21">
        <v>0</v>
      </c>
      <c r="K177" s="20">
        <f t="shared" si="24"/>
        <v>0</v>
      </c>
    </row>
    <row r="178" spans="1:11" x14ac:dyDescent="0.3">
      <c r="A178" s="17" t="s">
        <v>20</v>
      </c>
      <c r="B178" s="18" t="s">
        <v>21</v>
      </c>
      <c r="C178" s="19">
        <v>0</v>
      </c>
      <c r="D178" s="19">
        <v>0</v>
      </c>
      <c r="E178" s="19">
        <v>0</v>
      </c>
      <c r="F178" s="19">
        <v>0</v>
      </c>
      <c r="G178" s="19">
        <v>0</v>
      </c>
      <c r="H178" s="19">
        <v>0</v>
      </c>
      <c r="I178" s="19">
        <v>0</v>
      </c>
      <c r="J178" s="21">
        <v>0</v>
      </c>
      <c r="K178" s="20">
        <f t="shared" si="24"/>
        <v>0</v>
      </c>
    </row>
    <row r="179" spans="1:11" x14ac:dyDescent="0.3">
      <c r="A179" s="17" t="s">
        <v>22</v>
      </c>
      <c r="B179" s="18" t="s">
        <v>23</v>
      </c>
      <c r="C179" s="19">
        <v>0</v>
      </c>
      <c r="D179" s="19">
        <v>0</v>
      </c>
      <c r="E179" s="19">
        <v>0</v>
      </c>
      <c r="F179" s="19">
        <v>0</v>
      </c>
      <c r="G179" s="19">
        <v>8</v>
      </c>
      <c r="H179" s="19">
        <v>0</v>
      </c>
      <c r="I179" s="19">
        <v>0</v>
      </c>
      <c r="J179" s="21">
        <v>0</v>
      </c>
      <c r="K179" s="20">
        <f t="shared" si="24"/>
        <v>8</v>
      </c>
    </row>
    <row r="180" spans="1:11" x14ac:dyDescent="0.3">
      <c r="A180" s="17" t="s">
        <v>24</v>
      </c>
      <c r="B180" s="18" t="s">
        <v>25</v>
      </c>
      <c r="C180" s="19">
        <v>114</v>
      </c>
      <c r="D180" s="19">
        <v>0</v>
      </c>
      <c r="E180" s="19">
        <v>0</v>
      </c>
      <c r="F180" s="19">
        <v>0</v>
      </c>
      <c r="G180" s="19">
        <v>55</v>
      </c>
      <c r="H180" s="19">
        <v>0</v>
      </c>
      <c r="I180" s="19">
        <v>0</v>
      </c>
      <c r="J180" s="21">
        <v>0</v>
      </c>
      <c r="K180" s="20">
        <f t="shared" si="24"/>
        <v>169</v>
      </c>
    </row>
    <row r="181" spans="1:11" x14ac:dyDescent="0.3">
      <c r="A181" s="17" t="s">
        <v>26</v>
      </c>
      <c r="B181" s="18" t="s">
        <v>27</v>
      </c>
      <c r="C181" s="19">
        <v>0</v>
      </c>
      <c r="D181" s="19">
        <v>0</v>
      </c>
      <c r="E181" s="19">
        <v>0</v>
      </c>
      <c r="F181" s="19">
        <v>0</v>
      </c>
      <c r="G181" s="19">
        <v>0</v>
      </c>
      <c r="H181" s="19">
        <v>0</v>
      </c>
      <c r="I181" s="19">
        <v>0</v>
      </c>
      <c r="J181" s="21">
        <v>0</v>
      </c>
      <c r="K181" s="20">
        <f t="shared" si="24"/>
        <v>0</v>
      </c>
    </row>
    <row r="182" spans="1:11" x14ac:dyDescent="0.3">
      <c r="A182" s="17" t="s">
        <v>28</v>
      </c>
      <c r="B182" s="18" t="s">
        <v>29</v>
      </c>
      <c r="C182" s="19">
        <v>0</v>
      </c>
      <c r="D182" s="19">
        <v>0</v>
      </c>
      <c r="E182" s="19">
        <v>0</v>
      </c>
      <c r="F182" s="19">
        <v>0</v>
      </c>
      <c r="G182" s="19">
        <v>0</v>
      </c>
      <c r="H182" s="19">
        <v>0</v>
      </c>
      <c r="I182" s="19">
        <v>0</v>
      </c>
      <c r="J182" s="21">
        <v>0</v>
      </c>
      <c r="K182" s="20">
        <f t="shared" si="24"/>
        <v>0</v>
      </c>
    </row>
    <row r="183" spans="1:11" x14ac:dyDescent="0.3">
      <c r="A183" s="17" t="s">
        <v>30</v>
      </c>
      <c r="B183" s="18" t="s">
        <v>31</v>
      </c>
      <c r="C183" s="19">
        <v>0</v>
      </c>
      <c r="D183" s="19">
        <v>0</v>
      </c>
      <c r="E183" s="19">
        <v>0</v>
      </c>
      <c r="F183" s="19">
        <v>0</v>
      </c>
      <c r="G183" s="19">
        <v>0</v>
      </c>
      <c r="H183" s="19">
        <v>0</v>
      </c>
      <c r="I183" s="19">
        <v>0</v>
      </c>
      <c r="J183" s="21">
        <v>0</v>
      </c>
      <c r="K183" s="20">
        <f t="shared" si="24"/>
        <v>0</v>
      </c>
    </row>
    <row r="184" spans="1:11" x14ac:dyDescent="0.3">
      <c r="A184" s="17" t="s">
        <v>32</v>
      </c>
      <c r="B184" s="18" t="s">
        <v>33</v>
      </c>
      <c r="C184" s="19">
        <v>0</v>
      </c>
      <c r="D184" s="19">
        <v>0</v>
      </c>
      <c r="E184" s="19">
        <v>0</v>
      </c>
      <c r="F184" s="19">
        <v>0</v>
      </c>
      <c r="G184" s="19">
        <v>0</v>
      </c>
      <c r="H184" s="19">
        <v>0</v>
      </c>
      <c r="I184" s="19">
        <v>0</v>
      </c>
      <c r="J184" s="21">
        <v>0</v>
      </c>
      <c r="K184" s="20">
        <f t="shared" si="24"/>
        <v>0</v>
      </c>
    </row>
    <row r="185" spans="1:11" x14ac:dyDescent="0.3">
      <c r="A185" s="22" t="s">
        <v>34</v>
      </c>
      <c r="B185" s="23" t="s">
        <v>35</v>
      </c>
      <c r="C185" s="24">
        <f>SUM(C174:C184)</f>
        <v>114</v>
      </c>
      <c r="D185" s="24">
        <f t="shared" ref="D185:J185" si="25">SUM(D174:D184)</f>
        <v>0</v>
      </c>
      <c r="E185" s="24">
        <f t="shared" si="25"/>
        <v>0</v>
      </c>
      <c r="F185" s="24">
        <f t="shared" si="25"/>
        <v>0</v>
      </c>
      <c r="G185" s="24">
        <f t="shared" si="25"/>
        <v>63</v>
      </c>
      <c r="H185" s="24">
        <f t="shared" si="25"/>
        <v>0</v>
      </c>
      <c r="I185" s="24">
        <f t="shared" si="25"/>
        <v>0</v>
      </c>
      <c r="J185" s="24">
        <f t="shared" si="25"/>
        <v>0</v>
      </c>
      <c r="K185" s="20">
        <f>SUM(K174:K184)</f>
        <v>177</v>
      </c>
    </row>
    <row r="186" spans="1:11" x14ac:dyDescent="0.3">
      <c r="A186" s="25" t="s">
        <v>48</v>
      </c>
      <c r="B186" s="26"/>
      <c r="C186" s="537"/>
      <c r="D186" s="538"/>
      <c r="E186" s="538"/>
      <c r="F186" s="538"/>
      <c r="G186" s="538"/>
      <c r="H186" s="538"/>
      <c r="I186" s="538"/>
      <c r="J186" s="538"/>
      <c r="K186" s="539"/>
    </row>
    <row r="187" spans="1:11" x14ac:dyDescent="0.3">
      <c r="A187" s="14" t="s">
        <v>10</v>
      </c>
      <c r="B187" s="15" t="s">
        <v>11</v>
      </c>
      <c r="C187" s="523"/>
      <c r="D187" s="524"/>
      <c r="E187" s="524"/>
      <c r="F187" s="524"/>
      <c r="G187" s="524"/>
      <c r="H187" s="524"/>
      <c r="I187" s="524"/>
      <c r="J187" s="524"/>
      <c r="K187" s="525"/>
    </row>
    <row r="188" spans="1:11" x14ac:dyDescent="0.3">
      <c r="A188" s="17" t="s">
        <v>12</v>
      </c>
      <c r="B188" s="18" t="s">
        <v>13</v>
      </c>
      <c r="C188" s="19">
        <v>0</v>
      </c>
      <c r="D188" s="19">
        <v>0</v>
      </c>
      <c r="E188" s="19">
        <v>0</v>
      </c>
      <c r="F188" s="19">
        <v>0</v>
      </c>
      <c r="G188" s="19">
        <v>0</v>
      </c>
      <c r="H188" s="19">
        <v>0</v>
      </c>
      <c r="I188" s="19">
        <v>0</v>
      </c>
      <c r="J188" s="21">
        <v>0</v>
      </c>
      <c r="K188" s="20">
        <f>SUM(C188:J188)</f>
        <v>0</v>
      </c>
    </row>
    <row r="189" spans="1:11" x14ac:dyDescent="0.3">
      <c r="A189" s="17" t="s">
        <v>14</v>
      </c>
      <c r="B189" s="18" t="s">
        <v>15</v>
      </c>
      <c r="C189" s="19">
        <v>3</v>
      </c>
      <c r="D189" s="19">
        <v>0</v>
      </c>
      <c r="E189" s="19">
        <v>0</v>
      </c>
      <c r="F189" s="19">
        <v>0</v>
      </c>
      <c r="G189" s="19">
        <v>9</v>
      </c>
      <c r="H189" s="19">
        <v>1</v>
      </c>
      <c r="I189" s="19">
        <v>0</v>
      </c>
      <c r="J189" s="21">
        <v>0</v>
      </c>
      <c r="K189" s="20">
        <f t="shared" ref="K189:K198" si="26">SUM(C189:J189)</f>
        <v>13</v>
      </c>
    </row>
    <row r="190" spans="1:11" x14ac:dyDescent="0.3">
      <c r="A190" s="17" t="s">
        <v>16</v>
      </c>
      <c r="B190" s="18" t="s">
        <v>17</v>
      </c>
      <c r="C190" s="19">
        <v>0</v>
      </c>
      <c r="D190" s="19">
        <v>0</v>
      </c>
      <c r="E190" s="19">
        <v>0</v>
      </c>
      <c r="F190" s="19">
        <v>0</v>
      </c>
      <c r="G190" s="19">
        <v>0</v>
      </c>
      <c r="H190" s="19">
        <v>0</v>
      </c>
      <c r="I190" s="19">
        <v>0</v>
      </c>
      <c r="J190" s="21">
        <v>0</v>
      </c>
      <c r="K190" s="20">
        <f t="shared" si="26"/>
        <v>0</v>
      </c>
    </row>
    <row r="191" spans="1:11" x14ac:dyDescent="0.3">
      <c r="A191" s="17" t="s">
        <v>18</v>
      </c>
      <c r="B191" s="18" t="s">
        <v>19</v>
      </c>
      <c r="C191" s="19">
        <v>0</v>
      </c>
      <c r="D191" s="19">
        <v>0</v>
      </c>
      <c r="E191" s="19">
        <v>0</v>
      </c>
      <c r="F191" s="19">
        <v>0</v>
      </c>
      <c r="G191" s="19">
        <v>0</v>
      </c>
      <c r="H191" s="19">
        <v>0</v>
      </c>
      <c r="I191" s="19">
        <v>0</v>
      </c>
      <c r="J191" s="21">
        <v>0</v>
      </c>
      <c r="K191" s="20">
        <f t="shared" si="26"/>
        <v>0</v>
      </c>
    </row>
    <row r="192" spans="1:11" x14ac:dyDescent="0.3">
      <c r="A192" s="17" t="s">
        <v>20</v>
      </c>
      <c r="B192" s="18" t="s">
        <v>21</v>
      </c>
      <c r="C192" s="19">
        <v>0</v>
      </c>
      <c r="D192" s="19">
        <v>0</v>
      </c>
      <c r="E192" s="19">
        <v>0</v>
      </c>
      <c r="F192" s="19">
        <v>0</v>
      </c>
      <c r="G192" s="19">
        <v>0</v>
      </c>
      <c r="H192" s="19">
        <v>0</v>
      </c>
      <c r="I192" s="19">
        <v>0</v>
      </c>
      <c r="J192" s="21">
        <v>0</v>
      </c>
      <c r="K192" s="20">
        <f t="shared" si="26"/>
        <v>0</v>
      </c>
    </row>
    <row r="193" spans="1:11" x14ac:dyDescent="0.3">
      <c r="A193" s="17" t="s">
        <v>22</v>
      </c>
      <c r="B193" s="18" t="s">
        <v>23</v>
      </c>
      <c r="C193" s="19">
        <v>0</v>
      </c>
      <c r="D193" s="19">
        <v>0</v>
      </c>
      <c r="E193" s="19">
        <v>0</v>
      </c>
      <c r="F193" s="19">
        <v>0</v>
      </c>
      <c r="G193" s="19">
        <v>0</v>
      </c>
      <c r="H193" s="19">
        <v>0</v>
      </c>
      <c r="I193" s="19">
        <v>0</v>
      </c>
      <c r="J193" s="21">
        <v>0</v>
      </c>
      <c r="K193" s="20">
        <f t="shared" si="26"/>
        <v>0</v>
      </c>
    </row>
    <row r="194" spans="1:11" x14ac:dyDescent="0.3">
      <c r="A194" s="17" t="s">
        <v>24</v>
      </c>
      <c r="B194" s="18" t="s">
        <v>25</v>
      </c>
      <c r="C194" s="19">
        <v>0</v>
      </c>
      <c r="D194" s="19">
        <v>0</v>
      </c>
      <c r="E194" s="19">
        <v>0</v>
      </c>
      <c r="F194" s="19">
        <v>0</v>
      </c>
      <c r="G194" s="19">
        <v>0</v>
      </c>
      <c r="H194" s="19">
        <v>0</v>
      </c>
      <c r="I194" s="19">
        <v>0</v>
      </c>
      <c r="J194" s="21">
        <v>0</v>
      </c>
      <c r="K194" s="20">
        <f t="shared" si="26"/>
        <v>0</v>
      </c>
    </row>
    <row r="195" spans="1:11" x14ac:dyDescent="0.3">
      <c r="A195" s="17" t="s">
        <v>26</v>
      </c>
      <c r="B195" s="18" t="s">
        <v>27</v>
      </c>
      <c r="C195" s="19">
        <v>0</v>
      </c>
      <c r="D195" s="19">
        <v>0</v>
      </c>
      <c r="E195" s="19">
        <v>0</v>
      </c>
      <c r="F195" s="19">
        <v>0</v>
      </c>
      <c r="G195" s="19">
        <v>0</v>
      </c>
      <c r="H195" s="19">
        <v>0</v>
      </c>
      <c r="I195" s="19">
        <v>0</v>
      </c>
      <c r="J195" s="21">
        <v>0</v>
      </c>
      <c r="K195" s="20">
        <f t="shared" si="26"/>
        <v>0</v>
      </c>
    </row>
    <row r="196" spans="1:11" x14ac:dyDescent="0.3">
      <c r="A196" s="17" t="s">
        <v>28</v>
      </c>
      <c r="B196" s="18" t="s">
        <v>29</v>
      </c>
      <c r="C196" s="19">
        <v>0</v>
      </c>
      <c r="D196" s="19">
        <v>0</v>
      </c>
      <c r="E196" s="19">
        <v>0</v>
      </c>
      <c r="F196" s="19">
        <v>0</v>
      </c>
      <c r="G196" s="19">
        <v>0</v>
      </c>
      <c r="H196" s="19">
        <v>0</v>
      </c>
      <c r="I196" s="19">
        <v>0</v>
      </c>
      <c r="J196" s="21">
        <v>0</v>
      </c>
      <c r="K196" s="20">
        <f t="shared" si="26"/>
        <v>0</v>
      </c>
    </row>
    <row r="197" spans="1:11" x14ac:dyDescent="0.3">
      <c r="A197" s="17" t="s">
        <v>30</v>
      </c>
      <c r="B197" s="18" t="s">
        <v>31</v>
      </c>
      <c r="C197" s="27">
        <v>0</v>
      </c>
      <c r="D197" s="27">
        <v>0</v>
      </c>
      <c r="E197" s="27">
        <v>0</v>
      </c>
      <c r="F197" s="27">
        <v>0</v>
      </c>
      <c r="G197" s="27">
        <v>0</v>
      </c>
      <c r="H197" s="27">
        <v>0</v>
      </c>
      <c r="I197" s="27">
        <v>0</v>
      </c>
      <c r="J197" s="28">
        <v>0</v>
      </c>
      <c r="K197" s="29">
        <f t="shared" si="26"/>
        <v>0</v>
      </c>
    </row>
    <row r="198" spans="1:11" x14ac:dyDescent="0.3">
      <c r="A198" s="17" t="s">
        <v>32</v>
      </c>
      <c r="B198" s="18" t="s">
        <v>33</v>
      </c>
      <c r="C198" s="27">
        <v>0</v>
      </c>
      <c r="D198" s="27">
        <v>0</v>
      </c>
      <c r="E198" s="27">
        <v>0</v>
      </c>
      <c r="F198" s="27">
        <v>0</v>
      </c>
      <c r="G198" s="27">
        <v>0</v>
      </c>
      <c r="H198" s="27">
        <v>0</v>
      </c>
      <c r="I198" s="27">
        <v>0</v>
      </c>
      <c r="J198" s="28">
        <v>0</v>
      </c>
      <c r="K198" s="29">
        <f t="shared" si="26"/>
        <v>0</v>
      </c>
    </row>
    <row r="199" spans="1:11" x14ac:dyDescent="0.3">
      <c r="A199" s="30" t="s">
        <v>34</v>
      </c>
      <c r="B199" s="31" t="s">
        <v>35</v>
      </c>
      <c r="C199" s="32">
        <f>SUM(C188:C198)</f>
        <v>3</v>
      </c>
      <c r="D199" s="32">
        <f t="shared" ref="D199:J199" si="27">SUM(D188:D198)</f>
        <v>0</v>
      </c>
      <c r="E199" s="32">
        <f t="shared" si="27"/>
        <v>0</v>
      </c>
      <c r="F199" s="32">
        <f t="shared" si="27"/>
        <v>0</v>
      </c>
      <c r="G199" s="32">
        <f t="shared" si="27"/>
        <v>9</v>
      </c>
      <c r="H199" s="32">
        <f t="shared" si="27"/>
        <v>1</v>
      </c>
      <c r="I199" s="32">
        <f t="shared" si="27"/>
        <v>0</v>
      </c>
      <c r="J199" s="32">
        <f t="shared" si="27"/>
        <v>0</v>
      </c>
      <c r="K199" s="29">
        <f>SUM(K188:K198)</f>
        <v>13</v>
      </c>
    </row>
    <row r="200" spans="1:11" x14ac:dyDescent="0.3">
      <c r="A200" s="33" t="s">
        <v>49</v>
      </c>
      <c r="B200" s="540"/>
      <c r="C200" s="540"/>
      <c r="D200" s="540"/>
      <c r="E200" s="540"/>
      <c r="F200" s="540"/>
      <c r="G200" s="540"/>
      <c r="H200" s="540"/>
      <c r="I200" s="540"/>
      <c r="J200" s="540"/>
      <c r="K200" s="540"/>
    </row>
    <row r="201" spans="1:11" x14ac:dyDescent="0.3">
      <c r="A201" s="14" t="s">
        <v>10</v>
      </c>
      <c r="B201" s="15" t="s">
        <v>11</v>
      </c>
      <c r="C201" s="523"/>
      <c r="D201" s="524"/>
      <c r="E201" s="524"/>
      <c r="F201" s="524"/>
      <c r="G201" s="524"/>
      <c r="H201" s="524"/>
      <c r="I201" s="524"/>
      <c r="J201" s="524"/>
      <c r="K201" s="525"/>
    </row>
    <row r="202" spans="1:11" x14ac:dyDescent="0.3">
      <c r="A202" s="17" t="s">
        <v>12</v>
      </c>
      <c r="B202" s="18" t="s">
        <v>13</v>
      </c>
      <c r="C202" s="19">
        <v>0</v>
      </c>
      <c r="D202" s="19">
        <v>0</v>
      </c>
      <c r="E202" s="19">
        <v>0</v>
      </c>
      <c r="F202" s="19">
        <v>0</v>
      </c>
      <c r="G202" s="19">
        <v>0</v>
      </c>
      <c r="H202" s="19">
        <v>0</v>
      </c>
      <c r="I202" s="19">
        <v>0</v>
      </c>
      <c r="J202" s="19">
        <v>0</v>
      </c>
      <c r="K202" s="20">
        <f>SUM(C202:J202)</f>
        <v>0</v>
      </c>
    </row>
    <row r="203" spans="1:11" x14ac:dyDescent="0.3">
      <c r="A203" s="17" t="s">
        <v>14</v>
      </c>
      <c r="B203" s="18" t="s">
        <v>15</v>
      </c>
      <c r="C203" s="19">
        <v>0</v>
      </c>
      <c r="D203" s="19">
        <v>0</v>
      </c>
      <c r="E203" s="19">
        <v>0</v>
      </c>
      <c r="F203" s="19">
        <v>0</v>
      </c>
      <c r="G203" s="19">
        <v>0</v>
      </c>
      <c r="H203" s="19">
        <v>0</v>
      </c>
      <c r="I203" s="19">
        <v>0</v>
      </c>
      <c r="J203" s="21">
        <v>0</v>
      </c>
      <c r="K203" s="20">
        <f t="shared" ref="K203:K212" si="28">SUM(C203:J203)</f>
        <v>0</v>
      </c>
    </row>
    <row r="204" spans="1:11" x14ac:dyDescent="0.3">
      <c r="A204" s="17" t="s">
        <v>16</v>
      </c>
      <c r="B204" s="18" t="s">
        <v>17</v>
      </c>
      <c r="C204" s="19">
        <v>10</v>
      </c>
      <c r="D204" s="19">
        <v>0</v>
      </c>
      <c r="E204" s="19">
        <v>0</v>
      </c>
      <c r="F204" s="19">
        <v>0</v>
      </c>
      <c r="G204" s="19">
        <v>0</v>
      </c>
      <c r="H204" s="19">
        <v>0</v>
      </c>
      <c r="I204" s="19">
        <v>0</v>
      </c>
      <c r="J204" s="21">
        <v>0</v>
      </c>
      <c r="K204" s="20">
        <f t="shared" si="28"/>
        <v>10</v>
      </c>
    </row>
    <row r="205" spans="1:11" x14ac:dyDescent="0.3">
      <c r="A205" s="17" t="s">
        <v>18</v>
      </c>
      <c r="B205" s="18" t="s">
        <v>19</v>
      </c>
      <c r="C205" s="19">
        <v>235</v>
      </c>
      <c r="D205" s="19">
        <v>0</v>
      </c>
      <c r="E205" s="19">
        <v>0</v>
      </c>
      <c r="F205" s="19">
        <v>0</v>
      </c>
      <c r="G205" s="19">
        <v>841</v>
      </c>
      <c r="H205" s="19">
        <v>0</v>
      </c>
      <c r="I205" s="19">
        <v>4</v>
      </c>
      <c r="J205" s="21">
        <v>8</v>
      </c>
      <c r="K205" s="20">
        <f t="shared" si="28"/>
        <v>1088</v>
      </c>
    </row>
    <row r="206" spans="1:11" x14ac:dyDescent="0.3">
      <c r="A206" s="17" t="s">
        <v>20</v>
      </c>
      <c r="B206" s="18" t="s">
        <v>21</v>
      </c>
      <c r="C206" s="19">
        <v>0</v>
      </c>
      <c r="D206" s="19">
        <v>0</v>
      </c>
      <c r="E206" s="19">
        <v>0</v>
      </c>
      <c r="F206" s="19">
        <v>0</v>
      </c>
      <c r="G206" s="19">
        <v>0</v>
      </c>
      <c r="H206" s="19">
        <v>0</v>
      </c>
      <c r="I206" s="19">
        <v>0</v>
      </c>
      <c r="J206" s="21">
        <v>0</v>
      </c>
      <c r="K206" s="20">
        <f t="shared" si="28"/>
        <v>0</v>
      </c>
    </row>
    <row r="207" spans="1:11" x14ac:dyDescent="0.3">
      <c r="A207" s="17" t="s">
        <v>22</v>
      </c>
      <c r="B207" s="18" t="s">
        <v>23</v>
      </c>
      <c r="C207" s="19">
        <v>0</v>
      </c>
      <c r="D207" s="19">
        <v>0</v>
      </c>
      <c r="E207" s="19">
        <v>0</v>
      </c>
      <c r="F207" s="19">
        <v>0</v>
      </c>
      <c r="G207" s="19">
        <v>0</v>
      </c>
      <c r="H207" s="19">
        <v>0</v>
      </c>
      <c r="I207" s="19">
        <v>0</v>
      </c>
      <c r="J207" s="21">
        <v>0</v>
      </c>
      <c r="K207" s="20">
        <f t="shared" si="28"/>
        <v>0</v>
      </c>
    </row>
    <row r="208" spans="1:11" x14ac:dyDescent="0.3">
      <c r="A208" s="17" t="s">
        <v>24</v>
      </c>
      <c r="B208" s="18" t="s">
        <v>25</v>
      </c>
      <c r="C208" s="19">
        <v>0</v>
      </c>
      <c r="D208" s="19">
        <v>0</v>
      </c>
      <c r="E208" s="19">
        <v>0</v>
      </c>
      <c r="F208" s="19">
        <v>0</v>
      </c>
      <c r="G208" s="19">
        <v>0</v>
      </c>
      <c r="H208" s="19">
        <v>0</v>
      </c>
      <c r="I208" s="19">
        <v>0</v>
      </c>
      <c r="J208" s="21">
        <v>0</v>
      </c>
      <c r="K208" s="20">
        <f t="shared" si="28"/>
        <v>0</v>
      </c>
    </row>
    <row r="209" spans="1:11" x14ac:dyDescent="0.3">
      <c r="A209" s="17" t="s">
        <v>26</v>
      </c>
      <c r="B209" s="18" t="s">
        <v>27</v>
      </c>
      <c r="C209" s="19">
        <v>0</v>
      </c>
      <c r="D209" s="19">
        <v>0</v>
      </c>
      <c r="E209" s="19">
        <v>0</v>
      </c>
      <c r="F209" s="19">
        <v>0</v>
      </c>
      <c r="G209" s="19">
        <v>0</v>
      </c>
      <c r="H209" s="19">
        <v>0</v>
      </c>
      <c r="I209" s="19">
        <v>0</v>
      </c>
      <c r="J209" s="21">
        <v>0</v>
      </c>
      <c r="K209" s="20">
        <f t="shared" si="28"/>
        <v>0</v>
      </c>
    </row>
    <row r="210" spans="1:11" x14ac:dyDescent="0.3">
      <c r="A210" s="17" t="s">
        <v>28</v>
      </c>
      <c r="B210" s="18" t="s">
        <v>29</v>
      </c>
      <c r="C210" s="19">
        <v>0</v>
      </c>
      <c r="D210" s="19">
        <v>0</v>
      </c>
      <c r="E210" s="19">
        <v>0</v>
      </c>
      <c r="F210" s="19">
        <v>0</v>
      </c>
      <c r="G210" s="19">
        <v>0</v>
      </c>
      <c r="H210" s="19">
        <v>0</v>
      </c>
      <c r="I210" s="19">
        <v>0</v>
      </c>
      <c r="J210" s="21">
        <v>0</v>
      </c>
      <c r="K210" s="20">
        <f t="shared" si="28"/>
        <v>0</v>
      </c>
    </row>
    <row r="211" spans="1:11" x14ac:dyDescent="0.3">
      <c r="A211" s="17" t="s">
        <v>30</v>
      </c>
      <c r="B211" s="18" t="s">
        <v>31</v>
      </c>
      <c r="C211" s="19">
        <v>0</v>
      </c>
      <c r="D211" s="19">
        <v>0</v>
      </c>
      <c r="E211" s="19">
        <v>0</v>
      </c>
      <c r="F211" s="19">
        <v>0</v>
      </c>
      <c r="G211" s="19">
        <v>0</v>
      </c>
      <c r="H211" s="19">
        <v>0</v>
      </c>
      <c r="I211" s="19">
        <v>0</v>
      </c>
      <c r="J211" s="21">
        <v>0</v>
      </c>
      <c r="K211" s="20">
        <f t="shared" si="28"/>
        <v>0</v>
      </c>
    </row>
    <row r="212" spans="1:11" x14ac:dyDescent="0.3">
      <c r="A212" s="17" t="s">
        <v>32</v>
      </c>
      <c r="B212" s="18" t="s">
        <v>33</v>
      </c>
      <c r="C212" s="19">
        <v>0</v>
      </c>
      <c r="D212" s="19">
        <v>0</v>
      </c>
      <c r="E212" s="19">
        <v>0</v>
      </c>
      <c r="F212" s="19">
        <v>0</v>
      </c>
      <c r="G212" s="19">
        <v>0</v>
      </c>
      <c r="H212" s="19">
        <v>0</v>
      </c>
      <c r="I212" s="19">
        <v>0</v>
      </c>
      <c r="J212" s="21">
        <v>0</v>
      </c>
      <c r="K212" s="20">
        <f t="shared" si="28"/>
        <v>0</v>
      </c>
    </row>
    <row r="213" spans="1:11" x14ac:dyDescent="0.3">
      <c r="A213" s="22" t="s">
        <v>34</v>
      </c>
      <c r="B213" s="23" t="s">
        <v>35</v>
      </c>
      <c r="C213" s="24">
        <f>SUM(C202:C212)</f>
        <v>245</v>
      </c>
      <c r="D213" s="24">
        <f t="shared" ref="D213:J213" si="29">SUM(D202:D212)</f>
        <v>0</v>
      </c>
      <c r="E213" s="24">
        <f t="shared" si="29"/>
        <v>0</v>
      </c>
      <c r="F213" s="24">
        <f t="shared" si="29"/>
        <v>0</v>
      </c>
      <c r="G213" s="24">
        <f t="shared" si="29"/>
        <v>841</v>
      </c>
      <c r="H213" s="24">
        <f t="shared" si="29"/>
        <v>0</v>
      </c>
      <c r="I213" s="24">
        <f t="shared" si="29"/>
        <v>4</v>
      </c>
      <c r="J213" s="24">
        <f t="shared" si="29"/>
        <v>8</v>
      </c>
      <c r="K213" s="20">
        <f>SUM(K202:K212)</f>
        <v>1098</v>
      </c>
    </row>
    <row r="214" spans="1:11" x14ac:dyDescent="0.3">
      <c r="A214" s="25" t="s">
        <v>50</v>
      </c>
      <c r="B214" s="26"/>
      <c r="C214" s="537"/>
      <c r="D214" s="538"/>
      <c r="E214" s="538"/>
      <c r="F214" s="538"/>
      <c r="G214" s="538"/>
      <c r="H214" s="538"/>
      <c r="I214" s="538"/>
      <c r="J214" s="538"/>
      <c r="K214" s="539"/>
    </row>
    <row r="215" spans="1:11" x14ac:dyDescent="0.3">
      <c r="A215" s="14" t="s">
        <v>10</v>
      </c>
      <c r="B215" s="15" t="s">
        <v>11</v>
      </c>
      <c r="C215" s="523"/>
      <c r="D215" s="524"/>
      <c r="E215" s="524"/>
      <c r="F215" s="524"/>
      <c r="G215" s="524"/>
      <c r="H215" s="524"/>
      <c r="I215" s="524"/>
      <c r="J215" s="524"/>
      <c r="K215" s="525"/>
    </row>
    <row r="216" spans="1:11" x14ac:dyDescent="0.3">
      <c r="A216" s="17" t="s">
        <v>12</v>
      </c>
      <c r="B216" s="18" t="s">
        <v>13</v>
      </c>
      <c r="C216" s="19">
        <v>0</v>
      </c>
      <c r="D216" s="19">
        <v>0</v>
      </c>
      <c r="E216" s="19">
        <v>0</v>
      </c>
      <c r="F216" s="19">
        <v>0</v>
      </c>
      <c r="G216" s="19">
        <v>0</v>
      </c>
      <c r="H216" s="19">
        <v>0</v>
      </c>
      <c r="I216" s="19">
        <v>0</v>
      </c>
      <c r="J216" s="21">
        <v>0</v>
      </c>
      <c r="K216" s="20">
        <f>SUM(C216:J216)</f>
        <v>0</v>
      </c>
    </row>
    <row r="217" spans="1:11" x14ac:dyDescent="0.3">
      <c r="A217" s="17" t="s">
        <v>14</v>
      </c>
      <c r="B217" s="18" t="s">
        <v>15</v>
      </c>
      <c r="C217" s="19">
        <v>0</v>
      </c>
      <c r="D217" s="19">
        <v>0</v>
      </c>
      <c r="E217" s="19">
        <v>0</v>
      </c>
      <c r="F217" s="19">
        <v>0</v>
      </c>
      <c r="G217" s="19">
        <v>0</v>
      </c>
      <c r="H217" s="19">
        <v>0</v>
      </c>
      <c r="I217" s="19">
        <v>0</v>
      </c>
      <c r="J217" s="21">
        <v>0</v>
      </c>
      <c r="K217" s="20">
        <f t="shared" ref="K217:K226" si="30">SUM(C217:J217)</f>
        <v>0</v>
      </c>
    </row>
    <row r="218" spans="1:11" x14ac:dyDescent="0.3">
      <c r="A218" s="17" t="s">
        <v>16</v>
      </c>
      <c r="B218" s="18" t="s">
        <v>17</v>
      </c>
      <c r="C218" s="19">
        <v>0</v>
      </c>
      <c r="D218" s="19">
        <v>0</v>
      </c>
      <c r="E218" s="19">
        <v>0</v>
      </c>
      <c r="F218" s="19">
        <v>0</v>
      </c>
      <c r="G218" s="19">
        <v>21</v>
      </c>
      <c r="H218" s="19">
        <v>0</v>
      </c>
      <c r="I218" s="19">
        <v>0</v>
      </c>
      <c r="J218" s="21">
        <v>0</v>
      </c>
      <c r="K218" s="20">
        <f t="shared" si="30"/>
        <v>21</v>
      </c>
    </row>
    <row r="219" spans="1:11" x14ac:dyDescent="0.3">
      <c r="A219" s="17" t="s">
        <v>18</v>
      </c>
      <c r="B219" s="18" t="s">
        <v>19</v>
      </c>
      <c r="C219" s="19">
        <v>0</v>
      </c>
      <c r="D219" s="19">
        <v>0</v>
      </c>
      <c r="E219" s="19">
        <v>0</v>
      </c>
      <c r="F219" s="19">
        <v>0</v>
      </c>
      <c r="G219" s="19">
        <v>0</v>
      </c>
      <c r="H219" s="19">
        <v>0</v>
      </c>
      <c r="I219" s="19">
        <v>0</v>
      </c>
      <c r="J219" s="21">
        <v>0</v>
      </c>
      <c r="K219" s="20">
        <f t="shared" si="30"/>
        <v>0</v>
      </c>
    </row>
    <row r="220" spans="1:11" x14ac:dyDescent="0.3">
      <c r="A220" s="17" t="s">
        <v>20</v>
      </c>
      <c r="B220" s="18" t="s">
        <v>21</v>
      </c>
      <c r="C220" s="19">
        <v>0</v>
      </c>
      <c r="D220" s="19">
        <v>0</v>
      </c>
      <c r="E220" s="19">
        <v>0</v>
      </c>
      <c r="F220" s="19">
        <v>0</v>
      </c>
      <c r="G220" s="19">
        <v>0</v>
      </c>
      <c r="H220" s="19">
        <v>0</v>
      </c>
      <c r="I220" s="19">
        <v>0</v>
      </c>
      <c r="J220" s="21">
        <v>0</v>
      </c>
      <c r="K220" s="20">
        <f t="shared" si="30"/>
        <v>0</v>
      </c>
    </row>
    <row r="221" spans="1:11" x14ac:dyDescent="0.3">
      <c r="A221" s="17" t="s">
        <v>22</v>
      </c>
      <c r="B221" s="18" t="s">
        <v>23</v>
      </c>
      <c r="C221" s="19">
        <v>0</v>
      </c>
      <c r="D221" s="19">
        <v>0</v>
      </c>
      <c r="E221" s="19">
        <v>0</v>
      </c>
      <c r="F221" s="19">
        <v>0</v>
      </c>
      <c r="G221" s="19">
        <v>0</v>
      </c>
      <c r="H221" s="19">
        <v>0</v>
      </c>
      <c r="I221" s="19">
        <v>0</v>
      </c>
      <c r="J221" s="21">
        <v>0</v>
      </c>
      <c r="K221" s="20">
        <f t="shared" si="30"/>
        <v>0</v>
      </c>
    </row>
    <row r="222" spans="1:11" x14ac:dyDescent="0.3">
      <c r="A222" s="17" t="s">
        <v>24</v>
      </c>
      <c r="B222" s="18" t="s">
        <v>25</v>
      </c>
      <c r="C222" s="19">
        <v>0</v>
      </c>
      <c r="D222" s="19">
        <v>0</v>
      </c>
      <c r="E222" s="19">
        <v>0</v>
      </c>
      <c r="F222" s="19">
        <v>0</v>
      </c>
      <c r="G222" s="19">
        <v>0</v>
      </c>
      <c r="H222" s="19">
        <v>0</v>
      </c>
      <c r="I222" s="19">
        <v>0</v>
      </c>
      <c r="J222" s="21">
        <v>0</v>
      </c>
      <c r="K222" s="20">
        <f t="shared" si="30"/>
        <v>0</v>
      </c>
    </row>
    <row r="223" spans="1:11" x14ac:dyDescent="0.3">
      <c r="A223" s="17" t="s">
        <v>26</v>
      </c>
      <c r="B223" s="18" t="s">
        <v>27</v>
      </c>
      <c r="C223" s="19">
        <v>0</v>
      </c>
      <c r="D223" s="19">
        <v>0</v>
      </c>
      <c r="E223" s="19">
        <v>0</v>
      </c>
      <c r="F223" s="19">
        <v>0</v>
      </c>
      <c r="G223" s="19">
        <v>0</v>
      </c>
      <c r="H223" s="19">
        <v>0</v>
      </c>
      <c r="I223" s="19">
        <v>0</v>
      </c>
      <c r="J223" s="21">
        <v>0</v>
      </c>
      <c r="K223" s="20">
        <f t="shared" si="30"/>
        <v>0</v>
      </c>
    </row>
    <row r="224" spans="1:11" x14ac:dyDescent="0.3">
      <c r="A224" s="17" t="s">
        <v>28</v>
      </c>
      <c r="B224" s="18" t="s">
        <v>29</v>
      </c>
      <c r="C224" s="19">
        <v>0</v>
      </c>
      <c r="D224" s="19">
        <v>0</v>
      </c>
      <c r="E224" s="19">
        <v>0</v>
      </c>
      <c r="F224" s="19">
        <v>0</v>
      </c>
      <c r="G224" s="19">
        <v>0</v>
      </c>
      <c r="H224" s="19">
        <v>0</v>
      </c>
      <c r="I224" s="19">
        <v>0</v>
      </c>
      <c r="J224" s="21">
        <v>0</v>
      </c>
      <c r="K224" s="20">
        <f t="shared" si="30"/>
        <v>0</v>
      </c>
    </row>
    <row r="225" spans="1:11" x14ac:dyDescent="0.3">
      <c r="A225" s="17" t="s">
        <v>30</v>
      </c>
      <c r="B225" s="18" t="s">
        <v>31</v>
      </c>
      <c r="C225" s="27">
        <v>37</v>
      </c>
      <c r="D225" s="27">
        <v>0</v>
      </c>
      <c r="E225" s="27">
        <v>0</v>
      </c>
      <c r="F225" s="27">
        <v>0</v>
      </c>
      <c r="G225" s="27">
        <v>6</v>
      </c>
      <c r="H225" s="27">
        <v>0</v>
      </c>
      <c r="I225" s="27">
        <v>0</v>
      </c>
      <c r="J225" s="28">
        <v>0</v>
      </c>
      <c r="K225" s="29">
        <f t="shared" si="30"/>
        <v>43</v>
      </c>
    </row>
    <row r="226" spans="1:11" x14ac:dyDescent="0.3">
      <c r="A226" s="17" t="s">
        <v>32</v>
      </c>
      <c r="B226" s="18" t="s">
        <v>33</v>
      </c>
      <c r="C226" s="27">
        <v>13</v>
      </c>
      <c r="D226" s="27">
        <v>0</v>
      </c>
      <c r="E226" s="27">
        <v>0</v>
      </c>
      <c r="F226" s="27">
        <v>0</v>
      </c>
      <c r="G226" s="27">
        <v>2</v>
      </c>
      <c r="H226" s="27">
        <v>0</v>
      </c>
      <c r="I226" s="27">
        <v>12</v>
      </c>
      <c r="J226" s="28">
        <v>1</v>
      </c>
      <c r="K226" s="29">
        <f t="shared" si="30"/>
        <v>28</v>
      </c>
    </row>
    <row r="227" spans="1:11" x14ac:dyDescent="0.3">
      <c r="A227" s="30" t="s">
        <v>34</v>
      </c>
      <c r="B227" s="31" t="s">
        <v>35</v>
      </c>
      <c r="C227" s="32">
        <f>SUM(C216:C226)</f>
        <v>50</v>
      </c>
      <c r="D227" s="32">
        <f t="shared" ref="D227:J227" si="31">SUM(D216:D226)</f>
        <v>0</v>
      </c>
      <c r="E227" s="32">
        <f t="shared" si="31"/>
        <v>0</v>
      </c>
      <c r="F227" s="32">
        <f t="shared" si="31"/>
        <v>0</v>
      </c>
      <c r="G227" s="32">
        <f t="shared" si="31"/>
        <v>29</v>
      </c>
      <c r="H227" s="32">
        <f t="shared" si="31"/>
        <v>0</v>
      </c>
      <c r="I227" s="32">
        <f t="shared" si="31"/>
        <v>12</v>
      </c>
      <c r="J227" s="32">
        <f t="shared" si="31"/>
        <v>1</v>
      </c>
      <c r="K227" s="29">
        <f>SUM(K216:K226)</f>
        <v>92</v>
      </c>
    </row>
    <row r="228" spans="1:11" x14ac:dyDescent="0.3">
      <c r="A228" s="33" t="s">
        <v>51</v>
      </c>
      <c r="B228" s="540"/>
      <c r="C228" s="540"/>
      <c r="D228" s="540"/>
      <c r="E228" s="540"/>
      <c r="F228" s="540"/>
      <c r="G228" s="540"/>
      <c r="H228" s="540"/>
      <c r="I228" s="540"/>
      <c r="J228" s="540"/>
      <c r="K228" s="540"/>
    </row>
    <row r="229" spans="1:11" x14ac:dyDescent="0.3">
      <c r="A229" s="14" t="s">
        <v>10</v>
      </c>
      <c r="B229" s="15" t="s">
        <v>11</v>
      </c>
      <c r="C229" s="523"/>
      <c r="D229" s="524"/>
      <c r="E229" s="524"/>
      <c r="F229" s="524"/>
      <c r="G229" s="524"/>
      <c r="H229" s="524"/>
      <c r="I229" s="524"/>
      <c r="J229" s="524"/>
      <c r="K229" s="525"/>
    </row>
    <row r="230" spans="1:11" x14ac:dyDescent="0.3">
      <c r="A230" s="17" t="s">
        <v>12</v>
      </c>
      <c r="B230" s="18" t="s">
        <v>13</v>
      </c>
      <c r="C230" s="19">
        <v>0</v>
      </c>
      <c r="D230" s="19">
        <v>0</v>
      </c>
      <c r="E230" s="19">
        <v>0</v>
      </c>
      <c r="F230" s="19">
        <v>0</v>
      </c>
      <c r="G230" s="19">
        <v>0</v>
      </c>
      <c r="H230" s="19">
        <v>0</v>
      </c>
      <c r="I230" s="19">
        <v>0</v>
      </c>
      <c r="J230" s="19">
        <v>0</v>
      </c>
      <c r="K230" s="20">
        <f>SUM(C230:J230)</f>
        <v>0</v>
      </c>
    </row>
    <row r="231" spans="1:11" x14ac:dyDescent="0.3">
      <c r="A231" s="17" t="s">
        <v>14</v>
      </c>
      <c r="B231" s="18" t="s">
        <v>15</v>
      </c>
      <c r="C231" s="19">
        <v>0</v>
      </c>
      <c r="D231" s="19">
        <v>0</v>
      </c>
      <c r="E231" s="19">
        <v>0</v>
      </c>
      <c r="F231" s="19">
        <v>0</v>
      </c>
      <c r="G231" s="19">
        <v>0</v>
      </c>
      <c r="H231" s="19">
        <v>0</v>
      </c>
      <c r="I231" s="19">
        <v>0</v>
      </c>
      <c r="J231" s="21">
        <v>0</v>
      </c>
      <c r="K231" s="20">
        <f t="shared" ref="K231:K240" si="32">SUM(C231:J231)</f>
        <v>0</v>
      </c>
    </row>
    <row r="232" spans="1:11" x14ac:dyDescent="0.3">
      <c r="A232" s="17" t="s">
        <v>16</v>
      </c>
      <c r="B232" s="18" t="s">
        <v>17</v>
      </c>
      <c r="C232" s="19">
        <v>79</v>
      </c>
      <c r="D232" s="19">
        <v>0</v>
      </c>
      <c r="E232" s="19">
        <v>0</v>
      </c>
      <c r="F232" s="19">
        <v>0</v>
      </c>
      <c r="G232" s="19">
        <v>32</v>
      </c>
      <c r="H232" s="19">
        <v>1</v>
      </c>
      <c r="I232" s="19">
        <v>0</v>
      </c>
      <c r="J232" s="21">
        <v>0</v>
      </c>
      <c r="K232" s="20">
        <f t="shared" si="32"/>
        <v>112</v>
      </c>
    </row>
    <row r="233" spans="1:11" x14ac:dyDescent="0.3">
      <c r="A233" s="17" t="s">
        <v>18</v>
      </c>
      <c r="B233" s="18" t="s">
        <v>19</v>
      </c>
      <c r="C233" s="19">
        <v>0</v>
      </c>
      <c r="D233" s="19">
        <v>0</v>
      </c>
      <c r="E233" s="19">
        <v>0</v>
      </c>
      <c r="F233" s="19">
        <v>0</v>
      </c>
      <c r="G233" s="19">
        <v>49</v>
      </c>
      <c r="H233" s="19">
        <v>0</v>
      </c>
      <c r="I233" s="19">
        <v>0</v>
      </c>
      <c r="J233" s="21">
        <v>0</v>
      </c>
      <c r="K233" s="20">
        <f t="shared" si="32"/>
        <v>49</v>
      </c>
    </row>
    <row r="234" spans="1:11" x14ac:dyDescent="0.3">
      <c r="A234" s="17" t="s">
        <v>20</v>
      </c>
      <c r="B234" s="18" t="s">
        <v>21</v>
      </c>
      <c r="C234" s="19">
        <v>0</v>
      </c>
      <c r="D234" s="19">
        <v>0</v>
      </c>
      <c r="E234" s="19">
        <v>0</v>
      </c>
      <c r="F234" s="19">
        <v>0</v>
      </c>
      <c r="G234" s="19">
        <v>0</v>
      </c>
      <c r="H234" s="19">
        <v>0</v>
      </c>
      <c r="I234" s="19">
        <v>0</v>
      </c>
      <c r="J234" s="21">
        <v>0</v>
      </c>
      <c r="K234" s="20">
        <f t="shared" si="32"/>
        <v>0</v>
      </c>
    </row>
    <row r="235" spans="1:11" x14ac:dyDescent="0.3">
      <c r="A235" s="17" t="s">
        <v>22</v>
      </c>
      <c r="B235" s="18" t="s">
        <v>23</v>
      </c>
      <c r="C235" s="19">
        <v>0</v>
      </c>
      <c r="D235" s="19">
        <v>0</v>
      </c>
      <c r="E235" s="19">
        <v>0</v>
      </c>
      <c r="F235" s="19">
        <v>0</v>
      </c>
      <c r="G235" s="19">
        <v>0</v>
      </c>
      <c r="H235" s="19">
        <v>0</v>
      </c>
      <c r="I235" s="19">
        <v>0</v>
      </c>
      <c r="J235" s="21">
        <v>0</v>
      </c>
      <c r="K235" s="20">
        <f t="shared" si="32"/>
        <v>0</v>
      </c>
    </row>
    <row r="236" spans="1:11" x14ac:dyDescent="0.3">
      <c r="A236" s="17" t="s">
        <v>24</v>
      </c>
      <c r="B236" s="18" t="s">
        <v>25</v>
      </c>
      <c r="C236" s="19">
        <v>0</v>
      </c>
      <c r="D236" s="19">
        <v>0</v>
      </c>
      <c r="E236" s="19">
        <v>0</v>
      </c>
      <c r="F236" s="19">
        <v>0</v>
      </c>
      <c r="G236" s="19">
        <v>0</v>
      </c>
      <c r="H236" s="19">
        <v>0</v>
      </c>
      <c r="I236" s="19">
        <v>0</v>
      </c>
      <c r="J236" s="21">
        <v>0</v>
      </c>
      <c r="K236" s="20">
        <f t="shared" si="32"/>
        <v>0</v>
      </c>
    </row>
    <row r="237" spans="1:11" x14ac:dyDescent="0.3">
      <c r="A237" s="17" t="s">
        <v>26</v>
      </c>
      <c r="B237" s="18" t="s">
        <v>27</v>
      </c>
      <c r="C237" s="19">
        <v>0</v>
      </c>
      <c r="D237" s="19">
        <v>0</v>
      </c>
      <c r="E237" s="19">
        <v>0</v>
      </c>
      <c r="F237" s="19">
        <v>0</v>
      </c>
      <c r="G237" s="19">
        <v>0</v>
      </c>
      <c r="H237" s="19">
        <v>0</v>
      </c>
      <c r="I237" s="19">
        <v>0</v>
      </c>
      <c r="J237" s="21">
        <v>0</v>
      </c>
      <c r="K237" s="20">
        <f t="shared" si="32"/>
        <v>0</v>
      </c>
    </row>
    <row r="238" spans="1:11" x14ac:dyDescent="0.3">
      <c r="A238" s="17" t="s">
        <v>28</v>
      </c>
      <c r="B238" s="18" t="s">
        <v>29</v>
      </c>
      <c r="C238" s="19">
        <v>0</v>
      </c>
      <c r="D238" s="19">
        <v>0</v>
      </c>
      <c r="E238" s="19">
        <v>0</v>
      </c>
      <c r="F238" s="19">
        <v>0</v>
      </c>
      <c r="G238" s="19">
        <v>0</v>
      </c>
      <c r="H238" s="19">
        <v>0</v>
      </c>
      <c r="I238" s="19">
        <v>0</v>
      </c>
      <c r="J238" s="21">
        <v>0</v>
      </c>
      <c r="K238" s="20">
        <f t="shared" si="32"/>
        <v>0</v>
      </c>
    </row>
    <row r="239" spans="1:11" x14ac:dyDescent="0.3">
      <c r="A239" s="17" t="s">
        <v>30</v>
      </c>
      <c r="B239" s="18" t="s">
        <v>31</v>
      </c>
      <c r="C239" s="19">
        <v>0</v>
      </c>
      <c r="D239" s="19">
        <v>0</v>
      </c>
      <c r="E239" s="19">
        <v>0</v>
      </c>
      <c r="F239" s="19">
        <v>0</v>
      </c>
      <c r="G239" s="19">
        <v>0</v>
      </c>
      <c r="H239" s="19">
        <v>0</v>
      </c>
      <c r="I239" s="19">
        <v>0</v>
      </c>
      <c r="J239" s="21">
        <v>0</v>
      </c>
      <c r="K239" s="20">
        <f t="shared" si="32"/>
        <v>0</v>
      </c>
    </row>
    <row r="240" spans="1:11" x14ac:dyDescent="0.3">
      <c r="A240" s="17" t="s">
        <v>32</v>
      </c>
      <c r="B240" s="18" t="s">
        <v>33</v>
      </c>
      <c r="C240" s="19">
        <v>0</v>
      </c>
      <c r="D240" s="19">
        <v>0</v>
      </c>
      <c r="E240" s="19">
        <v>0</v>
      </c>
      <c r="F240" s="19">
        <v>0</v>
      </c>
      <c r="G240" s="19">
        <v>0</v>
      </c>
      <c r="H240" s="19">
        <v>0</v>
      </c>
      <c r="I240" s="19">
        <v>0</v>
      </c>
      <c r="J240" s="21">
        <v>0</v>
      </c>
      <c r="K240" s="20">
        <f t="shared" si="32"/>
        <v>0</v>
      </c>
    </row>
    <row r="241" spans="1:11" x14ac:dyDescent="0.3">
      <c r="A241" s="22" t="s">
        <v>34</v>
      </c>
      <c r="B241" s="23" t="s">
        <v>35</v>
      </c>
      <c r="C241" s="24">
        <f>SUM(C230:C240)</f>
        <v>79</v>
      </c>
      <c r="D241" s="24">
        <f t="shared" ref="D241:J241" si="33">SUM(D230:D240)</f>
        <v>0</v>
      </c>
      <c r="E241" s="24">
        <f t="shared" si="33"/>
        <v>0</v>
      </c>
      <c r="F241" s="24">
        <f t="shared" si="33"/>
        <v>0</v>
      </c>
      <c r="G241" s="24">
        <f t="shared" si="33"/>
        <v>81</v>
      </c>
      <c r="H241" s="24">
        <f t="shared" si="33"/>
        <v>1</v>
      </c>
      <c r="I241" s="24">
        <f t="shared" si="33"/>
        <v>0</v>
      </c>
      <c r="J241" s="24">
        <f t="shared" si="33"/>
        <v>0</v>
      </c>
      <c r="K241" s="20">
        <f>SUM(K230:K240)</f>
        <v>161</v>
      </c>
    </row>
    <row r="242" spans="1:11" x14ac:dyDescent="0.3">
      <c r="A242" s="25" t="s">
        <v>1</v>
      </c>
      <c r="B242" s="26"/>
      <c r="C242" s="537"/>
      <c r="D242" s="538"/>
      <c r="E242" s="538"/>
      <c r="F242" s="538"/>
      <c r="G242" s="538"/>
      <c r="H242" s="538"/>
      <c r="I242" s="538"/>
      <c r="J242" s="538"/>
      <c r="K242" s="539"/>
    </row>
    <row r="243" spans="1:11" x14ac:dyDescent="0.3">
      <c r="A243" s="14" t="s">
        <v>10</v>
      </c>
      <c r="B243" s="15" t="s">
        <v>11</v>
      </c>
      <c r="C243" s="523"/>
      <c r="D243" s="524"/>
      <c r="E243" s="524"/>
      <c r="F243" s="524"/>
      <c r="G243" s="524"/>
      <c r="H243" s="524"/>
      <c r="I243" s="524"/>
      <c r="J243" s="524"/>
      <c r="K243" s="525"/>
    </row>
    <row r="244" spans="1:11" x14ac:dyDescent="0.3">
      <c r="A244" s="17" t="s">
        <v>12</v>
      </c>
      <c r="B244" s="18" t="s">
        <v>13</v>
      </c>
      <c r="C244" s="19">
        <f>SUM(C6,C20,C34,C48,C62,C76,C90,C104,C118,C132,C146,C160,C174,C188,C202,C216,C230)</f>
        <v>0</v>
      </c>
      <c r="D244" s="19">
        <f t="shared" ref="C244:J255" si="34">SUM(D6,D20,D34,D48,D62,D76,D90,D104,D118,D132,D146,D160,D174,D188,D202,D216,D230)</f>
        <v>0</v>
      </c>
      <c r="E244" s="19">
        <f t="shared" si="34"/>
        <v>0</v>
      </c>
      <c r="F244" s="19">
        <f t="shared" si="34"/>
        <v>0</v>
      </c>
      <c r="G244" s="19">
        <f t="shared" si="34"/>
        <v>0</v>
      </c>
      <c r="H244" s="19">
        <f t="shared" si="34"/>
        <v>0</v>
      </c>
      <c r="I244" s="19">
        <f t="shared" si="34"/>
        <v>0</v>
      </c>
      <c r="J244" s="19">
        <f>SUM(J6,J20,J34,J48,J62,J76,J90,J104,J118,J132,J146,J160,J174,J188,J202,J216,J230)</f>
        <v>0</v>
      </c>
      <c r="K244" s="20">
        <f>SUM(C244:J244)</f>
        <v>0</v>
      </c>
    </row>
    <row r="245" spans="1:11" x14ac:dyDescent="0.3">
      <c r="A245" s="17" t="s">
        <v>14</v>
      </c>
      <c r="B245" s="18" t="s">
        <v>15</v>
      </c>
      <c r="C245" s="19">
        <f t="shared" si="34"/>
        <v>3</v>
      </c>
      <c r="D245" s="19">
        <f t="shared" si="34"/>
        <v>0</v>
      </c>
      <c r="E245" s="19">
        <f t="shared" si="34"/>
        <v>0</v>
      </c>
      <c r="F245" s="19">
        <f t="shared" si="34"/>
        <v>0</v>
      </c>
      <c r="G245" s="19">
        <f t="shared" si="34"/>
        <v>9</v>
      </c>
      <c r="H245" s="19">
        <f t="shared" si="34"/>
        <v>1</v>
      </c>
      <c r="I245" s="19">
        <f t="shared" si="34"/>
        <v>0</v>
      </c>
      <c r="J245" s="19">
        <f t="shared" si="34"/>
        <v>0</v>
      </c>
      <c r="K245" s="20">
        <f t="shared" ref="K245:K254" si="35">SUM(C245:J245)</f>
        <v>13</v>
      </c>
    </row>
    <row r="246" spans="1:11" x14ac:dyDescent="0.3">
      <c r="A246" s="17" t="s">
        <v>16</v>
      </c>
      <c r="B246" s="18" t="s">
        <v>17</v>
      </c>
      <c r="C246" s="19">
        <f t="shared" si="34"/>
        <v>94</v>
      </c>
      <c r="D246" s="19">
        <f t="shared" si="34"/>
        <v>0</v>
      </c>
      <c r="E246" s="19">
        <f t="shared" si="34"/>
        <v>0</v>
      </c>
      <c r="F246" s="19">
        <f t="shared" si="34"/>
        <v>0</v>
      </c>
      <c r="G246" s="19">
        <f t="shared" si="34"/>
        <v>63</v>
      </c>
      <c r="H246" s="19">
        <f t="shared" si="34"/>
        <v>1</v>
      </c>
      <c r="I246" s="19">
        <f t="shared" si="34"/>
        <v>20</v>
      </c>
      <c r="J246" s="19">
        <f t="shared" si="34"/>
        <v>5</v>
      </c>
      <c r="K246" s="20">
        <f t="shared" si="35"/>
        <v>183</v>
      </c>
    </row>
    <row r="247" spans="1:11" x14ac:dyDescent="0.3">
      <c r="A247" s="17" t="s">
        <v>18</v>
      </c>
      <c r="B247" s="18" t="s">
        <v>19</v>
      </c>
      <c r="C247" s="19">
        <f t="shared" si="34"/>
        <v>235</v>
      </c>
      <c r="D247" s="19">
        <f t="shared" si="34"/>
        <v>0</v>
      </c>
      <c r="E247" s="19">
        <f t="shared" si="34"/>
        <v>0</v>
      </c>
      <c r="F247" s="19">
        <f t="shared" si="34"/>
        <v>0</v>
      </c>
      <c r="G247" s="19">
        <f t="shared" si="34"/>
        <v>890</v>
      </c>
      <c r="H247" s="19">
        <f t="shared" si="34"/>
        <v>1</v>
      </c>
      <c r="I247" s="19">
        <f t="shared" si="34"/>
        <v>10</v>
      </c>
      <c r="J247" s="19">
        <f t="shared" si="34"/>
        <v>9</v>
      </c>
      <c r="K247" s="20">
        <f t="shared" si="35"/>
        <v>1145</v>
      </c>
    </row>
    <row r="248" spans="1:11" x14ac:dyDescent="0.3">
      <c r="A248" s="17" t="s">
        <v>20</v>
      </c>
      <c r="B248" s="18" t="s">
        <v>21</v>
      </c>
      <c r="C248" s="19">
        <f t="shared" si="34"/>
        <v>0</v>
      </c>
      <c r="D248" s="19">
        <f t="shared" si="34"/>
        <v>0</v>
      </c>
      <c r="E248" s="19">
        <f t="shared" si="34"/>
        <v>0</v>
      </c>
      <c r="F248" s="19">
        <f t="shared" si="34"/>
        <v>0</v>
      </c>
      <c r="G248" s="19">
        <f t="shared" si="34"/>
        <v>0</v>
      </c>
      <c r="H248" s="19">
        <f t="shared" si="34"/>
        <v>0</v>
      </c>
      <c r="I248" s="19">
        <f t="shared" si="34"/>
        <v>19</v>
      </c>
      <c r="J248" s="19">
        <f t="shared" si="34"/>
        <v>9</v>
      </c>
      <c r="K248" s="20">
        <f t="shared" si="35"/>
        <v>28</v>
      </c>
    </row>
    <row r="249" spans="1:11" x14ac:dyDescent="0.3">
      <c r="A249" s="17" t="s">
        <v>22</v>
      </c>
      <c r="B249" s="18" t="s">
        <v>23</v>
      </c>
      <c r="C249" s="19">
        <f t="shared" si="34"/>
        <v>0</v>
      </c>
      <c r="D249" s="19">
        <f t="shared" si="34"/>
        <v>0</v>
      </c>
      <c r="E249" s="19">
        <f t="shared" si="34"/>
        <v>0</v>
      </c>
      <c r="F249" s="19">
        <f t="shared" si="34"/>
        <v>0</v>
      </c>
      <c r="G249" s="19">
        <f t="shared" si="34"/>
        <v>20</v>
      </c>
      <c r="H249" s="19">
        <f t="shared" si="34"/>
        <v>0</v>
      </c>
      <c r="I249" s="19">
        <f t="shared" si="34"/>
        <v>0</v>
      </c>
      <c r="J249" s="19">
        <f t="shared" si="34"/>
        <v>0</v>
      </c>
      <c r="K249" s="20">
        <f t="shared" si="35"/>
        <v>20</v>
      </c>
    </row>
    <row r="250" spans="1:11" x14ac:dyDescent="0.3">
      <c r="A250" s="17" t="s">
        <v>24</v>
      </c>
      <c r="B250" s="18" t="s">
        <v>25</v>
      </c>
      <c r="C250" s="19">
        <f t="shared" si="34"/>
        <v>114</v>
      </c>
      <c r="D250" s="19">
        <f t="shared" si="34"/>
        <v>0</v>
      </c>
      <c r="E250" s="19">
        <f t="shared" si="34"/>
        <v>0</v>
      </c>
      <c r="F250" s="19">
        <f t="shared" si="34"/>
        <v>0</v>
      </c>
      <c r="G250" s="19">
        <f t="shared" si="34"/>
        <v>55</v>
      </c>
      <c r="H250" s="19">
        <f t="shared" si="34"/>
        <v>0</v>
      </c>
      <c r="I250" s="19">
        <f t="shared" si="34"/>
        <v>0</v>
      </c>
      <c r="J250" s="19">
        <f t="shared" si="34"/>
        <v>0</v>
      </c>
      <c r="K250" s="20">
        <f t="shared" si="35"/>
        <v>169</v>
      </c>
    </row>
    <row r="251" spans="1:11" x14ac:dyDescent="0.3">
      <c r="A251" s="17" t="s">
        <v>26</v>
      </c>
      <c r="B251" s="18" t="s">
        <v>27</v>
      </c>
      <c r="C251" s="19">
        <f t="shared" si="34"/>
        <v>0</v>
      </c>
      <c r="D251" s="19">
        <f t="shared" si="34"/>
        <v>0</v>
      </c>
      <c r="E251" s="19">
        <f t="shared" si="34"/>
        <v>0</v>
      </c>
      <c r="F251" s="19">
        <f t="shared" si="34"/>
        <v>0</v>
      </c>
      <c r="G251" s="19">
        <f t="shared" si="34"/>
        <v>0</v>
      </c>
      <c r="H251" s="19">
        <f t="shared" si="34"/>
        <v>0</v>
      </c>
      <c r="I251" s="19">
        <f t="shared" si="34"/>
        <v>0</v>
      </c>
      <c r="J251" s="19">
        <f t="shared" si="34"/>
        <v>0</v>
      </c>
      <c r="K251" s="20">
        <f t="shared" si="35"/>
        <v>0</v>
      </c>
    </row>
    <row r="252" spans="1:11" x14ac:dyDescent="0.3">
      <c r="A252" s="17" t="s">
        <v>28</v>
      </c>
      <c r="B252" s="18" t="s">
        <v>29</v>
      </c>
      <c r="C252" s="19">
        <f t="shared" si="34"/>
        <v>0</v>
      </c>
      <c r="D252" s="19">
        <f t="shared" si="34"/>
        <v>0</v>
      </c>
      <c r="E252" s="19">
        <f t="shared" si="34"/>
        <v>0</v>
      </c>
      <c r="F252" s="19">
        <f t="shared" si="34"/>
        <v>0</v>
      </c>
      <c r="G252" s="19">
        <f t="shared" si="34"/>
        <v>0</v>
      </c>
      <c r="H252" s="19">
        <f t="shared" si="34"/>
        <v>0</v>
      </c>
      <c r="I252" s="19">
        <f t="shared" si="34"/>
        <v>0</v>
      </c>
      <c r="J252" s="19">
        <f t="shared" si="34"/>
        <v>0</v>
      </c>
      <c r="K252" s="20">
        <f t="shared" si="35"/>
        <v>0</v>
      </c>
    </row>
    <row r="253" spans="1:11" x14ac:dyDescent="0.3">
      <c r="A253" s="17" t="s">
        <v>30</v>
      </c>
      <c r="B253" s="18" t="s">
        <v>31</v>
      </c>
      <c r="C253" s="19">
        <f t="shared" si="34"/>
        <v>37</v>
      </c>
      <c r="D253" s="19">
        <f t="shared" si="34"/>
        <v>0</v>
      </c>
      <c r="E253" s="19">
        <f t="shared" si="34"/>
        <v>2448</v>
      </c>
      <c r="F253" s="19">
        <f t="shared" si="34"/>
        <v>0</v>
      </c>
      <c r="G253" s="19">
        <f t="shared" si="34"/>
        <v>9</v>
      </c>
      <c r="H253" s="19">
        <f t="shared" si="34"/>
        <v>0</v>
      </c>
      <c r="I253" s="19">
        <f t="shared" si="34"/>
        <v>4</v>
      </c>
      <c r="J253" s="19">
        <f t="shared" si="34"/>
        <v>4</v>
      </c>
      <c r="K253" s="20">
        <f t="shared" si="35"/>
        <v>2502</v>
      </c>
    </row>
    <row r="254" spans="1:11" ht="14.4" thickBot="1" x14ac:dyDescent="0.35">
      <c r="A254" s="17" t="s">
        <v>32</v>
      </c>
      <c r="B254" s="18" t="s">
        <v>33</v>
      </c>
      <c r="C254" s="19">
        <f t="shared" si="34"/>
        <v>13</v>
      </c>
      <c r="D254" s="19">
        <f t="shared" si="34"/>
        <v>0</v>
      </c>
      <c r="E254" s="19">
        <f t="shared" si="34"/>
        <v>0</v>
      </c>
      <c r="F254" s="19">
        <f t="shared" si="34"/>
        <v>0</v>
      </c>
      <c r="G254" s="19">
        <f t="shared" si="34"/>
        <v>2</v>
      </c>
      <c r="H254" s="19">
        <f t="shared" si="34"/>
        <v>0</v>
      </c>
      <c r="I254" s="19">
        <f t="shared" si="34"/>
        <v>12</v>
      </c>
      <c r="J254" s="19">
        <f t="shared" si="34"/>
        <v>1</v>
      </c>
      <c r="K254" s="35">
        <f t="shared" si="35"/>
        <v>28</v>
      </c>
    </row>
    <row r="255" spans="1:11" ht="14.4" thickBot="1" x14ac:dyDescent="0.35">
      <c r="A255" s="36" t="s">
        <v>52</v>
      </c>
      <c r="B255" s="37" t="s">
        <v>35</v>
      </c>
      <c r="C255" s="38">
        <f t="shared" si="34"/>
        <v>496</v>
      </c>
      <c r="D255" s="38">
        <f t="shared" si="34"/>
        <v>0</v>
      </c>
      <c r="E255" s="38">
        <f t="shared" si="34"/>
        <v>2448</v>
      </c>
      <c r="F255" s="38">
        <f t="shared" si="34"/>
        <v>0</v>
      </c>
      <c r="G255" s="38">
        <f t="shared" si="34"/>
        <v>1048</v>
      </c>
      <c r="H255" s="38">
        <f t="shared" si="34"/>
        <v>3</v>
      </c>
      <c r="I255" s="38">
        <f t="shared" si="34"/>
        <v>65</v>
      </c>
      <c r="J255" s="38">
        <f>SUM(J17,J31,J45,J59,J73,J87,J101,J115,J129,J143,J157,J171,J185,J199,J213,J227,J241)</f>
        <v>28</v>
      </c>
      <c r="K255" s="39">
        <f>SUM(K244:K254)</f>
        <v>4088</v>
      </c>
    </row>
    <row r="257" spans="1:11" x14ac:dyDescent="0.3">
      <c r="A257" s="581" t="s">
        <v>55</v>
      </c>
      <c r="B257" s="581"/>
      <c r="C257" s="581"/>
      <c r="D257" s="581"/>
      <c r="E257" s="581"/>
      <c r="F257" s="581"/>
      <c r="G257" s="581"/>
      <c r="H257" s="581"/>
      <c r="I257" s="581"/>
      <c r="J257" s="581"/>
      <c r="K257" s="581"/>
    </row>
    <row r="258" spans="1:11" ht="28.5" customHeight="1" x14ac:dyDescent="0.3">
      <c r="A258" s="541" t="s">
        <v>478</v>
      </c>
      <c r="B258" s="541"/>
      <c r="C258" s="541"/>
      <c r="D258" s="541"/>
      <c r="E258" s="541"/>
      <c r="F258" s="541"/>
      <c r="G258" s="541"/>
      <c r="H258" s="541"/>
      <c r="I258" s="541"/>
      <c r="J258" s="541"/>
      <c r="K258" s="541"/>
    </row>
    <row r="259" spans="1:11" x14ac:dyDescent="0.3">
      <c r="A259" s="16" t="s">
        <v>53</v>
      </c>
    </row>
    <row r="260" spans="1:11" x14ac:dyDescent="0.3">
      <c r="A260" s="1" t="s">
        <v>54</v>
      </c>
    </row>
    <row r="264" spans="1:11" x14ac:dyDescent="0.3">
      <c r="A264" s="541"/>
      <c r="B264" s="541"/>
      <c r="C264" s="541"/>
      <c r="D264" s="541"/>
      <c r="E264" s="541"/>
      <c r="F264" s="541"/>
      <c r="G264" s="541"/>
      <c r="H264" s="541"/>
      <c r="I264" s="541"/>
      <c r="J264" s="541"/>
      <c r="K264" s="541"/>
    </row>
    <row r="265" spans="1:11" x14ac:dyDescent="0.3">
      <c r="A265" s="541"/>
      <c r="B265" s="541"/>
      <c r="C265" s="541"/>
      <c r="D265" s="541"/>
      <c r="E265" s="541"/>
      <c r="F265" s="541"/>
      <c r="G265" s="541"/>
      <c r="H265" s="541"/>
      <c r="I265" s="541"/>
      <c r="J265" s="541"/>
      <c r="K265" s="541"/>
    </row>
    <row r="266" spans="1:11" ht="46.5" customHeight="1" x14ac:dyDescent="0.3">
      <c r="A266" s="541"/>
      <c r="B266" s="541"/>
      <c r="C266" s="541"/>
      <c r="D266" s="541"/>
      <c r="E266" s="541"/>
      <c r="F266" s="541"/>
      <c r="G266" s="541"/>
      <c r="H266" s="541"/>
      <c r="I266" s="541"/>
      <c r="J266" s="541"/>
      <c r="K266" s="541"/>
    </row>
  </sheetData>
  <mergeCells count="44">
    <mergeCell ref="A258:K258"/>
    <mergeCell ref="A264:K266"/>
    <mergeCell ref="C215:K215"/>
    <mergeCell ref="B228:K228"/>
    <mergeCell ref="C229:K229"/>
    <mergeCell ref="C242:K242"/>
    <mergeCell ref="C243:K243"/>
    <mergeCell ref="A257:K257"/>
    <mergeCell ref="C214:K214"/>
    <mergeCell ref="C131:K131"/>
    <mergeCell ref="B144:K144"/>
    <mergeCell ref="C145:K145"/>
    <mergeCell ref="C158:K158"/>
    <mergeCell ref="C159:K159"/>
    <mergeCell ref="B172:K172"/>
    <mergeCell ref="C173:K173"/>
    <mergeCell ref="C186:K186"/>
    <mergeCell ref="C187:K187"/>
    <mergeCell ref="B200:K200"/>
    <mergeCell ref="C201:K201"/>
    <mergeCell ref="C130:K130"/>
    <mergeCell ref="C47:K47"/>
    <mergeCell ref="B60:K60"/>
    <mergeCell ref="C61:K61"/>
    <mergeCell ref="C74:K74"/>
    <mergeCell ref="C75:K75"/>
    <mergeCell ref="B88:K88"/>
    <mergeCell ref="C89:K89"/>
    <mergeCell ref="C102:K102"/>
    <mergeCell ref="C103:K103"/>
    <mergeCell ref="B116:K116"/>
    <mergeCell ref="C117:K117"/>
    <mergeCell ref="C46:K46"/>
    <mergeCell ref="A1:K1"/>
    <mergeCell ref="C2:D2"/>
    <mergeCell ref="E2:F2"/>
    <mergeCell ref="G2:H2"/>
    <mergeCell ref="I2:J2"/>
    <mergeCell ref="B4:K4"/>
    <mergeCell ref="C5:K5"/>
    <mergeCell ref="C18:K18"/>
    <mergeCell ref="C19:K19"/>
    <mergeCell ref="B32:K32"/>
    <mergeCell ref="C33:K33"/>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53341-C14D-4439-BD01-433745F18A6D}">
  <sheetPr>
    <pageSetUpPr fitToPage="1"/>
  </sheetPr>
  <dimension ref="A1:N34"/>
  <sheetViews>
    <sheetView zoomScaleNormal="100" workbookViewId="0">
      <selection activeCell="H18" sqref="H18"/>
    </sheetView>
  </sheetViews>
  <sheetFormatPr defaultRowHeight="14.4" x14ac:dyDescent="0.3"/>
  <cols>
    <col min="1" max="1" width="33" bestFit="1" customWidth="1"/>
  </cols>
  <sheetData>
    <row r="1" spans="1:14" ht="30" customHeight="1" thickBot="1" x14ac:dyDescent="0.35">
      <c r="A1" s="583" t="s">
        <v>479</v>
      </c>
      <c r="B1" s="584"/>
      <c r="C1" s="584"/>
      <c r="D1" s="584"/>
      <c r="E1" s="584"/>
      <c r="F1" s="584"/>
      <c r="G1" s="584"/>
      <c r="H1" s="584"/>
      <c r="I1" s="584"/>
      <c r="J1" s="584"/>
      <c r="K1" s="584"/>
      <c r="L1" s="584"/>
      <c r="M1" s="584"/>
      <c r="N1" s="585"/>
    </row>
    <row r="2" spans="1:14" ht="15" customHeight="1" x14ac:dyDescent="0.3">
      <c r="A2" s="110" t="s">
        <v>1</v>
      </c>
      <c r="B2" s="586" t="s">
        <v>2</v>
      </c>
      <c r="C2" s="586"/>
      <c r="D2" s="586"/>
      <c r="E2" s="586" t="s">
        <v>3</v>
      </c>
      <c r="F2" s="586"/>
      <c r="G2" s="586"/>
      <c r="H2" s="586" t="s">
        <v>4</v>
      </c>
      <c r="I2" s="586"/>
      <c r="J2" s="586"/>
      <c r="K2" s="586" t="s">
        <v>480</v>
      </c>
      <c r="L2" s="586"/>
      <c r="M2" s="586"/>
      <c r="N2" s="587" t="s">
        <v>6</v>
      </c>
    </row>
    <row r="3" spans="1:14" ht="15" customHeight="1" x14ac:dyDescent="0.3">
      <c r="A3" s="52"/>
      <c r="B3" s="111" t="s">
        <v>7</v>
      </c>
      <c r="C3" s="111" t="s">
        <v>8</v>
      </c>
      <c r="D3" s="111" t="s">
        <v>6</v>
      </c>
      <c r="E3" s="111" t="s">
        <v>7</v>
      </c>
      <c r="F3" s="111" t="s">
        <v>8</v>
      </c>
      <c r="G3" s="111" t="s">
        <v>6</v>
      </c>
      <c r="H3" s="111" t="s">
        <v>7</v>
      </c>
      <c r="I3" s="111" t="s">
        <v>8</v>
      </c>
      <c r="J3" s="111" t="s">
        <v>6</v>
      </c>
      <c r="K3" s="111" t="s">
        <v>7</v>
      </c>
      <c r="L3" s="111" t="s">
        <v>8</v>
      </c>
      <c r="M3" s="111" t="s">
        <v>6</v>
      </c>
      <c r="N3" s="588"/>
    </row>
    <row r="4" spans="1:14" ht="15" customHeight="1" x14ac:dyDescent="0.3">
      <c r="A4" s="112" t="s">
        <v>9</v>
      </c>
      <c r="B4" s="113">
        <v>0.30909999999999999</v>
      </c>
      <c r="C4" s="113">
        <v>0.1429</v>
      </c>
      <c r="D4" s="113">
        <v>0.24440000000000001</v>
      </c>
      <c r="E4" s="113">
        <v>0</v>
      </c>
      <c r="F4" s="113">
        <v>0</v>
      </c>
      <c r="G4" s="113">
        <v>0</v>
      </c>
      <c r="H4" s="113">
        <v>0</v>
      </c>
      <c r="I4" s="113">
        <v>0.16669999999999999</v>
      </c>
      <c r="J4" s="113">
        <v>0.10199999999999999</v>
      </c>
      <c r="K4" s="113">
        <v>0</v>
      </c>
      <c r="L4" s="113">
        <v>0</v>
      </c>
      <c r="M4" s="113">
        <v>0</v>
      </c>
      <c r="N4" s="114">
        <v>0.16880000000000001</v>
      </c>
    </row>
    <row r="5" spans="1:14" ht="15" customHeight="1" x14ac:dyDescent="0.3">
      <c r="A5" s="115" t="s">
        <v>36</v>
      </c>
      <c r="B5" s="113">
        <v>0.2979</v>
      </c>
      <c r="C5" s="113">
        <v>0.44679999999999997</v>
      </c>
      <c r="D5" s="113">
        <v>0.37230000000000002</v>
      </c>
      <c r="E5" s="113">
        <v>0</v>
      </c>
      <c r="F5" s="113">
        <v>0</v>
      </c>
      <c r="G5" s="113">
        <v>0</v>
      </c>
      <c r="H5" s="113">
        <v>0.25</v>
      </c>
      <c r="I5" s="113">
        <v>0.25</v>
      </c>
      <c r="J5" s="113">
        <v>0.25</v>
      </c>
      <c r="K5" s="113">
        <v>0.16669999999999999</v>
      </c>
      <c r="L5" s="113">
        <v>0</v>
      </c>
      <c r="M5" s="113">
        <v>0.16669999999999999</v>
      </c>
      <c r="N5" s="114">
        <v>0.33090000000000003</v>
      </c>
    </row>
    <row r="6" spans="1:14" ht="15" customHeight="1" x14ac:dyDescent="0.3">
      <c r="A6" s="115" t="s">
        <v>37</v>
      </c>
      <c r="B6" s="113">
        <v>0.55330000000000001</v>
      </c>
      <c r="C6" s="113">
        <v>0.70450000000000002</v>
      </c>
      <c r="D6" s="113">
        <v>0.57640000000000002</v>
      </c>
      <c r="E6" s="113">
        <v>0</v>
      </c>
      <c r="F6" s="113">
        <v>0</v>
      </c>
      <c r="G6" s="113">
        <v>0</v>
      </c>
      <c r="H6" s="113">
        <v>0.31430000000000002</v>
      </c>
      <c r="I6" s="113">
        <v>0.125</v>
      </c>
      <c r="J6" s="113">
        <v>0.27910000000000001</v>
      </c>
      <c r="K6" s="113">
        <v>0</v>
      </c>
      <c r="L6" s="113">
        <v>0</v>
      </c>
      <c r="M6" s="113">
        <v>0</v>
      </c>
      <c r="N6" s="114">
        <v>0.52659999999999996</v>
      </c>
    </row>
    <row r="7" spans="1:14" ht="15" customHeight="1" x14ac:dyDescent="0.3">
      <c r="A7" s="115" t="s">
        <v>38</v>
      </c>
      <c r="B7" s="113">
        <v>0</v>
      </c>
      <c r="C7" s="113">
        <v>0</v>
      </c>
      <c r="D7" s="113">
        <v>0</v>
      </c>
      <c r="E7" s="113">
        <v>0.16120000000000001</v>
      </c>
      <c r="F7" s="113">
        <v>0</v>
      </c>
      <c r="G7" s="113">
        <v>0.16120000000000001</v>
      </c>
      <c r="H7" s="113">
        <v>0</v>
      </c>
      <c r="I7" s="113">
        <v>0</v>
      </c>
      <c r="J7" s="113">
        <v>0</v>
      </c>
      <c r="K7" s="113">
        <v>4.1700000000000001E-2</v>
      </c>
      <c r="L7" s="113">
        <v>0</v>
      </c>
      <c r="M7" s="113">
        <v>1.7500000000000002E-2</v>
      </c>
      <c r="N7" s="114">
        <v>0.1489</v>
      </c>
    </row>
    <row r="8" spans="1:14" ht="15" customHeight="1" x14ac:dyDescent="0.3">
      <c r="A8" s="115" t="s">
        <v>39</v>
      </c>
      <c r="B8" s="113">
        <v>0.2656</v>
      </c>
      <c r="C8" s="113">
        <v>0.26669999999999999</v>
      </c>
      <c r="D8" s="113">
        <v>0.26600000000000001</v>
      </c>
      <c r="E8" s="113">
        <v>0.31319999999999998</v>
      </c>
      <c r="F8" s="113">
        <v>0</v>
      </c>
      <c r="G8" s="113">
        <v>0.31319999999999998</v>
      </c>
      <c r="H8" s="113">
        <v>0</v>
      </c>
      <c r="I8" s="113">
        <v>0.2</v>
      </c>
      <c r="J8" s="113">
        <v>0.2</v>
      </c>
      <c r="K8" s="113">
        <v>0.125</v>
      </c>
      <c r="L8" s="113">
        <v>9.0899999999999995E-2</v>
      </c>
      <c r="M8" s="113">
        <v>0.1143</v>
      </c>
      <c r="N8" s="114">
        <v>0.27550000000000002</v>
      </c>
    </row>
    <row r="9" spans="1:14" ht="15" customHeight="1" x14ac:dyDescent="0.3">
      <c r="A9" s="115" t="s">
        <v>40</v>
      </c>
      <c r="B9" s="113">
        <v>3.5700000000000003E-2</v>
      </c>
      <c r="C9" s="113">
        <v>0.38819999999999999</v>
      </c>
      <c r="D9" s="113">
        <v>0.3009</v>
      </c>
      <c r="E9" s="113">
        <v>9.3100000000000002E-2</v>
      </c>
      <c r="F9" s="113">
        <v>0</v>
      </c>
      <c r="G9" s="113">
        <v>9.3100000000000002E-2</v>
      </c>
      <c r="H9" s="113">
        <v>3.3300000000000003E-2</v>
      </c>
      <c r="I9" s="113">
        <v>0</v>
      </c>
      <c r="J9" s="113">
        <v>3.3300000000000003E-2</v>
      </c>
      <c r="K9" s="113">
        <v>8.1600000000000006E-2</v>
      </c>
      <c r="L9" s="113">
        <v>0.1</v>
      </c>
      <c r="M9" s="113">
        <v>8.4699999999999998E-2</v>
      </c>
      <c r="N9" s="114">
        <v>0.13619999999999999</v>
      </c>
    </row>
    <row r="10" spans="1:14" ht="15" customHeight="1" x14ac:dyDescent="0.3">
      <c r="A10" s="115" t="s">
        <v>41</v>
      </c>
      <c r="B10" s="113">
        <v>0.21879999999999999</v>
      </c>
      <c r="C10" s="113">
        <v>0</v>
      </c>
      <c r="D10" s="113">
        <v>0.21879999999999999</v>
      </c>
      <c r="E10" s="113">
        <v>5.2499999999999998E-2</v>
      </c>
      <c r="F10" s="113">
        <v>0</v>
      </c>
      <c r="G10" s="113">
        <v>5.2499999999999998E-2</v>
      </c>
      <c r="H10" s="113">
        <v>8.6999999999999994E-2</v>
      </c>
      <c r="I10" s="113">
        <v>0</v>
      </c>
      <c r="J10" s="113">
        <v>8.6999999999999994E-2</v>
      </c>
      <c r="K10" s="113">
        <v>0.15629999999999999</v>
      </c>
      <c r="L10" s="113">
        <v>0.25</v>
      </c>
      <c r="M10" s="113">
        <v>0.19639999999999999</v>
      </c>
      <c r="N10" s="114">
        <v>0.11890000000000001</v>
      </c>
    </row>
    <row r="11" spans="1:14" ht="15" customHeight="1" x14ac:dyDescent="0.3">
      <c r="A11" s="115" t="s">
        <v>42</v>
      </c>
      <c r="B11" s="113">
        <v>0</v>
      </c>
      <c r="C11" s="113">
        <v>0</v>
      </c>
      <c r="D11" s="113">
        <v>0</v>
      </c>
      <c r="E11" s="113">
        <v>0.12709999999999999</v>
      </c>
      <c r="F11" s="113">
        <v>0</v>
      </c>
      <c r="G11" s="113">
        <v>0.12709999999999999</v>
      </c>
      <c r="H11" s="113">
        <v>0</v>
      </c>
      <c r="I11" s="113">
        <v>0</v>
      </c>
      <c r="J11" s="113">
        <v>0</v>
      </c>
      <c r="K11" s="113">
        <v>0</v>
      </c>
      <c r="L11" s="113">
        <v>0</v>
      </c>
      <c r="M11" s="113">
        <v>0</v>
      </c>
      <c r="N11" s="114">
        <v>0.1176</v>
      </c>
    </row>
    <row r="12" spans="1:14" ht="15" customHeight="1" x14ac:dyDescent="0.3">
      <c r="A12" s="115" t="s">
        <v>43</v>
      </c>
      <c r="B12" s="113">
        <v>0.37780000000000002</v>
      </c>
      <c r="C12" s="113">
        <v>0</v>
      </c>
      <c r="D12" s="113">
        <v>0.37780000000000002</v>
      </c>
      <c r="E12" s="113">
        <v>0.26229999999999998</v>
      </c>
      <c r="F12" s="113">
        <v>0</v>
      </c>
      <c r="G12" s="113">
        <v>0.26229999999999998</v>
      </c>
      <c r="H12" s="113">
        <v>0</v>
      </c>
      <c r="I12" s="113">
        <v>0</v>
      </c>
      <c r="J12" s="113">
        <v>0</v>
      </c>
      <c r="K12" s="113">
        <v>9.0899999999999995E-2</v>
      </c>
      <c r="L12" s="113">
        <v>0</v>
      </c>
      <c r="M12" s="113">
        <v>3.3300000000000003E-2</v>
      </c>
      <c r="N12" s="114">
        <v>0.25869999999999999</v>
      </c>
    </row>
    <row r="13" spans="1:14" ht="15" customHeight="1" x14ac:dyDescent="0.3">
      <c r="A13" s="115" t="s">
        <v>44</v>
      </c>
      <c r="B13" s="113">
        <v>0.40910000000000002</v>
      </c>
      <c r="C13" s="113">
        <v>0.53569999999999995</v>
      </c>
      <c r="D13" s="113">
        <v>0.45829999999999999</v>
      </c>
      <c r="E13" s="113">
        <v>0.41920000000000002</v>
      </c>
      <c r="F13" s="113">
        <v>0</v>
      </c>
      <c r="G13" s="113">
        <v>0.41920000000000002</v>
      </c>
      <c r="H13" s="113">
        <v>0.16669999999999999</v>
      </c>
      <c r="I13" s="113">
        <v>0</v>
      </c>
      <c r="J13" s="113">
        <v>0.16669999999999999</v>
      </c>
      <c r="K13" s="113">
        <v>5.2600000000000001E-2</v>
      </c>
      <c r="L13" s="113">
        <v>0.2</v>
      </c>
      <c r="M13" s="113">
        <v>0.10340000000000001</v>
      </c>
      <c r="N13" s="114">
        <v>0.38640000000000002</v>
      </c>
    </row>
    <row r="14" spans="1:14" ht="15" customHeight="1" x14ac:dyDescent="0.3">
      <c r="A14" s="115" t="s">
        <v>45</v>
      </c>
      <c r="B14" s="113">
        <v>0.20499999999999999</v>
      </c>
      <c r="C14" s="113">
        <v>0.16</v>
      </c>
      <c r="D14" s="113">
        <v>0.20319999999999999</v>
      </c>
      <c r="E14" s="113">
        <v>0</v>
      </c>
      <c r="F14" s="113">
        <v>0</v>
      </c>
      <c r="G14" s="113">
        <v>0</v>
      </c>
      <c r="H14" s="113">
        <v>0.13519999999999999</v>
      </c>
      <c r="I14" s="113">
        <v>0.15379999999999999</v>
      </c>
      <c r="J14" s="113">
        <v>0.13700000000000001</v>
      </c>
      <c r="K14" s="113">
        <v>4.07E-2</v>
      </c>
      <c r="L14" s="113">
        <v>6.25E-2</v>
      </c>
      <c r="M14" s="113">
        <v>4.5199999999999997E-2</v>
      </c>
      <c r="N14" s="114">
        <v>0.16980000000000001</v>
      </c>
    </row>
    <row r="15" spans="1:14" ht="15" customHeight="1" x14ac:dyDescent="0.3">
      <c r="A15" s="115" t="s">
        <v>46</v>
      </c>
      <c r="B15" s="113">
        <v>0.45379999999999998</v>
      </c>
      <c r="C15" s="113">
        <v>0</v>
      </c>
      <c r="D15" s="113">
        <v>0.45379999999999998</v>
      </c>
      <c r="E15" s="113">
        <v>0</v>
      </c>
      <c r="F15" s="113">
        <v>0</v>
      </c>
      <c r="G15" s="113">
        <v>0</v>
      </c>
      <c r="H15" s="113">
        <v>0.1075</v>
      </c>
      <c r="I15" s="113">
        <v>0</v>
      </c>
      <c r="J15" s="113">
        <v>0.1075</v>
      </c>
      <c r="K15" s="113">
        <v>0.10920000000000001</v>
      </c>
      <c r="L15" s="113">
        <v>0.125</v>
      </c>
      <c r="M15" s="113">
        <v>0.10979999999999999</v>
      </c>
      <c r="N15" s="114">
        <v>0.3246</v>
      </c>
    </row>
    <row r="16" spans="1:14" ht="15" customHeight="1" x14ac:dyDescent="0.3">
      <c r="A16" s="115" t="s">
        <v>47</v>
      </c>
      <c r="B16" s="113">
        <v>0.47120000000000001</v>
      </c>
      <c r="C16" s="113">
        <v>0</v>
      </c>
      <c r="D16" s="113">
        <v>0.47120000000000001</v>
      </c>
      <c r="E16" s="113">
        <v>0</v>
      </c>
      <c r="F16" s="113">
        <v>0</v>
      </c>
      <c r="G16" s="113">
        <v>0</v>
      </c>
      <c r="H16" s="113">
        <v>0.17610000000000001</v>
      </c>
      <c r="I16" s="113">
        <v>0</v>
      </c>
      <c r="J16" s="113">
        <v>0.17610000000000001</v>
      </c>
      <c r="K16" s="113">
        <v>3.6799999999999999E-2</v>
      </c>
      <c r="L16" s="113">
        <v>0</v>
      </c>
      <c r="M16" s="113">
        <v>3.5200000000000002E-2</v>
      </c>
      <c r="N16" s="114">
        <v>0.35470000000000002</v>
      </c>
    </row>
    <row r="17" spans="1:14" ht="15" customHeight="1" x14ac:dyDescent="0.3">
      <c r="A17" s="115" t="s">
        <v>48</v>
      </c>
      <c r="B17" s="113">
        <v>0.20250000000000001</v>
      </c>
      <c r="C17" s="113">
        <v>0.33210000000000001</v>
      </c>
      <c r="D17" s="113">
        <v>0.2392</v>
      </c>
      <c r="E17" s="113">
        <v>9.8000000000000004E-2</v>
      </c>
      <c r="F17" s="113">
        <v>0.2424</v>
      </c>
      <c r="G17" s="113">
        <v>0.15479999999999999</v>
      </c>
      <c r="H17" s="113">
        <v>8.2100000000000006E-2</v>
      </c>
      <c r="I17" s="113">
        <v>0.19470000000000001</v>
      </c>
      <c r="J17" s="113">
        <v>0.12330000000000001</v>
      </c>
      <c r="K17" s="113">
        <v>6.0600000000000001E-2</v>
      </c>
      <c r="L17" s="113">
        <v>0.2</v>
      </c>
      <c r="M17" s="113">
        <v>0.1132</v>
      </c>
      <c r="N17" s="114">
        <v>0.19239999999999999</v>
      </c>
    </row>
    <row r="18" spans="1:14" ht="15" customHeight="1" x14ac:dyDescent="0.3">
      <c r="A18" s="115" t="s">
        <v>49</v>
      </c>
      <c r="B18" s="113">
        <v>0.218</v>
      </c>
      <c r="C18" s="113">
        <v>0.62119999999999997</v>
      </c>
      <c r="D18" s="113">
        <v>0.24629999999999999</v>
      </c>
      <c r="E18" s="113">
        <v>0</v>
      </c>
      <c r="F18" s="113">
        <v>0</v>
      </c>
      <c r="G18" s="113">
        <v>0</v>
      </c>
      <c r="H18" s="113">
        <v>0.11890000000000001</v>
      </c>
      <c r="I18" s="113">
        <v>0.36969999999999997</v>
      </c>
      <c r="J18" s="113">
        <v>0.1469</v>
      </c>
      <c r="K18" s="113">
        <v>0.08</v>
      </c>
      <c r="L18" s="113">
        <v>0.125</v>
      </c>
      <c r="M18" s="113">
        <v>8.43E-2</v>
      </c>
      <c r="N18" s="114">
        <v>0.18909999999999999</v>
      </c>
    </row>
    <row r="19" spans="1:14" ht="15" customHeight="1" x14ac:dyDescent="0.3">
      <c r="A19" s="115" t="s">
        <v>50</v>
      </c>
      <c r="B19" s="113">
        <v>0.36559999999999998</v>
      </c>
      <c r="C19" s="113">
        <v>0.53249999999999997</v>
      </c>
      <c r="D19" s="113">
        <v>0.38719999999999999</v>
      </c>
      <c r="E19" s="113">
        <v>0</v>
      </c>
      <c r="F19" s="113">
        <v>0</v>
      </c>
      <c r="G19" s="113">
        <v>0</v>
      </c>
      <c r="H19" s="113">
        <v>0.2092</v>
      </c>
      <c r="I19" s="113">
        <v>0.28570000000000001</v>
      </c>
      <c r="J19" s="113">
        <v>0.22520000000000001</v>
      </c>
      <c r="K19" s="113">
        <v>0</v>
      </c>
      <c r="L19" s="113">
        <v>0.2</v>
      </c>
      <c r="M19" s="113">
        <v>4.5499999999999999E-2</v>
      </c>
      <c r="N19" s="114">
        <v>0.32569999999999999</v>
      </c>
    </row>
    <row r="20" spans="1:14" ht="15" customHeight="1" x14ac:dyDescent="0.3">
      <c r="A20" s="115" t="s">
        <v>51</v>
      </c>
      <c r="B20" s="113">
        <v>0.4395</v>
      </c>
      <c r="C20" s="113">
        <v>0.53369999999999995</v>
      </c>
      <c r="D20" s="113">
        <v>0.4587</v>
      </c>
      <c r="E20" s="113">
        <v>0</v>
      </c>
      <c r="F20" s="113">
        <v>0</v>
      </c>
      <c r="G20" s="113">
        <v>0</v>
      </c>
      <c r="H20" s="113">
        <v>0.21840000000000001</v>
      </c>
      <c r="I20" s="113">
        <v>0.45219999999999999</v>
      </c>
      <c r="J20" s="113">
        <v>0.3196</v>
      </c>
      <c r="K20" s="113">
        <v>7.6899999999999996E-2</v>
      </c>
      <c r="L20" s="113">
        <v>0</v>
      </c>
      <c r="M20" s="113">
        <v>6.6699999999999995E-2</v>
      </c>
      <c r="N20" s="114">
        <v>0.41089999999999999</v>
      </c>
    </row>
    <row r="21" spans="1:14" ht="15" thickBot="1" x14ac:dyDescent="0.35">
      <c r="A21" s="116" t="s">
        <v>52</v>
      </c>
      <c r="B21" s="117">
        <v>0.33810000000000001</v>
      </c>
      <c r="C21" s="117">
        <v>0.42349999999999999</v>
      </c>
      <c r="D21" s="117">
        <v>0.34870000000000001</v>
      </c>
      <c r="E21" s="117">
        <v>0.21260000000000001</v>
      </c>
      <c r="F21" s="117">
        <v>0.2424</v>
      </c>
      <c r="G21" s="117">
        <v>0.2132</v>
      </c>
      <c r="H21" s="117">
        <v>0.13619999999999999</v>
      </c>
      <c r="I21" s="117">
        <v>0.27989999999999998</v>
      </c>
      <c r="J21" s="117">
        <v>0.16339999999999999</v>
      </c>
      <c r="K21" s="117">
        <v>7.6899999999999996E-2</v>
      </c>
      <c r="L21" s="117">
        <v>8.9800000000000005E-2</v>
      </c>
      <c r="M21" s="117">
        <v>7.9600000000000004E-2</v>
      </c>
      <c r="N21" s="118">
        <v>0.25629999999999997</v>
      </c>
    </row>
    <row r="23" spans="1:14" x14ac:dyDescent="0.3">
      <c r="A23" s="581" t="s">
        <v>481</v>
      </c>
      <c r="B23" s="581"/>
      <c r="C23" s="581"/>
      <c r="D23" s="581"/>
      <c r="E23" s="581"/>
      <c r="F23" s="581"/>
      <c r="G23" s="581"/>
      <c r="H23" s="581"/>
      <c r="I23" s="581"/>
      <c r="J23" s="581"/>
      <c r="K23" s="581"/>
      <c r="L23" s="581"/>
      <c r="M23" s="581"/>
      <c r="N23" s="581"/>
    </row>
    <row r="24" spans="1:14" x14ac:dyDescent="0.3">
      <c r="A24" s="589" t="s">
        <v>482</v>
      </c>
      <c r="B24" s="589"/>
      <c r="C24" s="589"/>
      <c r="D24" s="589"/>
      <c r="E24" s="589"/>
      <c r="F24" s="589"/>
      <c r="G24" s="589"/>
      <c r="H24" s="589"/>
      <c r="I24" s="589"/>
      <c r="J24" s="589"/>
      <c r="K24" s="589"/>
      <c r="L24" s="589"/>
      <c r="M24" s="589"/>
      <c r="N24" s="589"/>
    </row>
    <row r="25" spans="1:14" x14ac:dyDescent="0.3">
      <c r="A25" s="581" t="s">
        <v>483</v>
      </c>
      <c r="B25" s="581"/>
      <c r="C25" s="581"/>
      <c r="D25" s="581"/>
      <c r="E25" s="581"/>
      <c r="F25" s="581"/>
      <c r="G25" s="581"/>
      <c r="H25" s="581"/>
      <c r="I25" s="581"/>
      <c r="J25" s="581"/>
      <c r="K25" s="581"/>
      <c r="L25" s="581"/>
      <c r="M25" s="581"/>
      <c r="N25" s="581"/>
    </row>
    <row r="26" spans="1:14" x14ac:dyDescent="0.3">
      <c r="A26" s="1" t="s">
        <v>53</v>
      </c>
      <c r="B26" s="119"/>
      <c r="C26" s="119"/>
      <c r="D26" s="119"/>
      <c r="E26" s="119"/>
      <c r="F26" s="119"/>
      <c r="G26" s="119"/>
      <c r="H26" s="119"/>
      <c r="I26" s="119"/>
      <c r="J26" s="119"/>
      <c r="K26" s="119"/>
      <c r="L26" s="119"/>
      <c r="M26" s="119"/>
      <c r="N26" s="119"/>
    </row>
    <row r="27" spans="1:14" x14ac:dyDescent="0.3">
      <c r="A27" s="1" t="s">
        <v>54</v>
      </c>
      <c r="B27" s="119"/>
      <c r="C27" s="119"/>
      <c r="D27" s="119"/>
      <c r="E27" s="119"/>
      <c r="F27" s="119"/>
      <c r="G27" s="119"/>
      <c r="H27" s="119"/>
      <c r="I27" s="119"/>
      <c r="J27" s="119"/>
      <c r="K27" s="119"/>
      <c r="L27" s="119"/>
      <c r="M27" s="119"/>
      <c r="N27" s="119"/>
    </row>
    <row r="28" spans="1:14" x14ac:dyDescent="0.3">
      <c r="A28" s="581" t="s">
        <v>484</v>
      </c>
      <c r="B28" s="581"/>
      <c r="C28" s="581"/>
      <c r="D28" s="581"/>
      <c r="E28" s="581"/>
      <c r="F28" s="581"/>
      <c r="G28" s="581"/>
      <c r="H28" s="581"/>
      <c r="I28" s="581"/>
      <c r="J28" s="581"/>
      <c r="K28" s="581"/>
      <c r="L28" s="581"/>
      <c r="M28" s="581"/>
      <c r="N28" s="581"/>
    </row>
    <row r="29" spans="1:14" x14ac:dyDescent="0.3">
      <c r="A29" s="119"/>
      <c r="B29" s="119"/>
      <c r="C29" s="119"/>
      <c r="D29" s="119"/>
      <c r="E29" s="119"/>
      <c r="F29" s="119"/>
      <c r="G29" s="119"/>
      <c r="H29" s="119"/>
      <c r="I29" s="119"/>
      <c r="J29" s="119"/>
      <c r="K29" s="119"/>
      <c r="L29" s="119"/>
      <c r="M29" s="119"/>
      <c r="N29" s="119"/>
    </row>
    <row r="30" spans="1:14" x14ac:dyDescent="0.3">
      <c r="A30" s="120" t="s">
        <v>485</v>
      </c>
      <c r="B30" s="1"/>
      <c r="C30" s="1"/>
      <c r="D30" s="1"/>
      <c r="E30" s="1"/>
      <c r="F30" s="1"/>
      <c r="G30" s="1"/>
      <c r="H30" s="1"/>
      <c r="I30" s="1"/>
      <c r="J30" s="1"/>
      <c r="K30" s="1"/>
      <c r="L30" s="1"/>
      <c r="M30" s="1"/>
      <c r="N30" s="1"/>
    </row>
    <row r="31" spans="1:14" ht="30" customHeight="1" x14ac:dyDescent="0.3">
      <c r="A31" s="561" t="s">
        <v>486</v>
      </c>
      <c r="B31" s="561"/>
      <c r="C31" s="561"/>
      <c r="D31" s="561"/>
      <c r="E31" s="561"/>
      <c r="F31" s="561"/>
      <c r="G31" s="561"/>
      <c r="H31" s="561"/>
      <c r="I31" s="561"/>
      <c r="J31" s="561"/>
      <c r="K31" s="561"/>
      <c r="L31" s="561"/>
      <c r="M31" s="561"/>
      <c r="N31" s="561"/>
    </row>
    <row r="34" spans="1:14" ht="73.2" customHeight="1" x14ac:dyDescent="0.3">
      <c r="A34" s="582"/>
      <c r="B34" s="582"/>
      <c r="C34" s="582"/>
      <c r="D34" s="582"/>
      <c r="E34" s="582"/>
      <c r="F34" s="582"/>
      <c r="G34" s="582"/>
      <c r="H34" s="582"/>
      <c r="I34" s="582"/>
      <c r="J34" s="582"/>
      <c r="K34" s="582"/>
      <c r="L34" s="582"/>
      <c r="M34" s="582"/>
      <c r="N34" s="582"/>
    </row>
  </sheetData>
  <mergeCells count="12">
    <mergeCell ref="A34:N34"/>
    <mergeCell ref="A1:N1"/>
    <mergeCell ref="B2:D2"/>
    <mergeCell ref="E2:G2"/>
    <mergeCell ref="H2:J2"/>
    <mergeCell ref="K2:M2"/>
    <mergeCell ref="N2:N3"/>
    <mergeCell ref="A23:N23"/>
    <mergeCell ref="A24:N24"/>
    <mergeCell ref="A25:N25"/>
    <mergeCell ref="A28:N28"/>
    <mergeCell ref="A31:N3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3455-F4D4-474C-981F-1AC91DBAAEA8}">
  <dimension ref="A1:C20"/>
  <sheetViews>
    <sheetView workbookViewId="0">
      <selection activeCell="I11" sqref="I11"/>
    </sheetView>
  </sheetViews>
  <sheetFormatPr defaultRowHeight="14.4" x14ac:dyDescent="0.3"/>
  <cols>
    <col min="1" max="1" width="66.5546875" customWidth="1"/>
    <col min="2" max="2" width="12.109375" bestFit="1" customWidth="1"/>
    <col min="3" max="3" width="17.109375" style="131" customWidth="1"/>
  </cols>
  <sheetData>
    <row r="1" spans="1:3" ht="18" x14ac:dyDescent="0.3">
      <c r="A1" s="590" t="s">
        <v>487</v>
      </c>
      <c r="B1" s="591"/>
      <c r="C1" s="592"/>
    </row>
    <row r="2" spans="1:3" x14ac:dyDescent="0.3">
      <c r="A2" s="42" t="s">
        <v>1</v>
      </c>
      <c r="B2" s="43"/>
      <c r="C2" s="121"/>
    </row>
    <row r="3" spans="1:3" ht="27.6" x14ac:dyDescent="0.3">
      <c r="A3" s="122" t="s">
        <v>488</v>
      </c>
      <c r="B3" s="123" t="s">
        <v>489</v>
      </c>
      <c r="C3" s="124" t="s">
        <v>490</v>
      </c>
    </row>
    <row r="4" spans="1:3" x14ac:dyDescent="0.3">
      <c r="A4" s="125" t="s">
        <v>491</v>
      </c>
      <c r="B4" s="126">
        <v>3697</v>
      </c>
      <c r="C4" s="127">
        <v>13992.182850018933</v>
      </c>
    </row>
    <row r="5" spans="1:3" ht="27.6" x14ac:dyDescent="0.3">
      <c r="A5" s="125" t="s">
        <v>492</v>
      </c>
      <c r="B5" s="126">
        <v>522</v>
      </c>
      <c r="C5" s="127">
        <v>21352.162827279695</v>
      </c>
    </row>
    <row r="6" spans="1:3" ht="27.6" x14ac:dyDescent="0.3">
      <c r="A6" s="125" t="s">
        <v>493</v>
      </c>
      <c r="B6" s="126">
        <v>4246</v>
      </c>
      <c r="C6" s="127">
        <v>40583.783089101744</v>
      </c>
    </row>
    <row r="7" spans="1:3" x14ac:dyDescent="0.3">
      <c r="A7" s="125" t="s">
        <v>494</v>
      </c>
      <c r="B7" s="126">
        <v>5</v>
      </c>
      <c r="C7" s="127">
        <v>28800</v>
      </c>
    </row>
    <row r="8" spans="1:3" x14ac:dyDescent="0.3">
      <c r="A8" s="125" t="s">
        <v>495</v>
      </c>
      <c r="B8" s="126">
        <v>63</v>
      </c>
      <c r="C8" s="127">
        <v>52440.825400000002</v>
      </c>
    </row>
    <row r="9" spans="1:3" x14ac:dyDescent="0.3">
      <c r="A9" s="125" t="s">
        <v>496</v>
      </c>
      <c r="B9" s="126">
        <v>28067</v>
      </c>
      <c r="C9" s="127">
        <v>10453.720189415222</v>
      </c>
    </row>
    <row r="10" spans="1:3" x14ac:dyDescent="0.3">
      <c r="A10" s="128" t="s">
        <v>497</v>
      </c>
      <c r="B10" s="489">
        <v>20858</v>
      </c>
      <c r="C10" s="490">
        <v>5323.441173650398</v>
      </c>
    </row>
    <row r="11" spans="1:3" x14ac:dyDescent="0.3">
      <c r="A11" s="125" t="s">
        <v>498</v>
      </c>
      <c r="B11" s="126">
        <v>2940</v>
      </c>
      <c r="C11" s="127">
        <v>40170.864533336739</v>
      </c>
    </row>
    <row r="12" spans="1:3" x14ac:dyDescent="0.3">
      <c r="A12" s="125" t="s">
        <v>499</v>
      </c>
      <c r="B12" s="126">
        <v>372</v>
      </c>
      <c r="C12" s="127">
        <v>93165.643976128908</v>
      </c>
    </row>
    <row r="13" spans="1:3" x14ac:dyDescent="0.3">
      <c r="A13" s="125" t="s">
        <v>500</v>
      </c>
      <c r="B13" s="126">
        <v>4634</v>
      </c>
      <c r="C13" s="127">
        <v>111169.95260689362</v>
      </c>
    </row>
    <row r="14" spans="1:3" x14ac:dyDescent="0.3">
      <c r="A14" s="125" t="s">
        <v>501</v>
      </c>
      <c r="B14" s="126">
        <v>1578</v>
      </c>
      <c r="C14" s="127">
        <v>23381.353683580484</v>
      </c>
    </row>
    <row r="15" spans="1:3" ht="15" thickBot="1" x14ac:dyDescent="0.35">
      <c r="A15" s="87" t="s">
        <v>502</v>
      </c>
      <c r="B15" s="488">
        <f>SUM(B4:B9,B11:B14)</f>
        <v>46124</v>
      </c>
      <c r="C15" s="487">
        <f>((C4*B4)+(C5*B5)+(C6*B6)+(C7*B7)+(C8*B8)+(C9*B9)+(C11*B11)+(C12*B12)+(C13*B13)+(C14*B14))/B15</f>
        <v>26816.046013471685</v>
      </c>
    </row>
    <row r="16" spans="1:3" x14ac:dyDescent="0.3">
      <c r="A16" s="1"/>
      <c r="B16" s="1"/>
      <c r="C16" s="129"/>
    </row>
    <row r="17" spans="1:3" x14ac:dyDescent="0.3">
      <c r="A17" s="130" t="s">
        <v>503</v>
      </c>
      <c r="B17" s="1"/>
      <c r="C17" s="129"/>
    </row>
    <row r="18" spans="1:3" x14ac:dyDescent="0.3">
      <c r="A18" s="541" t="s">
        <v>504</v>
      </c>
      <c r="B18" s="541"/>
      <c r="C18" s="541"/>
    </row>
    <row r="19" spans="1:3" x14ac:dyDescent="0.3">
      <c r="A19" s="541" t="s">
        <v>505</v>
      </c>
      <c r="B19" s="541"/>
      <c r="C19" s="541"/>
    </row>
    <row r="20" spans="1:3" x14ac:dyDescent="0.3">
      <c r="A20" s="554" t="s">
        <v>506</v>
      </c>
      <c r="B20" s="554"/>
      <c r="C20" s="554"/>
    </row>
  </sheetData>
  <mergeCells count="4">
    <mergeCell ref="A1:C1"/>
    <mergeCell ref="A18:C18"/>
    <mergeCell ref="A19:C19"/>
    <mergeCell ref="A20:C20"/>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1181A-443D-4B4B-BFC6-D1A8ACDCEA8C}">
  <sheetPr>
    <pageSetUpPr fitToPage="1"/>
  </sheetPr>
  <dimension ref="A1:K297"/>
  <sheetViews>
    <sheetView topLeftCell="A270" zoomScaleNormal="100" workbookViewId="0">
      <selection activeCell="P16" sqref="P16"/>
    </sheetView>
  </sheetViews>
  <sheetFormatPr defaultColWidth="9.109375" defaultRowHeight="13.8" x14ac:dyDescent="0.3"/>
  <cols>
    <col min="1" max="1" width="47.88671875" style="16" customWidth="1"/>
    <col min="2" max="2" width="6.6640625" style="40"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25.5" customHeight="1" x14ac:dyDescent="0.3">
      <c r="A1" s="556" t="s">
        <v>507</v>
      </c>
      <c r="B1" s="527"/>
      <c r="C1" s="527"/>
      <c r="D1" s="527"/>
      <c r="E1" s="527"/>
      <c r="F1" s="527"/>
      <c r="G1" s="527"/>
      <c r="H1" s="527"/>
      <c r="I1" s="527"/>
      <c r="J1" s="528"/>
      <c r="K1" s="529"/>
    </row>
    <row r="2" spans="1:11" s="5" customFormat="1" ht="38.25" customHeight="1" x14ac:dyDescent="0.3">
      <c r="A2" s="593" t="s">
        <v>1</v>
      </c>
      <c r="B2" s="132"/>
      <c r="C2" s="595" t="s">
        <v>2</v>
      </c>
      <c r="D2" s="595"/>
      <c r="E2" s="595" t="s">
        <v>3</v>
      </c>
      <c r="F2" s="595"/>
      <c r="G2" s="595" t="s">
        <v>4</v>
      </c>
      <c r="H2" s="595"/>
      <c r="I2" s="596" t="s">
        <v>5</v>
      </c>
      <c r="J2" s="597"/>
      <c r="K2" s="133" t="s">
        <v>6</v>
      </c>
    </row>
    <row r="3" spans="1:11" s="5" customFormat="1" ht="15.75" customHeight="1" thickBot="1" x14ac:dyDescent="0.35">
      <c r="A3" s="594"/>
      <c r="B3" s="46"/>
      <c r="C3" s="47" t="s">
        <v>7</v>
      </c>
      <c r="D3" s="47" t="s">
        <v>8</v>
      </c>
      <c r="E3" s="47" t="s">
        <v>7</v>
      </c>
      <c r="F3" s="47" t="s">
        <v>8</v>
      </c>
      <c r="G3" s="47" t="s">
        <v>7</v>
      </c>
      <c r="H3" s="47" t="s">
        <v>8</v>
      </c>
      <c r="I3" s="47" t="s">
        <v>7</v>
      </c>
      <c r="J3" s="47" t="s">
        <v>8</v>
      </c>
      <c r="K3" s="48"/>
    </row>
    <row r="4" spans="1:11" s="5" customFormat="1" x14ac:dyDescent="0.3">
      <c r="A4" s="91" t="s">
        <v>9</v>
      </c>
      <c r="B4" s="92"/>
      <c r="C4" s="573"/>
      <c r="D4" s="574"/>
      <c r="E4" s="574"/>
      <c r="F4" s="574"/>
      <c r="G4" s="574"/>
      <c r="H4" s="574"/>
      <c r="I4" s="574"/>
      <c r="J4" s="574"/>
      <c r="K4" s="575"/>
    </row>
    <row r="5" spans="1:11" s="5" customFormat="1" x14ac:dyDescent="0.3">
      <c r="A5" s="14" t="s">
        <v>10</v>
      </c>
      <c r="B5" s="15" t="s">
        <v>11</v>
      </c>
      <c r="C5" s="576"/>
      <c r="D5" s="577"/>
      <c r="E5" s="577"/>
      <c r="F5" s="577"/>
      <c r="G5" s="577"/>
      <c r="H5" s="577"/>
      <c r="I5" s="577"/>
      <c r="J5" s="577"/>
      <c r="K5" s="578"/>
    </row>
    <row r="6" spans="1:11" s="5" customFormat="1" x14ac:dyDescent="0.3">
      <c r="A6" s="17" t="s">
        <v>12</v>
      </c>
      <c r="B6" s="18" t="s">
        <v>13</v>
      </c>
      <c r="C6" s="85">
        <v>0</v>
      </c>
      <c r="D6" s="85">
        <v>0</v>
      </c>
      <c r="E6" s="85">
        <v>0</v>
      </c>
      <c r="F6" s="85">
        <v>0</v>
      </c>
      <c r="G6" s="85">
        <v>0</v>
      </c>
      <c r="H6" s="85">
        <v>0</v>
      </c>
      <c r="I6" s="85">
        <v>0</v>
      </c>
      <c r="J6" s="93">
        <v>0</v>
      </c>
      <c r="K6" s="86">
        <f>SUM(C6:J6)</f>
        <v>0</v>
      </c>
    </row>
    <row r="7" spans="1:11" s="5" customFormat="1" x14ac:dyDescent="0.3">
      <c r="A7" s="17" t="s">
        <v>14</v>
      </c>
      <c r="B7" s="18" t="s">
        <v>15</v>
      </c>
      <c r="C7" s="85">
        <v>0</v>
      </c>
      <c r="D7" s="85">
        <v>0</v>
      </c>
      <c r="E7" s="85">
        <v>0</v>
      </c>
      <c r="F7" s="85">
        <v>0</v>
      </c>
      <c r="G7" s="85">
        <v>0</v>
      </c>
      <c r="H7" s="85">
        <v>0</v>
      </c>
      <c r="I7" s="85">
        <v>0</v>
      </c>
      <c r="J7" s="93">
        <v>0</v>
      </c>
      <c r="K7" s="86">
        <f t="shared" ref="K7:K19" si="0">SUM(C7:J7)</f>
        <v>0</v>
      </c>
    </row>
    <row r="8" spans="1:11" s="5" customFormat="1" x14ac:dyDescent="0.3">
      <c r="A8" s="17" t="s">
        <v>16</v>
      </c>
      <c r="B8" s="18" t="s">
        <v>17</v>
      </c>
      <c r="C8" s="85">
        <v>20</v>
      </c>
      <c r="D8" s="85">
        <v>10</v>
      </c>
      <c r="E8" s="85">
        <v>8</v>
      </c>
      <c r="F8" s="85">
        <v>0</v>
      </c>
      <c r="G8" s="85">
        <v>18</v>
      </c>
      <c r="H8" s="85">
        <v>12</v>
      </c>
      <c r="I8" s="85">
        <v>4</v>
      </c>
      <c r="J8" s="93">
        <v>0</v>
      </c>
      <c r="K8" s="86">
        <f t="shared" si="0"/>
        <v>72</v>
      </c>
    </row>
    <row r="9" spans="1:11" s="5" customFormat="1" x14ac:dyDescent="0.3">
      <c r="A9" s="17" t="s">
        <v>18</v>
      </c>
      <c r="B9" s="18" t="s">
        <v>19</v>
      </c>
      <c r="C9" s="85">
        <v>0</v>
      </c>
      <c r="D9" s="85">
        <v>0</v>
      </c>
      <c r="E9" s="85">
        <v>0</v>
      </c>
      <c r="F9" s="85">
        <v>0</v>
      </c>
      <c r="G9" s="85">
        <v>0</v>
      </c>
      <c r="H9" s="85">
        <v>0</v>
      </c>
      <c r="I9" s="85">
        <v>0</v>
      </c>
      <c r="J9" s="93">
        <v>0</v>
      </c>
      <c r="K9" s="86">
        <f t="shared" si="0"/>
        <v>0</v>
      </c>
    </row>
    <row r="10" spans="1:11" s="5" customFormat="1" x14ac:dyDescent="0.3">
      <c r="A10" s="17" t="s">
        <v>20</v>
      </c>
      <c r="B10" s="18" t="s">
        <v>21</v>
      </c>
      <c r="C10" s="85">
        <v>0</v>
      </c>
      <c r="D10" s="85">
        <v>0</v>
      </c>
      <c r="E10" s="85">
        <v>0</v>
      </c>
      <c r="F10" s="85">
        <v>0</v>
      </c>
      <c r="G10" s="85">
        <v>0</v>
      </c>
      <c r="H10" s="85">
        <v>0</v>
      </c>
      <c r="I10" s="85">
        <v>0</v>
      </c>
      <c r="J10" s="93">
        <v>0</v>
      </c>
      <c r="K10" s="86">
        <f t="shared" si="0"/>
        <v>0</v>
      </c>
    </row>
    <row r="11" spans="1:11" s="5" customFormat="1" x14ac:dyDescent="0.3">
      <c r="A11" s="17" t="s">
        <v>22</v>
      </c>
      <c r="B11" s="18" t="s">
        <v>23</v>
      </c>
      <c r="C11" s="85">
        <v>0</v>
      </c>
      <c r="D11" s="85">
        <v>0</v>
      </c>
      <c r="E11" s="85">
        <v>0</v>
      </c>
      <c r="F11" s="85">
        <v>0</v>
      </c>
      <c r="G11" s="85">
        <v>0</v>
      </c>
      <c r="H11" s="85">
        <v>0</v>
      </c>
      <c r="I11" s="85">
        <v>0</v>
      </c>
      <c r="J11" s="93">
        <v>0</v>
      </c>
      <c r="K11" s="86">
        <f t="shared" si="0"/>
        <v>0</v>
      </c>
    </row>
    <row r="12" spans="1:11" s="5" customFormat="1" x14ac:dyDescent="0.3">
      <c r="A12" s="17" t="s">
        <v>24</v>
      </c>
      <c r="B12" s="18" t="s">
        <v>25</v>
      </c>
      <c r="C12" s="85">
        <v>0</v>
      </c>
      <c r="D12" s="85">
        <v>0</v>
      </c>
      <c r="E12" s="85">
        <v>0</v>
      </c>
      <c r="F12" s="85">
        <v>0</v>
      </c>
      <c r="G12" s="85">
        <v>0</v>
      </c>
      <c r="H12" s="85">
        <v>0</v>
      </c>
      <c r="I12" s="85">
        <v>0</v>
      </c>
      <c r="J12" s="93">
        <v>0</v>
      </c>
      <c r="K12" s="86">
        <f t="shared" si="0"/>
        <v>0</v>
      </c>
    </row>
    <row r="13" spans="1:11" s="5" customFormat="1" x14ac:dyDescent="0.3">
      <c r="A13" s="17" t="s">
        <v>26</v>
      </c>
      <c r="B13" s="18" t="s">
        <v>27</v>
      </c>
      <c r="C13" s="85">
        <v>0</v>
      </c>
      <c r="D13" s="85">
        <v>0</v>
      </c>
      <c r="E13" s="85">
        <v>0</v>
      </c>
      <c r="F13" s="85">
        <v>0</v>
      </c>
      <c r="G13" s="85">
        <v>0</v>
      </c>
      <c r="H13" s="85">
        <v>0</v>
      </c>
      <c r="I13" s="85">
        <v>0</v>
      </c>
      <c r="J13" s="93">
        <v>0</v>
      </c>
      <c r="K13" s="86">
        <f t="shared" si="0"/>
        <v>0</v>
      </c>
    </row>
    <row r="14" spans="1:11" s="5" customFormat="1" x14ac:dyDescent="0.3">
      <c r="A14" s="17" t="s">
        <v>28</v>
      </c>
      <c r="B14" s="18" t="s">
        <v>29</v>
      </c>
      <c r="C14" s="85">
        <v>0</v>
      </c>
      <c r="D14" s="85">
        <v>0</v>
      </c>
      <c r="E14" s="85">
        <v>0</v>
      </c>
      <c r="F14" s="85">
        <v>0</v>
      </c>
      <c r="G14" s="85">
        <v>0</v>
      </c>
      <c r="H14" s="85">
        <v>0</v>
      </c>
      <c r="I14" s="85">
        <v>0</v>
      </c>
      <c r="J14" s="93">
        <v>0</v>
      </c>
      <c r="K14" s="86">
        <f t="shared" si="0"/>
        <v>0</v>
      </c>
    </row>
    <row r="15" spans="1:11" s="5" customFormat="1" x14ac:dyDescent="0.3">
      <c r="A15" s="17" t="s">
        <v>30</v>
      </c>
      <c r="B15" s="18" t="s">
        <v>31</v>
      </c>
      <c r="C15" s="85">
        <v>0</v>
      </c>
      <c r="D15" s="85">
        <v>0</v>
      </c>
      <c r="E15" s="85">
        <v>0</v>
      </c>
      <c r="F15" s="85">
        <v>0</v>
      </c>
      <c r="G15" s="85">
        <v>0</v>
      </c>
      <c r="H15" s="85">
        <v>0</v>
      </c>
      <c r="I15" s="85">
        <v>0</v>
      </c>
      <c r="J15" s="93">
        <v>0</v>
      </c>
      <c r="K15" s="86">
        <f t="shared" si="0"/>
        <v>0</v>
      </c>
    </row>
    <row r="16" spans="1:11" s="5" customFormat="1" x14ac:dyDescent="0.3">
      <c r="A16" s="17" t="s">
        <v>32</v>
      </c>
      <c r="B16" s="18" t="s">
        <v>33</v>
      </c>
      <c r="C16" s="85">
        <v>0</v>
      </c>
      <c r="D16" s="85">
        <v>0</v>
      </c>
      <c r="E16" s="85">
        <v>0</v>
      </c>
      <c r="F16" s="85">
        <v>0</v>
      </c>
      <c r="G16" s="85">
        <v>0</v>
      </c>
      <c r="H16" s="85">
        <v>0</v>
      </c>
      <c r="I16" s="85">
        <v>0</v>
      </c>
      <c r="J16" s="93">
        <v>0</v>
      </c>
      <c r="K16" s="86">
        <f t="shared" si="0"/>
        <v>0</v>
      </c>
    </row>
    <row r="17" spans="1:11" s="5" customFormat="1" x14ac:dyDescent="0.3">
      <c r="A17" s="22" t="s">
        <v>34</v>
      </c>
      <c r="B17" s="23" t="s">
        <v>35</v>
      </c>
      <c r="C17" s="94">
        <f>SUM(C6:C16)</f>
        <v>20</v>
      </c>
      <c r="D17" s="94">
        <f t="shared" ref="D17:J17" si="1">SUM(D6:D16)</f>
        <v>10</v>
      </c>
      <c r="E17" s="94">
        <f t="shared" si="1"/>
        <v>8</v>
      </c>
      <c r="F17" s="94">
        <f t="shared" si="1"/>
        <v>0</v>
      </c>
      <c r="G17" s="94">
        <f t="shared" si="1"/>
        <v>18</v>
      </c>
      <c r="H17" s="94">
        <f t="shared" si="1"/>
        <v>12</v>
      </c>
      <c r="I17" s="94">
        <f t="shared" si="1"/>
        <v>4</v>
      </c>
      <c r="J17" s="94">
        <f t="shared" si="1"/>
        <v>0</v>
      </c>
      <c r="K17" s="86">
        <f>SUM(K6:K16)</f>
        <v>72</v>
      </c>
    </row>
    <row r="18" spans="1:11" s="5" customFormat="1" ht="15" customHeight="1" x14ac:dyDescent="0.3">
      <c r="A18" s="17" t="s">
        <v>441</v>
      </c>
      <c r="B18" s="95" t="s">
        <v>35</v>
      </c>
      <c r="C18" s="85">
        <v>17</v>
      </c>
      <c r="D18" s="85">
        <v>5</v>
      </c>
      <c r="E18" s="85">
        <v>1</v>
      </c>
      <c r="F18" s="85">
        <v>0</v>
      </c>
      <c r="G18" s="85">
        <v>16</v>
      </c>
      <c r="H18" s="85">
        <v>7</v>
      </c>
      <c r="I18" s="85">
        <v>3</v>
      </c>
      <c r="J18" s="85">
        <v>0</v>
      </c>
      <c r="K18" s="96">
        <f t="shared" si="0"/>
        <v>49</v>
      </c>
    </row>
    <row r="19" spans="1:11" s="5" customFormat="1" ht="15" customHeight="1" x14ac:dyDescent="0.3">
      <c r="A19" s="17" t="s">
        <v>442</v>
      </c>
      <c r="B19" s="95" t="s">
        <v>35</v>
      </c>
      <c r="C19" s="85">
        <v>1</v>
      </c>
      <c r="D19" s="85">
        <v>1</v>
      </c>
      <c r="E19" s="85">
        <v>1</v>
      </c>
      <c r="F19" s="85">
        <v>0</v>
      </c>
      <c r="G19" s="85">
        <v>2</v>
      </c>
      <c r="H19" s="85">
        <v>1</v>
      </c>
      <c r="I19" s="85">
        <v>1</v>
      </c>
      <c r="J19" s="85">
        <v>0</v>
      </c>
      <c r="K19" s="96">
        <f t="shared" si="0"/>
        <v>7</v>
      </c>
    </row>
    <row r="20" spans="1:11" s="5" customFormat="1" x14ac:dyDescent="0.3">
      <c r="A20" s="25" t="s">
        <v>36</v>
      </c>
      <c r="B20" s="26"/>
      <c r="C20" s="568"/>
      <c r="D20" s="569"/>
      <c r="E20" s="569"/>
      <c r="F20" s="569"/>
      <c r="G20" s="569"/>
      <c r="H20" s="569"/>
      <c r="I20" s="569"/>
      <c r="J20" s="569"/>
      <c r="K20" s="570"/>
    </row>
    <row r="21" spans="1:11" s="16" customFormat="1" x14ac:dyDescent="0.3">
      <c r="A21" s="14" t="s">
        <v>10</v>
      </c>
      <c r="B21" s="15" t="s">
        <v>11</v>
      </c>
      <c r="C21" s="576"/>
      <c r="D21" s="577"/>
      <c r="E21" s="577"/>
      <c r="F21" s="577"/>
      <c r="G21" s="577"/>
      <c r="H21" s="577"/>
      <c r="I21" s="577"/>
      <c r="J21" s="577"/>
      <c r="K21" s="578"/>
    </row>
    <row r="22" spans="1:11" ht="15" customHeight="1" x14ac:dyDescent="0.3">
      <c r="A22" s="17" t="s">
        <v>12</v>
      </c>
      <c r="B22" s="18" t="s">
        <v>13</v>
      </c>
      <c r="C22" s="85">
        <v>0</v>
      </c>
      <c r="D22" s="85">
        <v>0</v>
      </c>
      <c r="E22" s="85">
        <v>0</v>
      </c>
      <c r="F22" s="85">
        <v>0</v>
      </c>
      <c r="G22" s="85">
        <v>0</v>
      </c>
      <c r="H22" s="85">
        <v>0</v>
      </c>
      <c r="I22" s="85">
        <v>0</v>
      </c>
      <c r="J22" s="93">
        <v>0</v>
      </c>
      <c r="K22" s="86">
        <f>SUM(C22:J22)</f>
        <v>0</v>
      </c>
    </row>
    <row r="23" spans="1:11" x14ac:dyDescent="0.3">
      <c r="A23" s="17" t="s">
        <v>14</v>
      </c>
      <c r="B23" s="18" t="s">
        <v>15</v>
      </c>
      <c r="C23" s="85">
        <v>0</v>
      </c>
      <c r="D23" s="85">
        <v>0</v>
      </c>
      <c r="E23" s="85">
        <v>0</v>
      </c>
      <c r="F23" s="85">
        <v>0</v>
      </c>
      <c r="G23" s="85">
        <v>0</v>
      </c>
      <c r="H23" s="85">
        <v>0</v>
      </c>
      <c r="I23" s="85">
        <v>0</v>
      </c>
      <c r="J23" s="93">
        <v>0</v>
      </c>
      <c r="K23" s="86">
        <f t="shared" ref="K23:K32" si="2">SUM(C23:J23)</f>
        <v>0</v>
      </c>
    </row>
    <row r="24" spans="1:11" x14ac:dyDescent="0.3">
      <c r="A24" s="17" t="s">
        <v>16</v>
      </c>
      <c r="B24" s="18" t="s">
        <v>17</v>
      </c>
      <c r="C24" s="85">
        <v>5</v>
      </c>
      <c r="D24" s="85">
        <v>2</v>
      </c>
      <c r="E24" s="85">
        <v>0</v>
      </c>
      <c r="F24" s="85">
        <v>1</v>
      </c>
      <c r="G24" s="85">
        <v>4</v>
      </c>
      <c r="H24" s="85">
        <v>11</v>
      </c>
      <c r="I24" s="85">
        <v>0</v>
      </c>
      <c r="J24" s="93">
        <v>1</v>
      </c>
      <c r="K24" s="86">
        <f t="shared" si="2"/>
        <v>24</v>
      </c>
    </row>
    <row r="25" spans="1:11" x14ac:dyDescent="0.3">
      <c r="A25" s="17" t="s">
        <v>18</v>
      </c>
      <c r="B25" s="18" t="s">
        <v>19</v>
      </c>
      <c r="C25" s="85">
        <v>0</v>
      </c>
      <c r="D25" s="85">
        <v>0</v>
      </c>
      <c r="E25" s="85">
        <v>0</v>
      </c>
      <c r="F25" s="85">
        <v>0</v>
      </c>
      <c r="G25" s="85">
        <v>0</v>
      </c>
      <c r="H25" s="85">
        <v>0</v>
      </c>
      <c r="I25" s="85">
        <v>0</v>
      </c>
      <c r="J25" s="93">
        <v>0</v>
      </c>
      <c r="K25" s="86">
        <f t="shared" si="2"/>
        <v>0</v>
      </c>
    </row>
    <row r="26" spans="1:11" x14ac:dyDescent="0.3">
      <c r="A26" s="17" t="s">
        <v>20</v>
      </c>
      <c r="B26" s="18" t="s">
        <v>21</v>
      </c>
      <c r="C26" s="85">
        <v>0</v>
      </c>
      <c r="D26" s="85">
        <v>0</v>
      </c>
      <c r="E26" s="85">
        <v>0</v>
      </c>
      <c r="F26" s="85">
        <v>0</v>
      </c>
      <c r="G26" s="85">
        <v>0</v>
      </c>
      <c r="H26" s="85">
        <v>0</v>
      </c>
      <c r="I26" s="85">
        <v>0</v>
      </c>
      <c r="J26" s="93">
        <v>0</v>
      </c>
      <c r="K26" s="86">
        <f t="shared" si="2"/>
        <v>0</v>
      </c>
    </row>
    <row r="27" spans="1:11" x14ac:dyDescent="0.3">
      <c r="A27" s="17" t="s">
        <v>22</v>
      </c>
      <c r="B27" s="18" t="s">
        <v>23</v>
      </c>
      <c r="C27" s="85">
        <v>0</v>
      </c>
      <c r="D27" s="85">
        <v>0</v>
      </c>
      <c r="E27" s="85">
        <v>0</v>
      </c>
      <c r="F27" s="85">
        <v>0</v>
      </c>
      <c r="G27" s="85">
        <v>0</v>
      </c>
      <c r="H27" s="85">
        <v>0</v>
      </c>
      <c r="I27" s="85">
        <v>0</v>
      </c>
      <c r="J27" s="93">
        <v>0</v>
      </c>
      <c r="K27" s="86">
        <f t="shared" si="2"/>
        <v>0</v>
      </c>
    </row>
    <row r="28" spans="1:11" x14ac:dyDescent="0.3">
      <c r="A28" s="17" t="s">
        <v>24</v>
      </c>
      <c r="B28" s="18" t="s">
        <v>25</v>
      </c>
      <c r="C28" s="85">
        <v>0</v>
      </c>
      <c r="D28" s="85">
        <v>0</v>
      </c>
      <c r="E28" s="85">
        <v>0</v>
      </c>
      <c r="F28" s="85">
        <v>0</v>
      </c>
      <c r="G28" s="85">
        <v>0</v>
      </c>
      <c r="H28" s="85">
        <v>0</v>
      </c>
      <c r="I28" s="85">
        <v>0</v>
      </c>
      <c r="J28" s="93">
        <v>0</v>
      </c>
      <c r="K28" s="86">
        <f t="shared" si="2"/>
        <v>0</v>
      </c>
    </row>
    <row r="29" spans="1:11" x14ac:dyDescent="0.3">
      <c r="A29" s="17" t="s">
        <v>26</v>
      </c>
      <c r="B29" s="18" t="s">
        <v>27</v>
      </c>
      <c r="C29" s="85">
        <v>0</v>
      </c>
      <c r="D29" s="85">
        <v>0</v>
      </c>
      <c r="E29" s="85">
        <v>0</v>
      </c>
      <c r="F29" s="85">
        <v>0</v>
      </c>
      <c r="G29" s="85">
        <v>0</v>
      </c>
      <c r="H29" s="85">
        <v>0</v>
      </c>
      <c r="I29" s="85">
        <v>0</v>
      </c>
      <c r="J29" s="93">
        <v>0</v>
      </c>
      <c r="K29" s="86">
        <f t="shared" si="2"/>
        <v>0</v>
      </c>
    </row>
    <row r="30" spans="1:11" x14ac:dyDescent="0.3">
      <c r="A30" s="17" t="s">
        <v>28</v>
      </c>
      <c r="B30" s="18" t="s">
        <v>29</v>
      </c>
      <c r="C30" s="85">
        <v>0</v>
      </c>
      <c r="D30" s="85">
        <v>0</v>
      </c>
      <c r="E30" s="85">
        <v>0</v>
      </c>
      <c r="F30" s="85">
        <v>0</v>
      </c>
      <c r="G30" s="85">
        <v>0</v>
      </c>
      <c r="H30" s="85">
        <v>0</v>
      </c>
      <c r="I30" s="85">
        <v>0</v>
      </c>
      <c r="J30" s="93">
        <v>0</v>
      </c>
      <c r="K30" s="86">
        <f t="shared" si="2"/>
        <v>0</v>
      </c>
    </row>
    <row r="31" spans="1:11" x14ac:dyDescent="0.3">
      <c r="A31" s="17" t="s">
        <v>30</v>
      </c>
      <c r="B31" s="18" t="s">
        <v>31</v>
      </c>
      <c r="C31" s="85">
        <v>3</v>
      </c>
      <c r="D31" s="85">
        <v>18</v>
      </c>
      <c r="E31" s="85">
        <v>0</v>
      </c>
      <c r="F31" s="85">
        <v>0</v>
      </c>
      <c r="G31" s="85">
        <v>0</v>
      </c>
      <c r="H31" s="85">
        <v>0</v>
      </c>
      <c r="I31" s="85">
        <v>0</v>
      </c>
      <c r="J31" s="93">
        <v>0</v>
      </c>
      <c r="K31" s="86">
        <f t="shared" si="2"/>
        <v>21</v>
      </c>
    </row>
    <row r="32" spans="1:11" x14ac:dyDescent="0.3">
      <c r="A32" s="17" t="s">
        <v>32</v>
      </c>
      <c r="B32" s="18" t="s">
        <v>33</v>
      </c>
      <c r="C32" s="85">
        <v>0</v>
      </c>
      <c r="D32" s="85">
        <v>0</v>
      </c>
      <c r="E32" s="85">
        <v>0</v>
      </c>
      <c r="F32" s="85">
        <v>0</v>
      </c>
      <c r="G32" s="85">
        <v>0</v>
      </c>
      <c r="H32" s="85">
        <v>0</v>
      </c>
      <c r="I32" s="85">
        <v>0</v>
      </c>
      <c r="J32" s="93">
        <v>0</v>
      </c>
      <c r="K32" s="86">
        <f t="shared" si="2"/>
        <v>0</v>
      </c>
    </row>
    <row r="33" spans="1:11" x14ac:dyDescent="0.3">
      <c r="A33" s="22" t="s">
        <v>34</v>
      </c>
      <c r="B33" s="23" t="s">
        <v>35</v>
      </c>
      <c r="C33" s="94">
        <f>SUM(C22:C32)</f>
        <v>8</v>
      </c>
      <c r="D33" s="94">
        <f t="shared" ref="D33:J33" si="3">SUM(D22:D32)</f>
        <v>20</v>
      </c>
      <c r="E33" s="94">
        <f t="shared" si="3"/>
        <v>0</v>
      </c>
      <c r="F33" s="94">
        <f t="shared" si="3"/>
        <v>1</v>
      </c>
      <c r="G33" s="94">
        <f t="shared" si="3"/>
        <v>4</v>
      </c>
      <c r="H33" s="94">
        <f t="shared" si="3"/>
        <v>11</v>
      </c>
      <c r="I33" s="94">
        <f t="shared" si="3"/>
        <v>0</v>
      </c>
      <c r="J33" s="94">
        <f t="shared" si="3"/>
        <v>1</v>
      </c>
      <c r="K33" s="86">
        <f>SUM(K22:K32)</f>
        <v>45</v>
      </c>
    </row>
    <row r="34" spans="1:11" ht="15" customHeight="1" x14ac:dyDescent="0.3">
      <c r="A34" s="17" t="s">
        <v>443</v>
      </c>
      <c r="B34" s="95" t="s">
        <v>35</v>
      </c>
      <c r="C34" s="85">
        <v>6</v>
      </c>
      <c r="D34" s="85">
        <v>17</v>
      </c>
      <c r="E34" s="85">
        <v>0</v>
      </c>
      <c r="F34" s="85">
        <v>1</v>
      </c>
      <c r="G34" s="85">
        <v>3</v>
      </c>
      <c r="H34" s="85">
        <v>9</v>
      </c>
      <c r="I34" s="85">
        <v>0</v>
      </c>
      <c r="J34" s="85">
        <v>1</v>
      </c>
      <c r="K34" s="96">
        <f t="shared" ref="K34:K35" si="4">SUM(C34:J34)</f>
        <v>37</v>
      </c>
    </row>
    <row r="35" spans="1:11" ht="15" customHeight="1" x14ac:dyDescent="0.3">
      <c r="A35" s="97" t="s">
        <v>444</v>
      </c>
      <c r="B35" s="98" t="s">
        <v>35</v>
      </c>
      <c r="C35" s="99">
        <v>3</v>
      </c>
      <c r="D35" s="99">
        <v>0</v>
      </c>
      <c r="E35" s="99">
        <v>0</v>
      </c>
      <c r="F35" s="99">
        <v>1</v>
      </c>
      <c r="G35" s="99">
        <v>0</v>
      </c>
      <c r="H35" s="99">
        <v>3</v>
      </c>
      <c r="I35" s="99">
        <v>0</v>
      </c>
      <c r="J35" s="99">
        <v>1</v>
      </c>
      <c r="K35" s="100">
        <f t="shared" si="4"/>
        <v>8</v>
      </c>
    </row>
    <row r="36" spans="1:11" ht="15" customHeight="1" x14ac:dyDescent="0.3">
      <c r="A36" s="25" t="s">
        <v>37</v>
      </c>
      <c r="B36" s="101"/>
      <c r="C36" s="579"/>
      <c r="D36" s="579"/>
      <c r="E36" s="579"/>
      <c r="F36" s="579"/>
      <c r="G36" s="579"/>
      <c r="H36" s="579"/>
      <c r="I36" s="579"/>
      <c r="J36" s="579"/>
      <c r="K36" s="580"/>
    </row>
    <row r="37" spans="1:11" x14ac:dyDescent="0.3">
      <c r="A37" s="14" t="s">
        <v>10</v>
      </c>
      <c r="B37" s="15" t="s">
        <v>11</v>
      </c>
      <c r="C37" s="576"/>
      <c r="D37" s="577"/>
      <c r="E37" s="577"/>
      <c r="F37" s="577"/>
      <c r="G37" s="577"/>
      <c r="H37" s="577"/>
      <c r="I37" s="577"/>
      <c r="J37" s="577"/>
      <c r="K37" s="578"/>
    </row>
    <row r="38" spans="1:11" ht="15" customHeight="1" x14ac:dyDescent="0.3">
      <c r="A38" s="17" t="s">
        <v>12</v>
      </c>
      <c r="B38" s="18" t="s">
        <v>13</v>
      </c>
      <c r="C38" s="85">
        <v>0</v>
      </c>
      <c r="D38" s="85">
        <v>0</v>
      </c>
      <c r="E38" s="85">
        <v>0</v>
      </c>
      <c r="F38" s="85">
        <v>0</v>
      </c>
      <c r="G38" s="85">
        <v>0</v>
      </c>
      <c r="H38" s="85">
        <v>0</v>
      </c>
      <c r="I38" s="85">
        <v>0</v>
      </c>
      <c r="J38" s="93">
        <v>0</v>
      </c>
      <c r="K38" s="86">
        <f>SUM(C38:J38)</f>
        <v>0</v>
      </c>
    </row>
    <row r="39" spans="1:11" ht="15" customHeight="1" x14ac:dyDescent="0.3">
      <c r="A39" s="17" t="s">
        <v>14</v>
      </c>
      <c r="B39" s="18" t="s">
        <v>15</v>
      </c>
      <c r="C39" s="85">
        <v>24</v>
      </c>
      <c r="D39" s="85">
        <v>0</v>
      </c>
      <c r="E39" s="85">
        <v>0</v>
      </c>
      <c r="F39" s="85">
        <v>0</v>
      </c>
      <c r="G39" s="85">
        <v>10</v>
      </c>
      <c r="H39" s="85">
        <v>0</v>
      </c>
      <c r="I39" s="85">
        <v>0</v>
      </c>
      <c r="J39" s="93">
        <v>0</v>
      </c>
      <c r="K39" s="86">
        <f t="shared" ref="K39:K48" si="5">SUM(C39:J39)</f>
        <v>34</v>
      </c>
    </row>
    <row r="40" spans="1:11" ht="15" customHeight="1" x14ac:dyDescent="0.3">
      <c r="A40" s="17" t="s">
        <v>16</v>
      </c>
      <c r="B40" s="18" t="s">
        <v>17</v>
      </c>
      <c r="C40" s="85">
        <v>5</v>
      </c>
      <c r="D40" s="85">
        <v>3</v>
      </c>
      <c r="E40" s="85">
        <v>0</v>
      </c>
      <c r="F40" s="85">
        <v>0</v>
      </c>
      <c r="G40" s="85">
        <v>5</v>
      </c>
      <c r="H40" s="85">
        <v>3</v>
      </c>
      <c r="I40" s="85">
        <v>1</v>
      </c>
      <c r="J40" s="93">
        <v>1</v>
      </c>
      <c r="K40" s="86">
        <f t="shared" si="5"/>
        <v>18</v>
      </c>
    </row>
    <row r="41" spans="1:11" ht="15" customHeight="1" x14ac:dyDescent="0.3">
      <c r="A41" s="17" t="s">
        <v>18</v>
      </c>
      <c r="B41" s="18" t="s">
        <v>19</v>
      </c>
      <c r="C41" s="85">
        <v>0</v>
      </c>
      <c r="D41" s="85">
        <v>0</v>
      </c>
      <c r="E41" s="85">
        <v>0</v>
      </c>
      <c r="F41" s="85">
        <v>0</v>
      </c>
      <c r="G41" s="85">
        <v>0</v>
      </c>
      <c r="H41" s="85">
        <v>0</v>
      </c>
      <c r="I41" s="85">
        <v>0</v>
      </c>
      <c r="J41" s="93">
        <v>0</v>
      </c>
      <c r="K41" s="86">
        <f t="shared" si="5"/>
        <v>0</v>
      </c>
    </row>
    <row r="42" spans="1:11" ht="15" customHeight="1" x14ac:dyDescent="0.3">
      <c r="A42" s="17" t="s">
        <v>20</v>
      </c>
      <c r="B42" s="18" t="s">
        <v>21</v>
      </c>
      <c r="C42" s="85">
        <v>0</v>
      </c>
      <c r="D42" s="85">
        <v>0</v>
      </c>
      <c r="E42" s="85">
        <v>0</v>
      </c>
      <c r="F42" s="85">
        <v>0</v>
      </c>
      <c r="G42" s="85">
        <v>0</v>
      </c>
      <c r="H42" s="85">
        <v>0</v>
      </c>
      <c r="I42" s="85">
        <v>0</v>
      </c>
      <c r="J42" s="93">
        <v>0</v>
      </c>
      <c r="K42" s="86">
        <f t="shared" si="5"/>
        <v>0</v>
      </c>
    </row>
    <row r="43" spans="1:11" ht="15" customHeight="1" x14ac:dyDescent="0.3">
      <c r="A43" s="17" t="s">
        <v>22</v>
      </c>
      <c r="B43" s="18" t="s">
        <v>23</v>
      </c>
      <c r="C43" s="85">
        <v>0</v>
      </c>
      <c r="D43" s="85">
        <v>0</v>
      </c>
      <c r="E43" s="85">
        <v>0</v>
      </c>
      <c r="F43" s="85">
        <v>0</v>
      </c>
      <c r="G43" s="85">
        <v>0</v>
      </c>
      <c r="H43" s="85">
        <v>0</v>
      </c>
      <c r="I43" s="85">
        <v>0</v>
      </c>
      <c r="J43" s="93">
        <v>0</v>
      </c>
      <c r="K43" s="86">
        <f t="shared" si="5"/>
        <v>0</v>
      </c>
    </row>
    <row r="44" spans="1:11" ht="15" customHeight="1" x14ac:dyDescent="0.3">
      <c r="A44" s="17" t="s">
        <v>24</v>
      </c>
      <c r="B44" s="18" t="s">
        <v>25</v>
      </c>
      <c r="C44" s="85">
        <v>0</v>
      </c>
      <c r="D44" s="85">
        <v>0</v>
      </c>
      <c r="E44" s="85">
        <v>0</v>
      </c>
      <c r="F44" s="85">
        <v>0</v>
      </c>
      <c r="G44" s="85">
        <v>0</v>
      </c>
      <c r="H44" s="85">
        <v>0</v>
      </c>
      <c r="I44" s="85">
        <v>0</v>
      </c>
      <c r="J44" s="93">
        <v>0</v>
      </c>
      <c r="K44" s="86">
        <f t="shared" si="5"/>
        <v>0</v>
      </c>
    </row>
    <row r="45" spans="1:11" ht="15" customHeight="1" x14ac:dyDescent="0.3">
      <c r="A45" s="17" t="s">
        <v>26</v>
      </c>
      <c r="B45" s="18" t="s">
        <v>27</v>
      </c>
      <c r="C45" s="85">
        <v>0</v>
      </c>
      <c r="D45" s="85">
        <v>0</v>
      </c>
      <c r="E45" s="85">
        <v>0</v>
      </c>
      <c r="F45" s="85">
        <v>0</v>
      </c>
      <c r="G45" s="85">
        <v>0</v>
      </c>
      <c r="H45" s="85">
        <v>0</v>
      </c>
      <c r="I45" s="85">
        <v>0</v>
      </c>
      <c r="J45" s="93">
        <v>0</v>
      </c>
      <c r="K45" s="86">
        <f t="shared" si="5"/>
        <v>0</v>
      </c>
    </row>
    <row r="46" spans="1:11" ht="15" customHeight="1" x14ac:dyDescent="0.3">
      <c r="A46" s="17" t="s">
        <v>28</v>
      </c>
      <c r="B46" s="18" t="s">
        <v>29</v>
      </c>
      <c r="C46" s="85">
        <v>0</v>
      </c>
      <c r="D46" s="85">
        <v>0</v>
      </c>
      <c r="E46" s="85">
        <v>0</v>
      </c>
      <c r="F46" s="85">
        <v>0</v>
      </c>
      <c r="G46" s="85">
        <v>0</v>
      </c>
      <c r="H46" s="85">
        <v>0</v>
      </c>
      <c r="I46" s="85">
        <v>0</v>
      </c>
      <c r="J46" s="93">
        <v>0</v>
      </c>
      <c r="K46" s="86">
        <f t="shared" si="5"/>
        <v>0</v>
      </c>
    </row>
    <row r="47" spans="1:11" ht="15" customHeight="1" x14ac:dyDescent="0.3">
      <c r="A47" s="17" t="s">
        <v>30</v>
      </c>
      <c r="B47" s="18" t="s">
        <v>31</v>
      </c>
      <c r="C47" s="85">
        <v>18</v>
      </c>
      <c r="D47" s="85">
        <v>0</v>
      </c>
      <c r="E47" s="85">
        <v>0</v>
      </c>
      <c r="F47" s="85">
        <v>0</v>
      </c>
      <c r="G47" s="85">
        <v>23</v>
      </c>
      <c r="H47" s="85">
        <v>0</v>
      </c>
      <c r="I47" s="85">
        <v>0</v>
      </c>
      <c r="J47" s="93">
        <v>0</v>
      </c>
      <c r="K47" s="86">
        <f t="shared" si="5"/>
        <v>41</v>
      </c>
    </row>
    <row r="48" spans="1:11" ht="15" customHeight="1" x14ac:dyDescent="0.3">
      <c r="A48" s="17" t="s">
        <v>32</v>
      </c>
      <c r="B48" s="18" t="s">
        <v>33</v>
      </c>
      <c r="C48" s="85">
        <v>0</v>
      </c>
      <c r="D48" s="85">
        <v>0</v>
      </c>
      <c r="E48" s="85">
        <v>0</v>
      </c>
      <c r="F48" s="85">
        <v>0</v>
      </c>
      <c r="G48" s="85">
        <v>0</v>
      </c>
      <c r="H48" s="85">
        <v>0</v>
      </c>
      <c r="I48" s="85">
        <v>0</v>
      </c>
      <c r="J48" s="93">
        <v>0</v>
      </c>
      <c r="K48" s="86">
        <f t="shared" si="5"/>
        <v>0</v>
      </c>
    </row>
    <row r="49" spans="1:11" x14ac:dyDescent="0.3">
      <c r="A49" s="22" t="s">
        <v>34</v>
      </c>
      <c r="B49" s="23" t="s">
        <v>35</v>
      </c>
      <c r="C49" s="94">
        <f>SUM(C38:C48)</f>
        <v>47</v>
      </c>
      <c r="D49" s="94">
        <f t="shared" ref="D49:J49" si="6">SUM(D38:D48)</f>
        <v>3</v>
      </c>
      <c r="E49" s="94">
        <f t="shared" si="6"/>
        <v>0</v>
      </c>
      <c r="F49" s="94">
        <f t="shared" si="6"/>
        <v>0</v>
      </c>
      <c r="G49" s="94">
        <f t="shared" si="6"/>
        <v>38</v>
      </c>
      <c r="H49" s="94">
        <f t="shared" si="6"/>
        <v>3</v>
      </c>
      <c r="I49" s="94">
        <f t="shared" si="6"/>
        <v>1</v>
      </c>
      <c r="J49" s="94">
        <f t="shared" si="6"/>
        <v>1</v>
      </c>
      <c r="K49" s="86">
        <f>SUM(K38:K48)</f>
        <v>93</v>
      </c>
    </row>
    <row r="50" spans="1:11" x14ac:dyDescent="0.3">
      <c r="A50" s="17" t="s">
        <v>445</v>
      </c>
      <c r="B50" s="95" t="s">
        <v>35</v>
      </c>
      <c r="C50" s="85">
        <v>38</v>
      </c>
      <c r="D50" s="85">
        <v>1</v>
      </c>
      <c r="E50" s="85">
        <v>0</v>
      </c>
      <c r="F50" s="85">
        <v>0</v>
      </c>
      <c r="G50" s="85">
        <v>32</v>
      </c>
      <c r="H50" s="85">
        <v>1</v>
      </c>
      <c r="I50" s="85">
        <v>0</v>
      </c>
      <c r="J50" s="85">
        <v>0</v>
      </c>
      <c r="K50" s="96">
        <f t="shared" ref="K50:K51" si="7">SUM(C50:J50)</f>
        <v>72</v>
      </c>
    </row>
    <row r="51" spans="1:11" x14ac:dyDescent="0.3">
      <c r="A51" s="17" t="s">
        <v>446</v>
      </c>
      <c r="B51" s="95" t="s">
        <v>35</v>
      </c>
      <c r="C51" s="85">
        <v>4</v>
      </c>
      <c r="D51" s="85">
        <v>0</v>
      </c>
      <c r="E51" s="85">
        <v>0</v>
      </c>
      <c r="F51" s="85">
        <v>0</v>
      </c>
      <c r="G51" s="85">
        <v>0</v>
      </c>
      <c r="H51" s="85">
        <v>0</v>
      </c>
      <c r="I51" s="85">
        <v>0</v>
      </c>
      <c r="J51" s="85">
        <v>0</v>
      </c>
      <c r="K51" s="96">
        <f t="shared" si="7"/>
        <v>4</v>
      </c>
    </row>
    <row r="52" spans="1:11" x14ac:dyDescent="0.3">
      <c r="A52" s="25" t="s">
        <v>38</v>
      </c>
      <c r="B52" s="26"/>
      <c r="C52" s="568"/>
      <c r="D52" s="569"/>
      <c r="E52" s="569"/>
      <c r="F52" s="569"/>
      <c r="G52" s="569"/>
      <c r="H52" s="569"/>
      <c r="I52" s="569"/>
      <c r="J52" s="569"/>
      <c r="K52" s="570"/>
    </row>
    <row r="53" spans="1:11" ht="15" customHeight="1" x14ac:dyDescent="0.3">
      <c r="A53" s="14" t="s">
        <v>10</v>
      </c>
      <c r="B53" s="15" t="s">
        <v>11</v>
      </c>
      <c r="C53" s="576"/>
      <c r="D53" s="577"/>
      <c r="E53" s="577"/>
      <c r="F53" s="577"/>
      <c r="G53" s="577"/>
      <c r="H53" s="577"/>
      <c r="I53" s="577"/>
      <c r="J53" s="577"/>
      <c r="K53" s="578"/>
    </row>
    <row r="54" spans="1:11" ht="15" customHeight="1" x14ac:dyDescent="0.3">
      <c r="A54" s="17" t="s">
        <v>12</v>
      </c>
      <c r="B54" s="18" t="s">
        <v>13</v>
      </c>
      <c r="C54" s="85">
        <v>0</v>
      </c>
      <c r="D54" s="85">
        <v>0</v>
      </c>
      <c r="E54" s="85">
        <v>0</v>
      </c>
      <c r="F54" s="85">
        <v>0</v>
      </c>
      <c r="G54" s="85">
        <v>0</v>
      </c>
      <c r="H54" s="85">
        <v>0</v>
      </c>
      <c r="I54" s="85">
        <v>0</v>
      </c>
      <c r="J54" s="93">
        <v>0</v>
      </c>
      <c r="K54" s="86">
        <f>SUM(C54:J54)</f>
        <v>0</v>
      </c>
    </row>
    <row r="55" spans="1:11" x14ac:dyDescent="0.3">
      <c r="A55" s="17" t="s">
        <v>14</v>
      </c>
      <c r="B55" s="18" t="s">
        <v>15</v>
      </c>
      <c r="C55" s="85">
        <v>0</v>
      </c>
      <c r="D55" s="85">
        <v>0</v>
      </c>
      <c r="E55" s="85">
        <v>0</v>
      </c>
      <c r="F55" s="85">
        <v>0</v>
      </c>
      <c r="G55" s="85">
        <v>0</v>
      </c>
      <c r="H55" s="85">
        <v>0</v>
      </c>
      <c r="I55" s="85">
        <v>0</v>
      </c>
      <c r="J55" s="93">
        <v>0</v>
      </c>
      <c r="K55" s="86">
        <f t="shared" ref="K55:K64" si="8">SUM(C55:J55)</f>
        <v>0</v>
      </c>
    </row>
    <row r="56" spans="1:11" x14ac:dyDescent="0.3">
      <c r="A56" s="17" t="s">
        <v>16</v>
      </c>
      <c r="B56" s="18" t="s">
        <v>17</v>
      </c>
      <c r="C56" s="85">
        <v>0</v>
      </c>
      <c r="D56" s="85">
        <v>0</v>
      </c>
      <c r="E56" s="85">
        <v>0</v>
      </c>
      <c r="F56" s="85">
        <v>0</v>
      </c>
      <c r="G56" s="85">
        <v>0</v>
      </c>
      <c r="H56" s="85">
        <v>0</v>
      </c>
      <c r="I56" s="85">
        <v>0</v>
      </c>
      <c r="J56" s="93">
        <v>0</v>
      </c>
      <c r="K56" s="86">
        <f t="shared" si="8"/>
        <v>0</v>
      </c>
    </row>
    <row r="57" spans="1:11" x14ac:dyDescent="0.3">
      <c r="A57" s="17" t="s">
        <v>18</v>
      </c>
      <c r="B57" s="18" t="s">
        <v>19</v>
      </c>
      <c r="C57" s="85">
        <v>0</v>
      </c>
      <c r="D57" s="85">
        <v>0</v>
      </c>
      <c r="E57" s="85">
        <v>0</v>
      </c>
      <c r="F57" s="85">
        <v>0</v>
      </c>
      <c r="G57" s="85">
        <v>0</v>
      </c>
      <c r="H57" s="85">
        <v>0</v>
      </c>
      <c r="I57" s="85">
        <v>0</v>
      </c>
      <c r="J57" s="93">
        <v>0</v>
      </c>
      <c r="K57" s="86">
        <f t="shared" si="8"/>
        <v>0</v>
      </c>
    </row>
    <row r="58" spans="1:11" x14ac:dyDescent="0.3">
      <c r="A58" s="17" t="s">
        <v>20</v>
      </c>
      <c r="B58" s="18" t="s">
        <v>21</v>
      </c>
      <c r="C58" s="85">
        <v>0</v>
      </c>
      <c r="D58" s="85">
        <v>0</v>
      </c>
      <c r="E58" s="85">
        <v>424</v>
      </c>
      <c r="F58" s="85">
        <v>0</v>
      </c>
      <c r="G58" s="85">
        <v>0</v>
      </c>
      <c r="H58" s="85">
        <v>0</v>
      </c>
      <c r="I58" s="85">
        <v>7</v>
      </c>
      <c r="J58" s="93">
        <v>33</v>
      </c>
      <c r="K58" s="86">
        <f t="shared" si="8"/>
        <v>464</v>
      </c>
    </row>
    <row r="59" spans="1:11" x14ac:dyDescent="0.3">
      <c r="A59" s="17" t="s">
        <v>22</v>
      </c>
      <c r="B59" s="18" t="s">
        <v>23</v>
      </c>
      <c r="C59" s="85">
        <v>0</v>
      </c>
      <c r="D59" s="85">
        <v>0</v>
      </c>
      <c r="E59" s="85">
        <v>0</v>
      </c>
      <c r="F59" s="85">
        <v>0</v>
      </c>
      <c r="G59" s="85">
        <v>0</v>
      </c>
      <c r="H59" s="85">
        <v>0</v>
      </c>
      <c r="I59" s="85">
        <v>0</v>
      </c>
      <c r="J59" s="93">
        <v>0</v>
      </c>
      <c r="K59" s="86">
        <f t="shared" si="8"/>
        <v>0</v>
      </c>
    </row>
    <row r="60" spans="1:11" x14ac:dyDescent="0.3">
      <c r="A60" s="17" t="s">
        <v>24</v>
      </c>
      <c r="B60" s="18" t="s">
        <v>25</v>
      </c>
      <c r="C60" s="85">
        <v>0</v>
      </c>
      <c r="D60" s="85">
        <v>0</v>
      </c>
      <c r="E60" s="85">
        <v>0</v>
      </c>
      <c r="F60" s="85">
        <v>0</v>
      </c>
      <c r="G60" s="85">
        <v>0</v>
      </c>
      <c r="H60" s="85">
        <v>0</v>
      </c>
      <c r="I60" s="85">
        <v>0</v>
      </c>
      <c r="J60" s="93">
        <v>0</v>
      </c>
      <c r="K60" s="86">
        <f t="shared" si="8"/>
        <v>0</v>
      </c>
    </row>
    <row r="61" spans="1:11" x14ac:dyDescent="0.3">
      <c r="A61" s="17" t="s">
        <v>26</v>
      </c>
      <c r="B61" s="18" t="s">
        <v>27</v>
      </c>
      <c r="C61" s="85">
        <v>0</v>
      </c>
      <c r="D61" s="85">
        <v>0</v>
      </c>
      <c r="E61" s="85">
        <v>0</v>
      </c>
      <c r="F61" s="85">
        <v>0</v>
      </c>
      <c r="G61" s="85">
        <v>0</v>
      </c>
      <c r="H61" s="85">
        <v>0</v>
      </c>
      <c r="I61" s="85">
        <v>0</v>
      </c>
      <c r="J61" s="93">
        <v>0</v>
      </c>
      <c r="K61" s="86">
        <f t="shared" si="8"/>
        <v>0</v>
      </c>
    </row>
    <row r="62" spans="1:11" x14ac:dyDescent="0.3">
      <c r="A62" s="17" t="s">
        <v>28</v>
      </c>
      <c r="B62" s="18" t="s">
        <v>29</v>
      </c>
      <c r="C62" s="85">
        <v>0</v>
      </c>
      <c r="D62" s="85">
        <v>0</v>
      </c>
      <c r="E62" s="85">
        <v>0</v>
      </c>
      <c r="F62" s="85">
        <v>0</v>
      </c>
      <c r="G62" s="85">
        <v>0</v>
      </c>
      <c r="H62" s="85">
        <v>0</v>
      </c>
      <c r="I62" s="85">
        <v>0</v>
      </c>
      <c r="J62" s="93">
        <v>0</v>
      </c>
      <c r="K62" s="86">
        <f t="shared" si="8"/>
        <v>0</v>
      </c>
    </row>
    <row r="63" spans="1:11" x14ac:dyDescent="0.3">
      <c r="A63" s="17" t="s">
        <v>30</v>
      </c>
      <c r="B63" s="18" t="s">
        <v>31</v>
      </c>
      <c r="C63" s="85">
        <v>0</v>
      </c>
      <c r="D63" s="85">
        <v>0</v>
      </c>
      <c r="E63" s="85">
        <v>0</v>
      </c>
      <c r="F63" s="85">
        <v>0</v>
      </c>
      <c r="G63" s="85">
        <v>0</v>
      </c>
      <c r="H63" s="85">
        <v>0</v>
      </c>
      <c r="I63" s="85">
        <v>0</v>
      </c>
      <c r="J63" s="93">
        <v>0</v>
      </c>
      <c r="K63" s="86">
        <f t="shared" si="8"/>
        <v>0</v>
      </c>
    </row>
    <row r="64" spans="1:11" x14ac:dyDescent="0.3">
      <c r="A64" s="17" t="s">
        <v>32</v>
      </c>
      <c r="B64" s="18" t="s">
        <v>33</v>
      </c>
      <c r="C64" s="85">
        <v>0</v>
      </c>
      <c r="D64" s="85">
        <v>0</v>
      </c>
      <c r="E64" s="85">
        <v>0</v>
      </c>
      <c r="F64" s="85">
        <v>0</v>
      </c>
      <c r="G64" s="85">
        <v>0</v>
      </c>
      <c r="H64" s="85">
        <v>0</v>
      </c>
      <c r="I64" s="85">
        <v>0</v>
      </c>
      <c r="J64" s="93">
        <v>0</v>
      </c>
      <c r="K64" s="86">
        <f t="shared" si="8"/>
        <v>0</v>
      </c>
    </row>
    <row r="65" spans="1:11" x14ac:dyDescent="0.3">
      <c r="A65" s="22" t="s">
        <v>34</v>
      </c>
      <c r="B65" s="23" t="s">
        <v>35</v>
      </c>
      <c r="C65" s="94">
        <f>SUM(C54:C64)</f>
        <v>0</v>
      </c>
      <c r="D65" s="94">
        <f t="shared" ref="D65:J65" si="9">SUM(D54:D64)</f>
        <v>0</v>
      </c>
      <c r="E65" s="94">
        <f t="shared" si="9"/>
        <v>424</v>
      </c>
      <c r="F65" s="94">
        <f t="shared" si="9"/>
        <v>0</v>
      </c>
      <c r="G65" s="94">
        <f t="shared" si="9"/>
        <v>0</v>
      </c>
      <c r="H65" s="94">
        <f t="shared" si="9"/>
        <v>0</v>
      </c>
      <c r="I65" s="94">
        <f t="shared" si="9"/>
        <v>7</v>
      </c>
      <c r="J65" s="94">
        <f t="shared" si="9"/>
        <v>33</v>
      </c>
      <c r="K65" s="86">
        <f>SUM(K54:K64)</f>
        <v>464</v>
      </c>
    </row>
    <row r="66" spans="1:11" x14ac:dyDescent="0.3">
      <c r="A66" s="17" t="s">
        <v>447</v>
      </c>
      <c r="B66" s="95" t="s">
        <v>35</v>
      </c>
      <c r="C66" s="85">
        <v>0</v>
      </c>
      <c r="D66" s="85">
        <v>0</v>
      </c>
      <c r="E66" s="85">
        <v>195</v>
      </c>
      <c r="F66" s="85">
        <v>0</v>
      </c>
      <c r="G66" s="85">
        <v>0</v>
      </c>
      <c r="H66" s="85">
        <v>0</v>
      </c>
      <c r="I66" s="85">
        <v>1</v>
      </c>
      <c r="J66" s="85">
        <v>11</v>
      </c>
      <c r="K66" s="96">
        <f t="shared" ref="K66:K67" si="10">SUM(C66:J66)</f>
        <v>207</v>
      </c>
    </row>
    <row r="67" spans="1:11" x14ac:dyDescent="0.3">
      <c r="A67" s="97" t="s">
        <v>448</v>
      </c>
      <c r="B67" s="98" t="s">
        <v>35</v>
      </c>
      <c r="C67" s="99">
        <v>0</v>
      </c>
      <c r="D67" s="99">
        <v>0</v>
      </c>
      <c r="E67" s="99">
        <v>15</v>
      </c>
      <c r="F67" s="99">
        <v>0</v>
      </c>
      <c r="G67" s="99">
        <v>0</v>
      </c>
      <c r="H67" s="99">
        <v>0</v>
      </c>
      <c r="I67" s="99">
        <v>0</v>
      </c>
      <c r="J67" s="99">
        <v>5</v>
      </c>
      <c r="K67" s="100">
        <f t="shared" si="10"/>
        <v>20</v>
      </c>
    </row>
    <row r="68" spans="1:11" x14ac:dyDescent="0.3">
      <c r="A68" s="25" t="s">
        <v>39</v>
      </c>
      <c r="B68" s="101"/>
      <c r="C68" s="579"/>
      <c r="D68" s="579"/>
      <c r="E68" s="579"/>
      <c r="F68" s="579"/>
      <c r="G68" s="579"/>
      <c r="H68" s="579"/>
      <c r="I68" s="579"/>
      <c r="J68" s="579"/>
      <c r="K68" s="580"/>
    </row>
    <row r="69" spans="1:11" x14ac:dyDescent="0.3">
      <c r="A69" s="14" t="s">
        <v>10</v>
      </c>
      <c r="B69" s="15" t="s">
        <v>11</v>
      </c>
      <c r="C69" s="576"/>
      <c r="D69" s="577"/>
      <c r="E69" s="577"/>
      <c r="F69" s="577"/>
      <c r="G69" s="577"/>
      <c r="H69" s="577"/>
      <c r="I69" s="577"/>
      <c r="J69" s="577"/>
      <c r="K69" s="578"/>
    </row>
    <row r="70" spans="1:11" x14ac:dyDescent="0.3">
      <c r="A70" s="17" t="s">
        <v>12</v>
      </c>
      <c r="B70" s="18" t="s">
        <v>13</v>
      </c>
      <c r="C70" s="85">
        <v>0</v>
      </c>
      <c r="D70" s="85">
        <v>0</v>
      </c>
      <c r="E70" s="85">
        <v>0</v>
      </c>
      <c r="F70" s="85">
        <v>0</v>
      </c>
      <c r="G70" s="85">
        <v>0</v>
      </c>
      <c r="H70" s="85">
        <v>0</v>
      </c>
      <c r="I70" s="85">
        <v>0</v>
      </c>
      <c r="J70" s="93">
        <v>0</v>
      </c>
      <c r="K70" s="86">
        <f>SUM(C70:J70)</f>
        <v>0</v>
      </c>
    </row>
    <row r="71" spans="1:11" x14ac:dyDescent="0.3">
      <c r="A71" s="17" t="s">
        <v>14</v>
      </c>
      <c r="B71" s="18" t="s">
        <v>15</v>
      </c>
      <c r="C71" s="85">
        <v>0</v>
      </c>
      <c r="D71" s="85">
        <v>0</v>
      </c>
      <c r="E71" s="85">
        <v>0</v>
      </c>
      <c r="F71" s="85">
        <v>0</v>
      </c>
      <c r="G71" s="85">
        <v>0</v>
      </c>
      <c r="H71" s="85">
        <v>0</v>
      </c>
      <c r="I71" s="85">
        <v>0</v>
      </c>
      <c r="J71" s="93">
        <v>0</v>
      </c>
      <c r="K71" s="86">
        <f t="shared" ref="K71:K80" si="11">SUM(C71:J71)</f>
        <v>0</v>
      </c>
    </row>
    <row r="72" spans="1:11" x14ac:dyDescent="0.3">
      <c r="A72" s="17" t="s">
        <v>16</v>
      </c>
      <c r="B72" s="18" t="s">
        <v>17</v>
      </c>
      <c r="C72" s="85">
        <v>0</v>
      </c>
      <c r="D72" s="85">
        <v>0</v>
      </c>
      <c r="E72" s="85">
        <v>0</v>
      </c>
      <c r="F72" s="85">
        <v>0</v>
      </c>
      <c r="G72" s="85">
        <v>0</v>
      </c>
      <c r="H72" s="85">
        <v>0</v>
      </c>
      <c r="I72" s="85">
        <v>0</v>
      </c>
      <c r="J72" s="93">
        <v>0</v>
      </c>
      <c r="K72" s="86">
        <f t="shared" si="11"/>
        <v>0</v>
      </c>
    </row>
    <row r="73" spans="1:11" x14ac:dyDescent="0.3">
      <c r="A73" s="17" t="s">
        <v>18</v>
      </c>
      <c r="B73" s="18" t="s">
        <v>19</v>
      </c>
      <c r="C73" s="85">
        <v>0</v>
      </c>
      <c r="D73" s="85">
        <v>0</v>
      </c>
      <c r="E73" s="85">
        <v>0</v>
      </c>
      <c r="F73" s="85">
        <v>0</v>
      </c>
      <c r="G73" s="85">
        <v>0</v>
      </c>
      <c r="H73" s="85">
        <v>0</v>
      </c>
      <c r="I73" s="85">
        <v>2</v>
      </c>
      <c r="J73" s="93">
        <v>2</v>
      </c>
      <c r="K73" s="86">
        <f t="shared" si="11"/>
        <v>4</v>
      </c>
    </row>
    <row r="74" spans="1:11" x14ac:dyDescent="0.3">
      <c r="A74" s="17" t="s">
        <v>20</v>
      </c>
      <c r="B74" s="18" t="s">
        <v>21</v>
      </c>
      <c r="C74" s="85">
        <v>0</v>
      </c>
      <c r="D74" s="85">
        <v>0</v>
      </c>
      <c r="E74" s="85">
        <v>0</v>
      </c>
      <c r="F74" s="85">
        <v>0</v>
      </c>
      <c r="G74" s="85">
        <v>0</v>
      </c>
      <c r="H74" s="85">
        <v>0</v>
      </c>
      <c r="I74" s="85">
        <v>0</v>
      </c>
      <c r="J74" s="93">
        <v>0</v>
      </c>
      <c r="K74" s="86">
        <f t="shared" si="11"/>
        <v>0</v>
      </c>
    </row>
    <row r="75" spans="1:11" x14ac:dyDescent="0.3">
      <c r="A75" s="17" t="s">
        <v>22</v>
      </c>
      <c r="B75" s="18" t="s">
        <v>23</v>
      </c>
      <c r="C75" s="85">
        <v>0</v>
      </c>
      <c r="D75" s="85">
        <v>0</v>
      </c>
      <c r="E75" s="85">
        <v>0</v>
      </c>
      <c r="F75" s="85">
        <v>0</v>
      </c>
      <c r="G75" s="85">
        <v>0</v>
      </c>
      <c r="H75" s="85">
        <v>0</v>
      </c>
      <c r="I75" s="85">
        <v>10</v>
      </c>
      <c r="J75" s="93">
        <v>2</v>
      </c>
      <c r="K75" s="86">
        <f t="shared" si="11"/>
        <v>12</v>
      </c>
    </row>
    <row r="76" spans="1:11" x14ac:dyDescent="0.3">
      <c r="A76" s="17" t="s">
        <v>24</v>
      </c>
      <c r="B76" s="18" t="s">
        <v>25</v>
      </c>
      <c r="C76" s="85">
        <v>0</v>
      </c>
      <c r="D76" s="85">
        <v>0</v>
      </c>
      <c r="E76" s="85">
        <v>0</v>
      </c>
      <c r="F76" s="85">
        <v>0</v>
      </c>
      <c r="G76" s="85">
        <v>0</v>
      </c>
      <c r="H76" s="85">
        <v>0</v>
      </c>
      <c r="I76" s="85">
        <v>0</v>
      </c>
      <c r="J76" s="93">
        <v>0</v>
      </c>
      <c r="K76" s="86">
        <f t="shared" si="11"/>
        <v>0</v>
      </c>
    </row>
    <row r="77" spans="1:11" x14ac:dyDescent="0.3">
      <c r="A77" s="17" t="s">
        <v>26</v>
      </c>
      <c r="B77" s="18" t="s">
        <v>27</v>
      </c>
      <c r="C77" s="85">
        <v>0</v>
      </c>
      <c r="D77" s="85">
        <v>0</v>
      </c>
      <c r="E77" s="85">
        <v>0</v>
      </c>
      <c r="F77" s="85">
        <v>0</v>
      </c>
      <c r="G77" s="85">
        <v>0</v>
      </c>
      <c r="H77" s="85">
        <v>0</v>
      </c>
      <c r="I77" s="85">
        <v>0</v>
      </c>
      <c r="J77" s="93">
        <v>0</v>
      </c>
      <c r="K77" s="86">
        <f t="shared" si="11"/>
        <v>0</v>
      </c>
    </row>
    <row r="78" spans="1:11" x14ac:dyDescent="0.3">
      <c r="A78" s="17" t="s">
        <v>28</v>
      </c>
      <c r="B78" s="18" t="s">
        <v>29</v>
      </c>
      <c r="C78" s="85">
        <v>0</v>
      </c>
      <c r="D78" s="85">
        <v>0</v>
      </c>
      <c r="E78" s="85">
        <v>0</v>
      </c>
      <c r="F78" s="85">
        <v>0</v>
      </c>
      <c r="G78" s="85">
        <v>0</v>
      </c>
      <c r="H78" s="85">
        <v>0</v>
      </c>
      <c r="I78" s="85">
        <v>0</v>
      </c>
      <c r="J78" s="93">
        <v>0</v>
      </c>
      <c r="K78" s="86">
        <f t="shared" si="11"/>
        <v>0</v>
      </c>
    </row>
    <row r="79" spans="1:11" x14ac:dyDescent="0.3">
      <c r="A79" s="17" t="s">
        <v>30</v>
      </c>
      <c r="B79" s="18" t="s">
        <v>31</v>
      </c>
      <c r="C79" s="85">
        <v>90</v>
      </c>
      <c r="D79" s="85">
        <v>27</v>
      </c>
      <c r="E79" s="85">
        <v>406</v>
      </c>
      <c r="F79" s="85">
        <v>0</v>
      </c>
      <c r="G79" s="85">
        <v>5</v>
      </c>
      <c r="H79" s="85">
        <v>40</v>
      </c>
      <c r="I79" s="85">
        <v>22</v>
      </c>
      <c r="J79" s="93">
        <v>20</v>
      </c>
      <c r="K79" s="86">
        <f t="shared" si="11"/>
        <v>610</v>
      </c>
    </row>
    <row r="80" spans="1:11" x14ac:dyDescent="0.3">
      <c r="A80" s="17" t="s">
        <v>32</v>
      </c>
      <c r="B80" s="18" t="s">
        <v>33</v>
      </c>
      <c r="C80" s="85">
        <v>0</v>
      </c>
      <c r="D80" s="85">
        <v>0</v>
      </c>
      <c r="E80" s="85">
        <v>0</v>
      </c>
      <c r="F80" s="85">
        <v>0</v>
      </c>
      <c r="G80" s="85">
        <v>0</v>
      </c>
      <c r="H80" s="85">
        <v>0</v>
      </c>
      <c r="I80" s="85">
        <v>0</v>
      </c>
      <c r="J80" s="93">
        <v>0</v>
      </c>
      <c r="K80" s="86">
        <f t="shared" si="11"/>
        <v>0</v>
      </c>
    </row>
    <row r="81" spans="1:11" x14ac:dyDescent="0.3">
      <c r="A81" s="22" t="s">
        <v>34</v>
      </c>
      <c r="B81" s="23" t="s">
        <v>35</v>
      </c>
      <c r="C81" s="94">
        <f>SUM(C70:C80)</f>
        <v>90</v>
      </c>
      <c r="D81" s="94">
        <f t="shared" ref="D81:J81" si="12">SUM(D70:D80)</f>
        <v>27</v>
      </c>
      <c r="E81" s="94">
        <f t="shared" si="12"/>
        <v>406</v>
      </c>
      <c r="F81" s="94">
        <f t="shared" si="12"/>
        <v>0</v>
      </c>
      <c r="G81" s="94">
        <f t="shared" si="12"/>
        <v>5</v>
      </c>
      <c r="H81" s="94">
        <f t="shared" si="12"/>
        <v>40</v>
      </c>
      <c r="I81" s="94">
        <f t="shared" si="12"/>
        <v>34</v>
      </c>
      <c r="J81" s="94">
        <f t="shared" si="12"/>
        <v>24</v>
      </c>
      <c r="K81" s="86">
        <f>SUM(K70:K80)</f>
        <v>626</v>
      </c>
    </row>
    <row r="82" spans="1:11" x14ac:dyDescent="0.3">
      <c r="A82" s="17" t="s">
        <v>449</v>
      </c>
      <c r="B82" s="95" t="s">
        <v>35</v>
      </c>
      <c r="C82" s="85">
        <v>85</v>
      </c>
      <c r="D82" s="85">
        <v>25</v>
      </c>
      <c r="E82" s="85">
        <v>272</v>
      </c>
      <c r="F82" s="85">
        <v>0</v>
      </c>
      <c r="G82" s="85">
        <v>5</v>
      </c>
      <c r="H82" s="85">
        <v>38</v>
      </c>
      <c r="I82" s="85">
        <v>19</v>
      </c>
      <c r="J82" s="85">
        <v>11</v>
      </c>
      <c r="K82" s="96">
        <f t="shared" ref="K82:K83" si="13">SUM(C82:J82)</f>
        <v>455</v>
      </c>
    </row>
    <row r="83" spans="1:11" x14ac:dyDescent="0.3">
      <c r="A83" s="17" t="s">
        <v>450</v>
      </c>
      <c r="B83" s="95" t="s">
        <v>35</v>
      </c>
      <c r="C83" s="85">
        <v>6</v>
      </c>
      <c r="D83" s="85">
        <v>2</v>
      </c>
      <c r="E83" s="85">
        <v>183</v>
      </c>
      <c r="F83" s="85">
        <v>0</v>
      </c>
      <c r="G83" s="85">
        <v>0</v>
      </c>
      <c r="H83" s="85">
        <v>2</v>
      </c>
      <c r="I83" s="85">
        <v>5</v>
      </c>
      <c r="J83" s="85">
        <v>3</v>
      </c>
      <c r="K83" s="96">
        <f t="shared" si="13"/>
        <v>201</v>
      </c>
    </row>
    <row r="84" spans="1:11" x14ac:dyDescent="0.3">
      <c r="A84" s="25" t="s">
        <v>40</v>
      </c>
      <c r="B84" s="26"/>
      <c r="C84" s="568"/>
      <c r="D84" s="569"/>
      <c r="E84" s="569"/>
      <c r="F84" s="569"/>
      <c r="G84" s="569"/>
      <c r="H84" s="569"/>
      <c r="I84" s="569"/>
      <c r="J84" s="569"/>
      <c r="K84" s="570"/>
    </row>
    <row r="85" spans="1:11" x14ac:dyDescent="0.3">
      <c r="A85" s="14" t="s">
        <v>10</v>
      </c>
      <c r="B85" s="15" t="s">
        <v>11</v>
      </c>
      <c r="C85" s="576"/>
      <c r="D85" s="577"/>
      <c r="E85" s="577"/>
      <c r="F85" s="577"/>
      <c r="G85" s="577"/>
      <c r="H85" s="577"/>
      <c r="I85" s="577"/>
      <c r="J85" s="577"/>
      <c r="K85" s="578"/>
    </row>
    <row r="86" spans="1:11" x14ac:dyDescent="0.3">
      <c r="A86" s="17" t="s">
        <v>12</v>
      </c>
      <c r="B86" s="18" t="s">
        <v>13</v>
      </c>
      <c r="C86" s="85">
        <v>0</v>
      </c>
      <c r="D86" s="85">
        <v>0</v>
      </c>
      <c r="E86" s="85">
        <v>0</v>
      </c>
      <c r="F86" s="85">
        <v>0</v>
      </c>
      <c r="G86" s="85">
        <v>0</v>
      </c>
      <c r="H86" s="85">
        <v>0</v>
      </c>
      <c r="I86" s="85">
        <v>0</v>
      </c>
      <c r="J86" s="93">
        <v>0</v>
      </c>
      <c r="K86" s="86">
        <f>SUM(C86:J86)</f>
        <v>0</v>
      </c>
    </row>
    <row r="87" spans="1:11" x14ac:dyDescent="0.3">
      <c r="A87" s="17" t="s">
        <v>14</v>
      </c>
      <c r="B87" s="18" t="s">
        <v>15</v>
      </c>
      <c r="C87" s="85">
        <v>0</v>
      </c>
      <c r="D87" s="85">
        <v>0</v>
      </c>
      <c r="E87" s="85">
        <v>0</v>
      </c>
      <c r="F87" s="85">
        <v>0</v>
      </c>
      <c r="G87" s="85">
        <v>0</v>
      </c>
      <c r="H87" s="85">
        <v>0</v>
      </c>
      <c r="I87" s="85">
        <v>0</v>
      </c>
      <c r="J87" s="93">
        <v>0</v>
      </c>
      <c r="K87" s="86">
        <f t="shared" ref="K87:K96" si="14">SUM(C87:J87)</f>
        <v>0</v>
      </c>
    </row>
    <row r="88" spans="1:11" x14ac:dyDescent="0.3">
      <c r="A88" s="17" t="s">
        <v>16</v>
      </c>
      <c r="B88" s="18" t="s">
        <v>17</v>
      </c>
      <c r="C88" s="85">
        <v>0</v>
      </c>
      <c r="D88" s="85">
        <v>0</v>
      </c>
      <c r="E88" s="85">
        <v>0</v>
      </c>
      <c r="F88" s="85">
        <v>0</v>
      </c>
      <c r="G88" s="85">
        <v>0</v>
      </c>
      <c r="H88" s="85">
        <v>0</v>
      </c>
      <c r="I88" s="85">
        <v>0</v>
      </c>
      <c r="J88" s="93">
        <v>0</v>
      </c>
      <c r="K88" s="86">
        <f t="shared" si="14"/>
        <v>0</v>
      </c>
    </row>
    <row r="89" spans="1:11" x14ac:dyDescent="0.3">
      <c r="A89" s="17" t="s">
        <v>18</v>
      </c>
      <c r="B89" s="18" t="s">
        <v>19</v>
      </c>
      <c r="C89" s="85">
        <v>0</v>
      </c>
      <c r="D89" s="85">
        <v>0</v>
      </c>
      <c r="E89" s="85">
        <v>0</v>
      </c>
      <c r="F89" s="85">
        <v>0</v>
      </c>
      <c r="G89" s="85">
        <v>0</v>
      </c>
      <c r="H89" s="85">
        <v>0</v>
      </c>
      <c r="I89" s="85">
        <v>0</v>
      </c>
      <c r="J89" s="93">
        <v>0</v>
      </c>
      <c r="K89" s="86">
        <f t="shared" si="14"/>
        <v>0</v>
      </c>
    </row>
    <row r="90" spans="1:11" x14ac:dyDescent="0.3">
      <c r="A90" s="17" t="s">
        <v>20</v>
      </c>
      <c r="B90" s="18" t="s">
        <v>21</v>
      </c>
      <c r="C90" s="85">
        <v>0</v>
      </c>
      <c r="D90" s="85">
        <v>0</v>
      </c>
      <c r="E90" s="85">
        <v>0</v>
      </c>
      <c r="F90" s="85">
        <v>0</v>
      </c>
      <c r="G90" s="85">
        <v>0</v>
      </c>
      <c r="H90" s="85">
        <v>0</v>
      </c>
      <c r="I90" s="85">
        <v>0</v>
      </c>
      <c r="J90" s="93">
        <v>0</v>
      </c>
      <c r="K90" s="86">
        <f t="shared" si="14"/>
        <v>0</v>
      </c>
    </row>
    <row r="91" spans="1:11" x14ac:dyDescent="0.3">
      <c r="A91" s="17" t="s">
        <v>22</v>
      </c>
      <c r="B91" s="18" t="s">
        <v>23</v>
      </c>
      <c r="C91" s="85">
        <v>0</v>
      </c>
      <c r="D91" s="85">
        <v>0</v>
      </c>
      <c r="E91" s="85">
        <v>0</v>
      </c>
      <c r="F91" s="85">
        <v>0</v>
      </c>
      <c r="G91" s="85">
        <v>0</v>
      </c>
      <c r="H91" s="85">
        <v>0</v>
      </c>
      <c r="I91" s="85">
        <v>4</v>
      </c>
      <c r="J91" s="93">
        <v>3</v>
      </c>
      <c r="K91" s="86">
        <f t="shared" si="14"/>
        <v>7</v>
      </c>
    </row>
    <row r="92" spans="1:11" x14ac:dyDescent="0.3">
      <c r="A92" s="17" t="s">
        <v>24</v>
      </c>
      <c r="B92" s="18" t="s">
        <v>25</v>
      </c>
      <c r="C92" s="85">
        <v>0</v>
      </c>
      <c r="D92" s="85">
        <v>0</v>
      </c>
      <c r="E92" s="85">
        <v>0</v>
      </c>
      <c r="F92" s="85">
        <v>0</v>
      </c>
      <c r="G92" s="85">
        <v>0</v>
      </c>
      <c r="H92" s="85">
        <v>0</v>
      </c>
      <c r="I92" s="85">
        <v>0</v>
      </c>
      <c r="J92" s="93">
        <v>0</v>
      </c>
      <c r="K92" s="86">
        <f t="shared" si="14"/>
        <v>0</v>
      </c>
    </row>
    <row r="93" spans="1:11" x14ac:dyDescent="0.3">
      <c r="A93" s="17" t="s">
        <v>26</v>
      </c>
      <c r="B93" s="18" t="s">
        <v>27</v>
      </c>
      <c r="C93" s="85">
        <v>0</v>
      </c>
      <c r="D93" s="85">
        <v>0</v>
      </c>
      <c r="E93" s="85">
        <v>0</v>
      </c>
      <c r="F93" s="85">
        <v>0</v>
      </c>
      <c r="G93" s="85">
        <v>0</v>
      </c>
      <c r="H93" s="85">
        <v>0</v>
      </c>
      <c r="I93" s="85">
        <v>0</v>
      </c>
      <c r="J93" s="93">
        <v>0</v>
      </c>
      <c r="K93" s="86">
        <f t="shared" si="14"/>
        <v>0</v>
      </c>
    </row>
    <row r="94" spans="1:11" x14ac:dyDescent="0.3">
      <c r="A94" s="17" t="s">
        <v>28</v>
      </c>
      <c r="B94" s="18" t="s">
        <v>29</v>
      </c>
      <c r="C94" s="85">
        <v>0</v>
      </c>
      <c r="D94" s="85">
        <v>0</v>
      </c>
      <c r="E94" s="85">
        <v>0</v>
      </c>
      <c r="F94" s="85">
        <v>0</v>
      </c>
      <c r="G94" s="85">
        <v>0</v>
      </c>
      <c r="H94" s="85">
        <v>0</v>
      </c>
      <c r="I94" s="85">
        <v>0</v>
      </c>
      <c r="J94" s="93">
        <v>0</v>
      </c>
      <c r="K94" s="86">
        <f t="shared" si="14"/>
        <v>0</v>
      </c>
    </row>
    <row r="95" spans="1:11" x14ac:dyDescent="0.3">
      <c r="A95" s="17" t="s">
        <v>30</v>
      </c>
      <c r="B95" s="18" t="s">
        <v>31</v>
      </c>
      <c r="C95" s="85">
        <v>22</v>
      </c>
      <c r="D95" s="85">
        <v>16</v>
      </c>
      <c r="E95" s="85">
        <v>183</v>
      </c>
      <c r="F95" s="85">
        <v>0</v>
      </c>
      <c r="G95" s="85">
        <v>23</v>
      </c>
      <c r="H95" s="85">
        <v>0</v>
      </c>
      <c r="I95" s="85">
        <v>7</v>
      </c>
      <c r="J95" s="93">
        <v>21</v>
      </c>
      <c r="K95" s="86">
        <f t="shared" si="14"/>
        <v>272</v>
      </c>
    </row>
    <row r="96" spans="1:11" x14ac:dyDescent="0.3">
      <c r="A96" s="17" t="s">
        <v>32</v>
      </c>
      <c r="B96" s="18" t="s">
        <v>33</v>
      </c>
      <c r="C96" s="85">
        <v>0</v>
      </c>
      <c r="D96" s="85">
        <v>0</v>
      </c>
      <c r="E96" s="85">
        <v>0</v>
      </c>
      <c r="F96" s="85">
        <v>0</v>
      </c>
      <c r="G96" s="85">
        <v>0</v>
      </c>
      <c r="H96" s="85">
        <v>0</v>
      </c>
      <c r="I96" s="85">
        <v>0</v>
      </c>
      <c r="J96" s="93">
        <v>0</v>
      </c>
      <c r="K96" s="86">
        <f t="shared" si="14"/>
        <v>0</v>
      </c>
    </row>
    <row r="97" spans="1:11" x14ac:dyDescent="0.3">
      <c r="A97" s="22" t="s">
        <v>34</v>
      </c>
      <c r="B97" s="23" t="s">
        <v>35</v>
      </c>
      <c r="C97" s="94">
        <f>SUM(C86:C96)</f>
        <v>22</v>
      </c>
      <c r="D97" s="94">
        <f t="shared" ref="D97:J97" si="15">SUM(D86:D96)</f>
        <v>16</v>
      </c>
      <c r="E97" s="94">
        <f t="shared" si="15"/>
        <v>183</v>
      </c>
      <c r="F97" s="94">
        <f t="shared" si="15"/>
        <v>0</v>
      </c>
      <c r="G97" s="94">
        <f t="shared" si="15"/>
        <v>23</v>
      </c>
      <c r="H97" s="94">
        <f t="shared" si="15"/>
        <v>0</v>
      </c>
      <c r="I97" s="94">
        <f t="shared" si="15"/>
        <v>11</v>
      </c>
      <c r="J97" s="94">
        <f t="shared" si="15"/>
        <v>24</v>
      </c>
      <c r="K97" s="86">
        <f>SUM(K86:K96)</f>
        <v>279</v>
      </c>
    </row>
    <row r="98" spans="1:11" x14ac:dyDescent="0.3">
      <c r="A98" s="17" t="s">
        <v>451</v>
      </c>
      <c r="B98" s="95" t="s">
        <v>35</v>
      </c>
      <c r="C98" s="85">
        <v>17</v>
      </c>
      <c r="D98" s="85">
        <v>13</v>
      </c>
      <c r="E98" s="85">
        <v>101</v>
      </c>
      <c r="F98" s="85">
        <v>0</v>
      </c>
      <c r="G98" s="85">
        <v>17</v>
      </c>
      <c r="H98" s="85">
        <v>0</v>
      </c>
      <c r="I98" s="85">
        <v>6</v>
      </c>
      <c r="J98" s="85">
        <v>13</v>
      </c>
      <c r="K98" s="96">
        <f t="shared" ref="K98:K99" si="16">SUM(C98:J98)</f>
        <v>167</v>
      </c>
    </row>
    <row r="99" spans="1:11" x14ac:dyDescent="0.3">
      <c r="A99" s="97" t="s">
        <v>452</v>
      </c>
      <c r="B99" s="98" t="s">
        <v>35</v>
      </c>
      <c r="C99" s="99">
        <v>2</v>
      </c>
      <c r="D99" s="99">
        <v>0</v>
      </c>
      <c r="E99" s="99">
        <v>70</v>
      </c>
      <c r="F99" s="99">
        <v>0</v>
      </c>
      <c r="G99" s="99">
        <v>0</v>
      </c>
      <c r="H99" s="99">
        <v>0</v>
      </c>
      <c r="I99" s="99">
        <v>2</v>
      </c>
      <c r="J99" s="99">
        <v>4</v>
      </c>
      <c r="K99" s="100">
        <f t="shared" si="16"/>
        <v>78</v>
      </c>
    </row>
    <row r="100" spans="1:11" x14ac:dyDescent="0.3">
      <c r="A100" s="25" t="s">
        <v>41</v>
      </c>
      <c r="B100" s="101"/>
      <c r="C100" s="579"/>
      <c r="D100" s="579"/>
      <c r="E100" s="579"/>
      <c r="F100" s="579"/>
      <c r="G100" s="579"/>
      <c r="H100" s="579"/>
      <c r="I100" s="579"/>
      <c r="J100" s="579"/>
      <c r="K100" s="580"/>
    </row>
    <row r="101" spans="1:11" x14ac:dyDescent="0.3">
      <c r="A101" s="14" t="s">
        <v>10</v>
      </c>
      <c r="B101" s="15" t="s">
        <v>11</v>
      </c>
      <c r="C101" s="576"/>
      <c r="D101" s="577"/>
      <c r="E101" s="577"/>
      <c r="F101" s="577"/>
      <c r="G101" s="577"/>
      <c r="H101" s="577"/>
      <c r="I101" s="577"/>
      <c r="J101" s="577"/>
      <c r="K101" s="578"/>
    </row>
    <row r="102" spans="1:11" x14ac:dyDescent="0.3">
      <c r="A102" s="17" t="s">
        <v>12</v>
      </c>
      <c r="B102" s="18" t="s">
        <v>13</v>
      </c>
      <c r="C102" s="85">
        <v>0</v>
      </c>
      <c r="D102" s="85">
        <v>0</v>
      </c>
      <c r="E102" s="85">
        <v>0</v>
      </c>
      <c r="F102" s="85">
        <v>0</v>
      </c>
      <c r="G102" s="85">
        <v>0</v>
      </c>
      <c r="H102" s="85">
        <v>0</v>
      </c>
      <c r="I102" s="85">
        <v>0</v>
      </c>
      <c r="J102" s="93">
        <v>0</v>
      </c>
      <c r="K102" s="86">
        <f>SUM(C102:J102)</f>
        <v>0</v>
      </c>
    </row>
    <row r="103" spans="1:11" x14ac:dyDescent="0.3">
      <c r="A103" s="17" t="s">
        <v>14</v>
      </c>
      <c r="B103" s="18" t="s">
        <v>15</v>
      </c>
      <c r="C103" s="85">
        <v>0</v>
      </c>
      <c r="D103" s="85">
        <v>0</v>
      </c>
      <c r="E103" s="85">
        <v>0</v>
      </c>
      <c r="F103" s="85">
        <v>0</v>
      </c>
      <c r="G103" s="85">
        <v>0</v>
      </c>
      <c r="H103" s="85">
        <v>0</v>
      </c>
      <c r="I103" s="85">
        <v>0</v>
      </c>
      <c r="J103" s="93">
        <v>0</v>
      </c>
      <c r="K103" s="86">
        <f t="shared" ref="K103:K112" si="17">SUM(C103:J103)</f>
        <v>0</v>
      </c>
    </row>
    <row r="104" spans="1:11" x14ac:dyDescent="0.3">
      <c r="A104" s="17" t="s">
        <v>16</v>
      </c>
      <c r="B104" s="18" t="s">
        <v>17</v>
      </c>
      <c r="C104" s="85">
        <v>0</v>
      </c>
      <c r="D104" s="85">
        <v>0</v>
      </c>
      <c r="E104" s="85">
        <v>0</v>
      </c>
      <c r="F104" s="85">
        <v>0</v>
      </c>
      <c r="G104" s="85">
        <v>0</v>
      </c>
      <c r="H104" s="85">
        <v>0</v>
      </c>
      <c r="I104" s="85">
        <v>0</v>
      </c>
      <c r="J104" s="93">
        <v>0</v>
      </c>
      <c r="K104" s="86">
        <f t="shared" si="17"/>
        <v>0</v>
      </c>
    </row>
    <row r="105" spans="1:11" x14ac:dyDescent="0.3">
      <c r="A105" s="17" t="s">
        <v>18</v>
      </c>
      <c r="B105" s="18" t="s">
        <v>19</v>
      </c>
      <c r="C105" s="85">
        <v>0</v>
      </c>
      <c r="D105" s="85">
        <v>0</v>
      </c>
      <c r="E105" s="85">
        <v>0</v>
      </c>
      <c r="F105" s="85">
        <v>0</v>
      </c>
      <c r="G105" s="85">
        <v>0</v>
      </c>
      <c r="H105" s="85">
        <v>0</v>
      </c>
      <c r="I105" s="85">
        <v>0</v>
      </c>
      <c r="J105" s="93">
        <v>0</v>
      </c>
      <c r="K105" s="86">
        <f t="shared" si="17"/>
        <v>0</v>
      </c>
    </row>
    <row r="106" spans="1:11" x14ac:dyDescent="0.3">
      <c r="A106" s="17" t="s">
        <v>20</v>
      </c>
      <c r="B106" s="18" t="s">
        <v>21</v>
      </c>
      <c r="C106" s="85">
        <v>0</v>
      </c>
      <c r="D106" s="85">
        <v>0</v>
      </c>
      <c r="E106" s="85">
        <v>0</v>
      </c>
      <c r="F106" s="85">
        <v>0</v>
      </c>
      <c r="G106" s="85">
        <v>0</v>
      </c>
      <c r="H106" s="85">
        <v>0</v>
      </c>
      <c r="I106" s="85">
        <v>0</v>
      </c>
      <c r="J106" s="93">
        <v>0</v>
      </c>
      <c r="K106" s="86">
        <f t="shared" si="17"/>
        <v>0</v>
      </c>
    </row>
    <row r="107" spans="1:11" x14ac:dyDescent="0.3">
      <c r="A107" s="17" t="s">
        <v>22</v>
      </c>
      <c r="B107" s="18" t="s">
        <v>23</v>
      </c>
      <c r="C107" s="85">
        <v>0</v>
      </c>
      <c r="D107" s="85">
        <v>0</v>
      </c>
      <c r="E107" s="85">
        <v>0</v>
      </c>
      <c r="F107" s="85">
        <v>0</v>
      </c>
      <c r="G107" s="85">
        <v>0</v>
      </c>
      <c r="H107" s="85">
        <v>0</v>
      </c>
      <c r="I107" s="85">
        <v>1</v>
      </c>
      <c r="J107" s="93">
        <v>1</v>
      </c>
      <c r="K107" s="86">
        <f t="shared" si="17"/>
        <v>2</v>
      </c>
    </row>
    <row r="108" spans="1:11" x14ac:dyDescent="0.3">
      <c r="A108" s="17" t="s">
        <v>24</v>
      </c>
      <c r="B108" s="18" t="s">
        <v>25</v>
      </c>
      <c r="C108" s="85">
        <v>0</v>
      </c>
      <c r="D108" s="85">
        <v>0</v>
      </c>
      <c r="E108" s="85">
        <v>0</v>
      </c>
      <c r="F108" s="85">
        <v>0</v>
      </c>
      <c r="G108" s="85">
        <v>0</v>
      </c>
      <c r="H108" s="85">
        <v>0</v>
      </c>
      <c r="I108" s="85">
        <v>0</v>
      </c>
      <c r="J108" s="93">
        <v>0</v>
      </c>
      <c r="K108" s="86">
        <f t="shared" si="17"/>
        <v>0</v>
      </c>
    </row>
    <row r="109" spans="1:11" x14ac:dyDescent="0.3">
      <c r="A109" s="17" t="s">
        <v>26</v>
      </c>
      <c r="B109" s="18" t="s">
        <v>27</v>
      </c>
      <c r="C109" s="85">
        <v>0</v>
      </c>
      <c r="D109" s="85">
        <v>0</v>
      </c>
      <c r="E109" s="85">
        <v>0</v>
      </c>
      <c r="F109" s="85">
        <v>0</v>
      </c>
      <c r="G109" s="85">
        <v>0</v>
      </c>
      <c r="H109" s="85">
        <v>0</v>
      </c>
      <c r="I109" s="85">
        <v>0</v>
      </c>
      <c r="J109" s="93">
        <v>0</v>
      </c>
      <c r="K109" s="86">
        <f t="shared" si="17"/>
        <v>0</v>
      </c>
    </row>
    <row r="110" spans="1:11" x14ac:dyDescent="0.3">
      <c r="A110" s="17" t="s">
        <v>28</v>
      </c>
      <c r="B110" s="18" t="s">
        <v>29</v>
      </c>
      <c r="C110" s="85">
        <v>0</v>
      </c>
      <c r="D110" s="85">
        <v>0</v>
      </c>
      <c r="E110" s="85">
        <v>0</v>
      </c>
      <c r="F110" s="85">
        <v>0</v>
      </c>
      <c r="G110" s="85">
        <v>0</v>
      </c>
      <c r="H110" s="85">
        <v>0</v>
      </c>
      <c r="I110" s="85">
        <v>0</v>
      </c>
      <c r="J110" s="93">
        <v>0</v>
      </c>
      <c r="K110" s="86">
        <f t="shared" si="17"/>
        <v>0</v>
      </c>
    </row>
    <row r="111" spans="1:11" x14ac:dyDescent="0.3">
      <c r="A111" s="17" t="s">
        <v>30</v>
      </c>
      <c r="B111" s="18" t="s">
        <v>31</v>
      </c>
      <c r="C111" s="85">
        <v>104</v>
      </c>
      <c r="D111" s="85">
        <v>4</v>
      </c>
      <c r="E111" s="85">
        <v>214</v>
      </c>
      <c r="F111" s="85">
        <v>0</v>
      </c>
      <c r="G111" s="85">
        <v>19</v>
      </c>
      <c r="H111" s="85">
        <v>0</v>
      </c>
      <c r="I111" s="85">
        <v>6</v>
      </c>
      <c r="J111" s="93">
        <v>14</v>
      </c>
      <c r="K111" s="86">
        <f t="shared" si="17"/>
        <v>361</v>
      </c>
    </row>
    <row r="112" spans="1:11" x14ac:dyDescent="0.3">
      <c r="A112" s="17" t="s">
        <v>32</v>
      </c>
      <c r="B112" s="18" t="s">
        <v>33</v>
      </c>
      <c r="C112" s="85">
        <v>0</v>
      </c>
      <c r="D112" s="85">
        <v>0</v>
      </c>
      <c r="E112" s="85">
        <v>0</v>
      </c>
      <c r="F112" s="85">
        <v>0</v>
      </c>
      <c r="G112" s="85">
        <v>0</v>
      </c>
      <c r="H112" s="85">
        <v>0</v>
      </c>
      <c r="I112" s="85">
        <v>0</v>
      </c>
      <c r="J112" s="93">
        <v>0</v>
      </c>
      <c r="K112" s="86">
        <f t="shared" si="17"/>
        <v>0</v>
      </c>
    </row>
    <row r="113" spans="1:11" x14ac:dyDescent="0.3">
      <c r="A113" s="22" t="s">
        <v>34</v>
      </c>
      <c r="B113" s="23" t="s">
        <v>35</v>
      </c>
      <c r="C113" s="94">
        <f>SUM(C102:C112)</f>
        <v>104</v>
      </c>
      <c r="D113" s="94">
        <f t="shared" ref="D113:J113" si="18">SUM(D102:D112)</f>
        <v>4</v>
      </c>
      <c r="E113" s="94">
        <f t="shared" si="18"/>
        <v>214</v>
      </c>
      <c r="F113" s="94">
        <f t="shared" si="18"/>
        <v>0</v>
      </c>
      <c r="G113" s="94">
        <f t="shared" si="18"/>
        <v>19</v>
      </c>
      <c r="H113" s="94">
        <f t="shared" si="18"/>
        <v>0</v>
      </c>
      <c r="I113" s="94">
        <f t="shared" si="18"/>
        <v>7</v>
      </c>
      <c r="J113" s="94">
        <f t="shared" si="18"/>
        <v>15</v>
      </c>
      <c r="K113" s="86">
        <f>SUM(K102:K112)</f>
        <v>363</v>
      </c>
    </row>
    <row r="114" spans="1:11" x14ac:dyDescent="0.3">
      <c r="A114" s="17" t="s">
        <v>453</v>
      </c>
      <c r="B114" s="95" t="s">
        <v>35</v>
      </c>
      <c r="C114" s="85">
        <v>96</v>
      </c>
      <c r="D114" s="85">
        <v>3</v>
      </c>
      <c r="E114" s="85">
        <v>127</v>
      </c>
      <c r="F114" s="85">
        <v>0</v>
      </c>
      <c r="G114" s="85">
        <v>18</v>
      </c>
      <c r="H114" s="85">
        <v>0</v>
      </c>
      <c r="I114" s="85">
        <v>4</v>
      </c>
      <c r="J114" s="85">
        <v>5</v>
      </c>
      <c r="K114" s="96">
        <f t="shared" ref="K114:K115" si="19">SUM(C114:J114)</f>
        <v>253</v>
      </c>
    </row>
    <row r="115" spans="1:11" x14ac:dyDescent="0.3">
      <c r="A115" s="17" t="s">
        <v>454</v>
      </c>
      <c r="B115" s="95" t="s">
        <v>35</v>
      </c>
      <c r="C115" s="85">
        <v>11</v>
      </c>
      <c r="D115" s="85">
        <v>1</v>
      </c>
      <c r="E115" s="85">
        <v>97</v>
      </c>
      <c r="F115" s="85">
        <v>0</v>
      </c>
      <c r="G115" s="85">
        <v>2</v>
      </c>
      <c r="H115" s="85">
        <v>0</v>
      </c>
      <c r="I115" s="85">
        <v>1</v>
      </c>
      <c r="J115" s="85">
        <v>0</v>
      </c>
      <c r="K115" s="96">
        <f t="shared" si="19"/>
        <v>112</v>
      </c>
    </row>
    <row r="116" spans="1:11" x14ac:dyDescent="0.3">
      <c r="A116" s="25" t="s">
        <v>42</v>
      </c>
      <c r="B116" s="26"/>
      <c r="C116" s="568"/>
      <c r="D116" s="569"/>
      <c r="E116" s="569"/>
      <c r="F116" s="569"/>
      <c r="G116" s="569"/>
      <c r="H116" s="569"/>
      <c r="I116" s="569"/>
      <c r="J116" s="569"/>
      <c r="K116" s="570"/>
    </row>
    <row r="117" spans="1:11" x14ac:dyDescent="0.3">
      <c r="A117" s="14" t="s">
        <v>10</v>
      </c>
      <c r="B117" s="15" t="s">
        <v>11</v>
      </c>
      <c r="C117" s="576"/>
      <c r="D117" s="577"/>
      <c r="E117" s="577"/>
      <c r="F117" s="577"/>
      <c r="G117" s="577"/>
      <c r="H117" s="577"/>
      <c r="I117" s="577"/>
      <c r="J117" s="577"/>
      <c r="K117" s="578"/>
    </row>
    <row r="118" spans="1:11" x14ac:dyDescent="0.3">
      <c r="A118" s="17" t="s">
        <v>12</v>
      </c>
      <c r="B118" s="18" t="s">
        <v>13</v>
      </c>
      <c r="C118" s="85">
        <v>0</v>
      </c>
      <c r="D118" s="85">
        <v>0</v>
      </c>
      <c r="E118" s="85">
        <v>0</v>
      </c>
      <c r="F118" s="85">
        <v>0</v>
      </c>
      <c r="G118" s="85">
        <v>0</v>
      </c>
      <c r="H118" s="85">
        <v>0</v>
      </c>
      <c r="I118" s="85">
        <v>0</v>
      </c>
      <c r="J118" s="93">
        <v>0</v>
      </c>
      <c r="K118" s="86">
        <f>SUM(C118:J118)</f>
        <v>0</v>
      </c>
    </row>
    <row r="119" spans="1:11" x14ac:dyDescent="0.3">
      <c r="A119" s="17" t="s">
        <v>14</v>
      </c>
      <c r="B119" s="18" t="s">
        <v>15</v>
      </c>
      <c r="C119" s="85">
        <v>0</v>
      </c>
      <c r="D119" s="85">
        <v>0</v>
      </c>
      <c r="E119" s="85">
        <v>0</v>
      </c>
      <c r="F119" s="85">
        <v>0</v>
      </c>
      <c r="G119" s="85">
        <v>0</v>
      </c>
      <c r="H119" s="85">
        <v>0</v>
      </c>
      <c r="I119" s="85">
        <v>0</v>
      </c>
      <c r="J119" s="93">
        <v>0</v>
      </c>
      <c r="K119" s="86">
        <f t="shared" ref="K119:K128" si="20">SUM(C119:J119)</f>
        <v>0</v>
      </c>
    </row>
    <row r="120" spans="1:11" x14ac:dyDescent="0.3">
      <c r="A120" s="17" t="s">
        <v>16</v>
      </c>
      <c r="B120" s="18" t="s">
        <v>17</v>
      </c>
      <c r="C120" s="85">
        <v>0</v>
      </c>
      <c r="D120" s="85">
        <v>0</v>
      </c>
      <c r="E120" s="85">
        <v>0</v>
      </c>
      <c r="F120" s="85">
        <v>0</v>
      </c>
      <c r="G120" s="85">
        <v>0</v>
      </c>
      <c r="H120" s="85">
        <v>0</v>
      </c>
      <c r="I120" s="85">
        <v>0</v>
      </c>
      <c r="J120" s="93">
        <v>0</v>
      </c>
      <c r="K120" s="86">
        <f t="shared" si="20"/>
        <v>0</v>
      </c>
    </row>
    <row r="121" spans="1:11" x14ac:dyDescent="0.3">
      <c r="A121" s="17" t="s">
        <v>18</v>
      </c>
      <c r="B121" s="18" t="s">
        <v>19</v>
      </c>
      <c r="C121" s="85">
        <v>0</v>
      </c>
      <c r="D121" s="85">
        <v>0</v>
      </c>
      <c r="E121" s="85">
        <v>0</v>
      </c>
      <c r="F121" s="85">
        <v>0</v>
      </c>
      <c r="G121" s="85">
        <v>0</v>
      </c>
      <c r="H121" s="85">
        <v>0</v>
      </c>
      <c r="I121" s="85">
        <v>0</v>
      </c>
      <c r="J121" s="93">
        <v>0</v>
      </c>
      <c r="K121" s="86">
        <f t="shared" si="20"/>
        <v>0</v>
      </c>
    </row>
    <row r="122" spans="1:11" x14ac:dyDescent="0.3">
      <c r="A122" s="17" t="s">
        <v>20</v>
      </c>
      <c r="B122" s="18" t="s">
        <v>21</v>
      </c>
      <c r="C122" s="85">
        <v>0</v>
      </c>
      <c r="D122" s="85">
        <v>0</v>
      </c>
      <c r="E122" s="85">
        <v>0</v>
      </c>
      <c r="F122" s="85">
        <v>0</v>
      </c>
      <c r="G122" s="85">
        <v>0</v>
      </c>
      <c r="H122" s="85">
        <v>0</v>
      </c>
      <c r="I122" s="85">
        <v>0</v>
      </c>
      <c r="J122" s="93">
        <v>0</v>
      </c>
      <c r="K122" s="86">
        <f t="shared" si="20"/>
        <v>0</v>
      </c>
    </row>
    <row r="123" spans="1:11" x14ac:dyDescent="0.3">
      <c r="A123" s="17" t="s">
        <v>22</v>
      </c>
      <c r="B123" s="18" t="s">
        <v>23</v>
      </c>
      <c r="C123" s="85">
        <v>0</v>
      </c>
      <c r="D123" s="85">
        <v>0</v>
      </c>
      <c r="E123" s="85">
        <v>0</v>
      </c>
      <c r="F123" s="85">
        <v>0</v>
      </c>
      <c r="G123" s="85">
        <v>0</v>
      </c>
      <c r="H123" s="85">
        <v>0</v>
      </c>
      <c r="I123" s="85">
        <v>0</v>
      </c>
      <c r="J123" s="93">
        <v>0</v>
      </c>
      <c r="K123" s="86">
        <f t="shared" si="20"/>
        <v>0</v>
      </c>
    </row>
    <row r="124" spans="1:11" x14ac:dyDescent="0.3">
      <c r="A124" s="17" t="s">
        <v>24</v>
      </c>
      <c r="B124" s="18" t="s">
        <v>25</v>
      </c>
      <c r="C124" s="85">
        <v>0</v>
      </c>
      <c r="D124" s="85">
        <v>0</v>
      </c>
      <c r="E124" s="85">
        <v>0</v>
      </c>
      <c r="F124" s="85">
        <v>0</v>
      </c>
      <c r="G124" s="85">
        <v>0</v>
      </c>
      <c r="H124" s="85">
        <v>0</v>
      </c>
      <c r="I124" s="85">
        <v>0</v>
      </c>
      <c r="J124" s="93">
        <v>0</v>
      </c>
      <c r="K124" s="86">
        <f t="shared" si="20"/>
        <v>0</v>
      </c>
    </row>
    <row r="125" spans="1:11" x14ac:dyDescent="0.3">
      <c r="A125" s="17" t="s">
        <v>26</v>
      </c>
      <c r="B125" s="18" t="s">
        <v>27</v>
      </c>
      <c r="C125" s="85">
        <v>0</v>
      </c>
      <c r="D125" s="85">
        <v>0</v>
      </c>
      <c r="E125" s="85">
        <v>0</v>
      </c>
      <c r="F125" s="85">
        <v>0</v>
      </c>
      <c r="G125" s="85">
        <v>0</v>
      </c>
      <c r="H125" s="85">
        <v>0</v>
      </c>
      <c r="I125" s="85">
        <v>0</v>
      </c>
      <c r="J125" s="93">
        <v>0</v>
      </c>
      <c r="K125" s="86">
        <f t="shared" si="20"/>
        <v>0</v>
      </c>
    </row>
    <row r="126" spans="1:11" x14ac:dyDescent="0.3">
      <c r="A126" s="17" t="s">
        <v>28</v>
      </c>
      <c r="B126" s="18" t="s">
        <v>29</v>
      </c>
      <c r="C126" s="85">
        <v>0</v>
      </c>
      <c r="D126" s="85">
        <v>0</v>
      </c>
      <c r="E126" s="85">
        <v>0</v>
      </c>
      <c r="F126" s="85">
        <v>0</v>
      </c>
      <c r="G126" s="85">
        <v>0</v>
      </c>
      <c r="H126" s="85">
        <v>0</v>
      </c>
      <c r="I126" s="85">
        <v>0</v>
      </c>
      <c r="J126" s="93">
        <v>0</v>
      </c>
      <c r="K126" s="86">
        <f t="shared" si="20"/>
        <v>0</v>
      </c>
    </row>
    <row r="127" spans="1:11" x14ac:dyDescent="0.3">
      <c r="A127" s="17" t="s">
        <v>30</v>
      </c>
      <c r="B127" s="18" t="s">
        <v>31</v>
      </c>
      <c r="C127" s="85">
        <v>0</v>
      </c>
      <c r="D127" s="85">
        <v>0</v>
      </c>
      <c r="E127" s="85">
        <v>284</v>
      </c>
      <c r="F127" s="85">
        <v>0</v>
      </c>
      <c r="G127" s="85">
        <v>0</v>
      </c>
      <c r="H127" s="85">
        <v>0</v>
      </c>
      <c r="I127" s="85">
        <v>11</v>
      </c>
      <c r="J127" s="93">
        <v>8</v>
      </c>
      <c r="K127" s="86">
        <f t="shared" si="20"/>
        <v>303</v>
      </c>
    </row>
    <row r="128" spans="1:11" x14ac:dyDescent="0.3">
      <c r="A128" s="17" t="s">
        <v>32</v>
      </c>
      <c r="B128" s="18" t="s">
        <v>33</v>
      </c>
      <c r="C128" s="85">
        <v>0</v>
      </c>
      <c r="D128" s="85">
        <v>0</v>
      </c>
      <c r="E128" s="85">
        <v>0</v>
      </c>
      <c r="F128" s="85">
        <v>0</v>
      </c>
      <c r="G128" s="85">
        <v>0</v>
      </c>
      <c r="H128" s="85">
        <v>0</v>
      </c>
      <c r="I128" s="85">
        <v>0</v>
      </c>
      <c r="J128" s="93">
        <v>0</v>
      </c>
      <c r="K128" s="86">
        <f t="shared" si="20"/>
        <v>0</v>
      </c>
    </row>
    <row r="129" spans="1:11" x14ac:dyDescent="0.3">
      <c r="A129" s="22" t="s">
        <v>34</v>
      </c>
      <c r="B129" s="23" t="s">
        <v>35</v>
      </c>
      <c r="C129" s="94">
        <f>SUM(C118:C128)</f>
        <v>0</v>
      </c>
      <c r="D129" s="94">
        <f t="shared" ref="D129:J129" si="21">SUM(D118:D128)</f>
        <v>0</v>
      </c>
      <c r="E129" s="94">
        <f t="shared" si="21"/>
        <v>284</v>
      </c>
      <c r="F129" s="94">
        <f t="shared" si="21"/>
        <v>0</v>
      </c>
      <c r="G129" s="94">
        <f t="shared" si="21"/>
        <v>0</v>
      </c>
      <c r="H129" s="94">
        <f t="shared" si="21"/>
        <v>0</v>
      </c>
      <c r="I129" s="94">
        <f t="shared" si="21"/>
        <v>11</v>
      </c>
      <c r="J129" s="94">
        <f t="shared" si="21"/>
        <v>8</v>
      </c>
      <c r="K129" s="86">
        <f>SUM(K118:K128)</f>
        <v>303</v>
      </c>
    </row>
    <row r="130" spans="1:11" x14ac:dyDescent="0.3">
      <c r="A130" s="17" t="s">
        <v>455</v>
      </c>
      <c r="B130" s="95" t="s">
        <v>35</v>
      </c>
      <c r="C130" s="85">
        <v>0</v>
      </c>
      <c r="D130" s="85">
        <v>0</v>
      </c>
      <c r="E130" s="85">
        <v>179</v>
      </c>
      <c r="F130" s="85">
        <v>0</v>
      </c>
      <c r="G130" s="85">
        <v>0</v>
      </c>
      <c r="H130" s="85">
        <v>0</v>
      </c>
      <c r="I130" s="85">
        <v>7</v>
      </c>
      <c r="J130" s="85">
        <v>0</v>
      </c>
      <c r="K130" s="96">
        <f t="shared" ref="K130:K131" si="22">SUM(C130:J130)</f>
        <v>186</v>
      </c>
    </row>
    <row r="131" spans="1:11" x14ac:dyDescent="0.3">
      <c r="A131" s="97" t="s">
        <v>456</v>
      </c>
      <c r="B131" s="98" t="s">
        <v>35</v>
      </c>
      <c r="C131" s="99">
        <v>0</v>
      </c>
      <c r="D131" s="99">
        <v>0</v>
      </c>
      <c r="E131" s="99">
        <v>104</v>
      </c>
      <c r="F131" s="99">
        <v>0</v>
      </c>
      <c r="G131" s="99">
        <v>0</v>
      </c>
      <c r="H131" s="99">
        <v>0</v>
      </c>
      <c r="I131" s="99">
        <v>1</v>
      </c>
      <c r="J131" s="99">
        <v>3</v>
      </c>
      <c r="K131" s="100">
        <f t="shared" si="22"/>
        <v>108</v>
      </c>
    </row>
    <row r="132" spans="1:11" x14ac:dyDescent="0.3">
      <c r="A132" s="25" t="s">
        <v>43</v>
      </c>
      <c r="B132" s="101"/>
      <c r="C132" s="579"/>
      <c r="D132" s="579"/>
      <c r="E132" s="579"/>
      <c r="F132" s="579"/>
      <c r="G132" s="579"/>
      <c r="H132" s="579"/>
      <c r="I132" s="579"/>
      <c r="J132" s="579"/>
      <c r="K132" s="580"/>
    </row>
    <row r="133" spans="1:11" x14ac:dyDescent="0.3">
      <c r="A133" s="14" t="s">
        <v>10</v>
      </c>
      <c r="B133" s="15" t="s">
        <v>11</v>
      </c>
      <c r="C133" s="576"/>
      <c r="D133" s="577"/>
      <c r="E133" s="577"/>
      <c r="F133" s="577"/>
      <c r="G133" s="577"/>
      <c r="H133" s="577"/>
      <c r="I133" s="577"/>
      <c r="J133" s="577"/>
      <c r="K133" s="578"/>
    </row>
    <row r="134" spans="1:11" x14ac:dyDescent="0.3">
      <c r="A134" s="17" t="s">
        <v>12</v>
      </c>
      <c r="B134" s="18" t="s">
        <v>13</v>
      </c>
      <c r="C134" s="85">
        <v>0</v>
      </c>
      <c r="D134" s="85">
        <v>0</v>
      </c>
      <c r="E134" s="85">
        <v>0</v>
      </c>
      <c r="F134" s="85">
        <v>0</v>
      </c>
      <c r="G134" s="85">
        <v>0</v>
      </c>
      <c r="H134" s="85">
        <v>0</v>
      </c>
      <c r="I134" s="85">
        <v>0</v>
      </c>
      <c r="J134" s="93">
        <v>0</v>
      </c>
      <c r="K134" s="86">
        <f>SUM(C134:J134)</f>
        <v>0</v>
      </c>
    </row>
    <row r="135" spans="1:11" x14ac:dyDescent="0.3">
      <c r="A135" s="17" t="s">
        <v>14</v>
      </c>
      <c r="B135" s="18" t="s">
        <v>15</v>
      </c>
      <c r="C135" s="85">
        <v>0</v>
      </c>
      <c r="D135" s="85">
        <v>0</v>
      </c>
      <c r="E135" s="85">
        <v>0</v>
      </c>
      <c r="F135" s="85">
        <v>0</v>
      </c>
      <c r="G135" s="85">
        <v>0</v>
      </c>
      <c r="H135" s="85">
        <v>0</v>
      </c>
      <c r="I135" s="85">
        <v>0</v>
      </c>
      <c r="J135" s="93">
        <v>0</v>
      </c>
      <c r="K135" s="86">
        <f t="shared" ref="K135:K144" si="23">SUM(C135:J135)</f>
        <v>0</v>
      </c>
    </row>
    <row r="136" spans="1:11" x14ac:dyDescent="0.3">
      <c r="A136" s="17" t="s">
        <v>16</v>
      </c>
      <c r="B136" s="18" t="s">
        <v>17</v>
      </c>
      <c r="C136" s="85">
        <v>0</v>
      </c>
      <c r="D136" s="85">
        <v>0</v>
      </c>
      <c r="E136" s="85">
        <v>0</v>
      </c>
      <c r="F136" s="85">
        <v>0</v>
      </c>
      <c r="G136" s="85">
        <v>0</v>
      </c>
      <c r="H136" s="85">
        <v>0</v>
      </c>
      <c r="I136" s="85">
        <v>0</v>
      </c>
      <c r="J136" s="93">
        <v>0</v>
      </c>
      <c r="K136" s="86">
        <f t="shared" si="23"/>
        <v>0</v>
      </c>
    </row>
    <row r="137" spans="1:11" x14ac:dyDescent="0.3">
      <c r="A137" s="17" t="s">
        <v>18</v>
      </c>
      <c r="B137" s="18" t="s">
        <v>19</v>
      </c>
      <c r="C137" s="85">
        <v>0</v>
      </c>
      <c r="D137" s="85">
        <v>0</v>
      </c>
      <c r="E137" s="85">
        <v>0</v>
      </c>
      <c r="F137" s="85">
        <v>0</v>
      </c>
      <c r="G137" s="85">
        <v>0</v>
      </c>
      <c r="H137" s="85">
        <v>0</v>
      </c>
      <c r="I137" s="85">
        <v>0</v>
      </c>
      <c r="J137" s="93">
        <v>0</v>
      </c>
      <c r="K137" s="86">
        <f t="shared" si="23"/>
        <v>0</v>
      </c>
    </row>
    <row r="138" spans="1:11" x14ac:dyDescent="0.3">
      <c r="A138" s="17" t="s">
        <v>20</v>
      </c>
      <c r="B138" s="18" t="s">
        <v>21</v>
      </c>
      <c r="C138" s="85">
        <v>0</v>
      </c>
      <c r="D138" s="85">
        <v>0</v>
      </c>
      <c r="E138" s="85">
        <v>0</v>
      </c>
      <c r="F138" s="85">
        <v>0</v>
      </c>
      <c r="G138" s="85">
        <v>0</v>
      </c>
      <c r="H138" s="85">
        <v>0</v>
      </c>
      <c r="I138" s="85">
        <v>0</v>
      </c>
      <c r="J138" s="93">
        <v>0</v>
      </c>
      <c r="K138" s="86">
        <f t="shared" si="23"/>
        <v>0</v>
      </c>
    </row>
    <row r="139" spans="1:11" x14ac:dyDescent="0.3">
      <c r="A139" s="17" t="s">
        <v>22</v>
      </c>
      <c r="B139" s="18" t="s">
        <v>23</v>
      </c>
      <c r="C139" s="85">
        <v>0</v>
      </c>
      <c r="D139" s="85">
        <v>0</v>
      </c>
      <c r="E139" s="85">
        <v>0</v>
      </c>
      <c r="F139" s="85">
        <v>0</v>
      </c>
      <c r="G139" s="85">
        <v>0</v>
      </c>
      <c r="H139" s="85">
        <v>0</v>
      </c>
      <c r="I139" s="85">
        <v>0</v>
      </c>
      <c r="J139" s="93">
        <v>0</v>
      </c>
      <c r="K139" s="86">
        <f t="shared" si="23"/>
        <v>0</v>
      </c>
    </row>
    <row r="140" spans="1:11" x14ac:dyDescent="0.3">
      <c r="A140" s="17" t="s">
        <v>24</v>
      </c>
      <c r="B140" s="18" t="s">
        <v>25</v>
      </c>
      <c r="C140" s="85">
        <v>0</v>
      </c>
      <c r="D140" s="85">
        <v>0</v>
      </c>
      <c r="E140" s="85">
        <v>0</v>
      </c>
      <c r="F140" s="85">
        <v>0</v>
      </c>
      <c r="G140" s="85">
        <v>0</v>
      </c>
      <c r="H140" s="85">
        <v>0</v>
      </c>
      <c r="I140" s="85">
        <v>0</v>
      </c>
      <c r="J140" s="93">
        <v>0</v>
      </c>
      <c r="K140" s="86">
        <f t="shared" si="23"/>
        <v>0</v>
      </c>
    </row>
    <row r="141" spans="1:11" x14ac:dyDescent="0.3">
      <c r="A141" s="17" t="s">
        <v>26</v>
      </c>
      <c r="B141" s="18" t="s">
        <v>27</v>
      </c>
      <c r="C141" s="85">
        <v>0</v>
      </c>
      <c r="D141" s="85">
        <v>0</v>
      </c>
      <c r="E141" s="85">
        <v>0</v>
      </c>
      <c r="F141" s="85">
        <v>0</v>
      </c>
      <c r="G141" s="85">
        <v>0</v>
      </c>
      <c r="H141" s="85">
        <v>0</v>
      </c>
      <c r="I141" s="85">
        <v>0</v>
      </c>
      <c r="J141" s="93">
        <v>0</v>
      </c>
      <c r="K141" s="86">
        <f t="shared" si="23"/>
        <v>0</v>
      </c>
    </row>
    <row r="142" spans="1:11" x14ac:dyDescent="0.3">
      <c r="A142" s="17" t="s">
        <v>28</v>
      </c>
      <c r="B142" s="18" t="s">
        <v>29</v>
      </c>
      <c r="C142" s="85">
        <v>0</v>
      </c>
      <c r="D142" s="85">
        <v>0</v>
      </c>
      <c r="E142" s="85">
        <v>0</v>
      </c>
      <c r="F142" s="85">
        <v>0</v>
      </c>
      <c r="G142" s="85">
        <v>0</v>
      </c>
      <c r="H142" s="85">
        <v>0</v>
      </c>
      <c r="I142" s="85">
        <v>0</v>
      </c>
      <c r="J142" s="93">
        <v>0</v>
      </c>
      <c r="K142" s="86">
        <f t="shared" si="23"/>
        <v>0</v>
      </c>
    </row>
    <row r="143" spans="1:11" x14ac:dyDescent="0.3">
      <c r="A143" s="17" t="s">
        <v>30</v>
      </c>
      <c r="B143" s="18" t="s">
        <v>31</v>
      </c>
      <c r="C143" s="85">
        <v>23</v>
      </c>
      <c r="D143" s="85">
        <v>0</v>
      </c>
      <c r="E143" s="85">
        <v>226</v>
      </c>
      <c r="F143" s="85">
        <v>0</v>
      </c>
      <c r="G143" s="85">
        <v>0</v>
      </c>
      <c r="H143" s="85">
        <v>0</v>
      </c>
      <c r="I143" s="85">
        <v>9</v>
      </c>
      <c r="J143" s="93">
        <v>13</v>
      </c>
      <c r="K143" s="86">
        <f t="shared" si="23"/>
        <v>271</v>
      </c>
    </row>
    <row r="144" spans="1:11" x14ac:dyDescent="0.3">
      <c r="A144" s="17" t="s">
        <v>32</v>
      </c>
      <c r="B144" s="18" t="s">
        <v>33</v>
      </c>
      <c r="C144" s="85">
        <v>0</v>
      </c>
      <c r="D144" s="85">
        <v>0</v>
      </c>
      <c r="E144" s="85">
        <v>0</v>
      </c>
      <c r="F144" s="85">
        <v>0</v>
      </c>
      <c r="G144" s="85">
        <v>0</v>
      </c>
      <c r="H144" s="85">
        <v>0</v>
      </c>
      <c r="I144" s="85">
        <v>0</v>
      </c>
      <c r="J144" s="93">
        <v>0</v>
      </c>
      <c r="K144" s="86">
        <f t="shared" si="23"/>
        <v>0</v>
      </c>
    </row>
    <row r="145" spans="1:11" x14ac:dyDescent="0.3">
      <c r="A145" s="22" t="s">
        <v>34</v>
      </c>
      <c r="B145" s="23" t="s">
        <v>35</v>
      </c>
      <c r="C145" s="94">
        <f>SUM(C134:C144)</f>
        <v>23</v>
      </c>
      <c r="D145" s="94">
        <f t="shared" ref="D145:J145" si="24">SUM(D134:D144)</f>
        <v>0</v>
      </c>
      <c r="E145" s="94">
        <f t="shared" si="24"/>
        <v>226</v>
      </c>
      <c r="F145" s="94">
        <f t="shared" si="24"/>
        <v>0</v>
      </c>
      <c r="G145" s="94">
        <f t="shared" si="24"/>
        <v>0</v>
      </c>
      <c r="H145" s="94">
        <f t="shared" si="24"/>
        <v>0</v>
      </c>
      <c r="I145" s="94">
        <f t="shared" si="24"/>
        <v>9</v>
      </c>
      <c r="J145" s="94">
        <f t="shared" si="24"/>
        <v>13</v>
      </c>
      <c r="K145" s="86">
        <f>SUM(K134:K144)</f>
        <v>271</v>
      </c>
    </row>
    <row r="146" spans="1:11" x14ac:dyDescent="0.3">
      <c r="A146" s="17" t="s">
        <v>457</v>
      </c>
      <c r="B146" s="95" t="s">
        <v>35</v>
      </c>
      <c r="C146" s="85">
        <v>22</v>
      </c>
      <c r="D146" s="85">
        <v>0</v>
      </c>
      <c r="E146" s="85">
        <v>141</v>
      </c>
      <c r="F146" s="85">
        <v>0</v>
      </c>
      <c r="G146" s="85">
        <v>0</v>
      </c>
      <c r="H146" s="85">
        <v>0</v>
      </c>
      <c r="I146" s="85">
        <v>6</v>
      </c>
      <c r="J146" s="85">
        <v>4</v>
      </c>
      <c r="K146" s="96">
        <f t="shared" ref="K146:K147" si="25">SUM(C146:J146)</f>
        <v>173</v>
      </c>
    </row>
    <row r="147" spans="1:11" x14ac:dyDescent="0.3">
      <c r="A147" s="17" t="s">
        <v>458</v>
      </c>
      <c r="B147" s="95" t="s">
        <v>35</v>
      </c>
      <c r="C147" s="85">
        <v>0</v>
      </c>
      <c r="D147" s="85">
        <v>0</v>
      </c>
      <c r="E147" s="85">
        <v>79</v>
      </c>
      <c r="F147" s="85">
        <v>0</v>
      </c>
      <c r="G147" s="85">
        <v>0</v>
      </c>
      <c r="H147" s="85">
        <v>0</v>
      </c>
      <c r="I147" s="85">
        <v>1</v>
      </c>
      <c r="J147" s="85">
        <v>1</v>
      </c>
      <c r="K147" s="96">
        <f t="shared" si="25"/>
        <v>81</v>
      </c>
    </row>
    <row r="148" spans="1:11" x14ac:dyDescent="0.3">
      <c r="A148" s="25" t="s">
        <v>44</v>
      </c>
      <c r="B148" s="26"/>
      <c r="C148" s="568"/>
      <c r="D148" s="569"/>
      <c r="E148" s="569"/>
      <c r="F148" s="569"/>
      <c r="G148" s="569"/>
      <c r="H148" s="569"/>
      <c r="I148" s="569"/>
      <c r="J148" s="569"/>
      <c r="K148" s="570"/>
    </row>
    <row r="149" spans="1:11" x14ac:dyDescent="0.3">
      <c r="A149" s="14" t="s">
        <v>10</v>
      </c>
      <c r="B149" s="15" t="s">
        <v>11</v>
      </c>
      <c r="C149" s="576"/>
      <c r="D149" s="577"/>
      <c r="E149" s="577"/>
      <c r="F149" s="577"/>
      <c r="G149" s="577"/>
      <c r="H149" s="577"/>
      <c r="I149" s="577"/>
      <c r="J149" s="577"/>
      <c r="K149" s="578"/>
    </row>
    <row r="150" spans="1:11" x14ac:dyDescent="0.3">
      <c r="A150" s="17" t="s">
        <v>12</v>
      </c>
      <c r="B150" s="18" t="s">
        <v>13</v>
      </c>
      <c r="C150" s="85">
        <v>0</v>
      </c>
      <c r="D150" s="85">
        <v>0</v>
      </c>
      <c r="E150" s="85">
        <v>0</v>
      </c>
      <c r="F150" s="85">
        <v>0</v>
      </c>
      <c r="G150" s="85">
        <v>0</v>
      </c>
      <c r="H150" s="85">
        <v>0</v>
      </c>
      <c r="I150" s="85">
        <v>0</v>
      </c>
      <c r="J150" s="93">
        <v>0</v>
      </c>
      <c r="K150" s="86">
        <f>SUM(C150:J150)</f>
        <v>0</v>
      </c>
    </row>
    <row r="151" spans="1:11" x14ac:dyDescent="0.3">
      <c r="A151" s="17" t="s">
        <v>14</v>
      </c>
      <c r="B151" s="18" t="s">
        <v>15</v>
      </c>
      <c r="C151" s="85">
        <v>0</v>
      </c>
      <c r="D151" s="85">
        <v>0</v>
      </c>
      <c r="E151" s="85">
        <v>0</v>
      </c>
      <c r="F151" s="85">
        <v>0</v>
      </c>
      <c r="G151" s="85">
        <v>0</v>
      </c>
      <c r="H151" s="85">
        <v>0</v>
      </c>
      <c r="I151" s="85">
        <v>0</v>
      </c>
      <c r="J151" s="93">
        <v>0</v>
      </c>
      <c r="K151" s="86">
        <f t="shared" ref="K151:K160" si="26">SUM(C151:J151)</f>
        <v>0</v>
      </c>
    </row>
    <row r="152" spans="1:11" x14ac:dyDescent="0.3">
      <c r="A152" s="17" t="s">
        <v>16</v>
      </c>
      <c r="B152" s="18" t="s">
        <v>17</v>
      </c>
      <c r="C152" s="85">
        <v>0</v>
      </c>
      <c r="D152" s="85">
        <v>0</v>
      </c>
      <c r="E152" s="85">
        <v>0</v>
      </c>
      <c r="F152" s="85">
        <v>0</v>
      </c>
      <c r="G152" s="85">
        <v>0</v>
      </c>
      <c r="H152" s="85">
        <v>0</v>
      </c>
      <c r="I152" s="85">
        <v>0</v>
      </c>
      <c r="J152" s="93">
        <v>0</v>
      </c>
      <c r="K152" s="86">
        <f t="shared" si="26"/>
        <v>0</v>
      </c>
    </row>
    <row r="153" spans="1:11" x14ac:dyDescent="0.3">
      <c r="A153" s="17" t="s">
        <v>18</v>
      </c>
      <c r="B153" s="18" t="s">
        <v>19</v>
      </c>
      <c r="C153" s="85">
        <v>0</v>
      </c>
      <c r="D153" s="85">
        <v>0</v>
      </c>
      <c r="E153" s="85">
        <v>0</v>
      </c>
      <c r="F153" s="85">
        <v>0</v>
      </c>
      <c r="G153" s="85">
        <v>0</v>
      </c>
      <c r="H153" s="85">
        <v>0</v>
      </c>
      <c r="I153" s="85">
        <v>0</v>
      </c>
      <c r="J153" s="93">
        <v>0</v>
      </c>
      <c r="K153" s="86">
        <f t="shared" si="26"/>
        <v>0</v>
      </c>
    </row>
    <row r="154" spans="1:11" x14ac:dyDescent="0.3">
      <c r="A154" s="17" t="s">
        <v>20</v>
      </c>
      <c r="B154" s="18" t="s">
        <v>21</v>
      </c>
      <c r="C154" s="85">
        <v>0</v>
      </c>
      <c r="D154" s="85">
        <v>0</v>
      </c>
      <c r="E154" s="85">
        <v>0</v>
      </c>
      <c r="F154" s="85">
        <v>0</v>
      </c>
      <c r="G154" s="85">
        <v>0</v>
      </c>
      <c r="H154" s="85">
        <v>0</v>
      </c>
      <c r="I154" s="85">
        <v>0</v>
      </c>
      <c r="J154" s="93">
        <v>0</v>
      </c>
      <c r="K154" s="86">
        <f t="shared" si="26"/>
        <v>0</v>
      </c>
    </row>
    <row r="155" spans="1:11" x14ac:dyDescent="0.3">
      <c r="A155" s="17" t="s">
        <v>22</v>
      </c>
      <c r="B155" s="18" t="s">
        <v>23</v>
      </c>
      <c r="C155" s="85">
        <v>0</v>
      </c>
      <c r="D155" s="85">
        <v>0</v>
      </c>
      <c r="E155" s="85">
        <v>0</v>
      </c>
      <c r="F155" s="85">
        <v>0</v>
      </c>
      <c r="G155" s="85">
        <v>0</v>
      </c>
      <c r="H155" s="85">
        <v>0</v>
      </c>
      <c r="I155" s="85">
        <v>0</v>
      </c>
      <c r="J155" s="93">
        <v>0</v>
      </c>
      <c r="K155" s="86">
        <f t="shared" si="26"/>
        <v>0</v>
      </c>
    </row>
    <row r="156" spans="1:11" x14ac:dyDescent="0.3">
      <c r="A156" s="17" t="s">
        <v>24</v>
      </c>
      <c r="B156" s="18" t="s">
        <v>25</v>
      </c>
      <c r="C156" s="85">
        <v>0</v>
      </c>
      <c r="D156" s="85">
        <v>0</v>
      </c>
      <c r="E156" s="85">
        <v>0</v>
      </c>
      <c r="F156" s="85">
        <v>0</v>
      </c>
      <c r="G156" s="85">
        <v>0</v>
      </c>
      <c r="H156" s="85">
        <v>0</v>
      </c>
      <c r="I156" s="85">
        <v>0</v>
      </c>
      <c r="J156" s="93">
        <v>0</v>
      </c>
      <c r="K156" s="86">
        <f t="shared" si="26"/>
        <v>0</v>
      </c>
    </row>
    <row r="157" spans="1:11" x14ac:dyDescent="0.3">
      <c r="A157" s="17" t="s">
        <v>26</v>
      </c>
      <c r="B157" s="18" t="s">
        <v>27</v>
      </c>
      <c r="C157" s="85">
        <v>0</v>
      </c>
      <c r="D157" s="85">
        <v>0</v>
      </c>
      <c r="E157" s="85">
        <v>0</v>
      </c>
      <c r="F157" s="85">
        <v>0</v>
      </c>
      <c r="G157" s="85">
        <v>0</v>
      </c>
      <c r="H157" s="85">
        <v>0</v>
      </c>
      <c r="I157" s="85">
        <v>0</v>
      </c>
      <c r="J157" s="93">
        <v>0</v>
      </c>
      <c r="K157" s="86">
        <f t="shared" si="26"/>
        <v>0</v>
      </c>
    </row>
    <row r="158" spans="1:11" x14ac:dyDescent="0.3">
      <c r="A158" s="17" t="s">
        <v>28</v>
      </c>
      <c r="B158" s="18" t="s">
        <v>29</v>
      </c>
      <c r="C158" s="85">
        <v>0</v>
      </c>
      <c r="D158" s="85">
        <v>0</v>
      </c>
      <c r="E158" s="85">
        <v>0</v>
      </c>
      <c r="F158" s="85">
        <v>0</v>
      </c>
      <c r="G158" s="85">
        <v>0</v>
      </c>
      <c r="H158" s="85">
        <v>0</v>
      </c>
      <c r="I158" s="85">
        <v>0</v>
      </c>
      <c r="J158" s="93">
        <v>0</v>
      </c>
      <c r="K158" s="86">
        <f t="shared" si="26"/>
        <v>0</v>
      </c>
    </row>
    <row r="159" spans="1:11" x14ac:dyDescent="0.3">
      <c r="A159" s="17" t="s">
        <v>30</v>
      </c>
      <c r="B159" s="18" t="s">
        <v>31</v>
      </c>
      <c r="C159" s="85">
        <v>17</v>
      </c>
      <c r="D159" s="85">
        <v>9</v>
      </c>
      <c r="E159" s="85">
        <v>176</v>
      </c>
      <c r="F159" s="85">
        <v>0</v>
      </c>
      <c r="G159" s="85">
        <v>28</v>
      </c>
      <c r="H159" s="85">
        <v>0</v>
      </c>
      <c r="I159" s="85">
        <v>5</v>
      </c>
      <c r="J159" s="93">
        <v>7</v>
      </c>
      <c r="K159" s="86">
        <f t="shared" si="26"/>
        <v>242</v>
      </c>
    </row>
    <row r="160" spans="1:11" x14ac:dyDescent="0.3">
      <c r="A160" s="17" t="s">
        <v>32</v>
      </c>
      <c r="B160" s="18" t="s">
        <v>33</v>
      </c>
      <c r="C160" s="85">
        <v>0</v>
      </c>
      <c r="D160" s="85">
        <v>0</v>
      </c>
      <c r="E160" s="85">
        <v>0</v>
      </c>
      <c r="F160" s="85">
        <v>0</v>
      </c>
      <c r="G160" s="85">
        <v>0</v>
      </c>
      <c r="H160" s="85">
        <v>0</v>
      </c>
      <c r="I160" s="85">
        <v>0</v>
      </c>
      <c r="J160" s="93">
        <v>0</v>
      </c>
      <c r="K160" s="86">
        <f t="shared" si="26"/>
        <v>0</v>
      </c>
    </row>
    <row r="161" spans="1:11" x14ac:dyDescent="0.3">
      <c r="A161" s="22" t="s">
        <v>34</v>
      </c>
      <c r="B161" s="23" t="s">
        <v>35</v>
      </c>
      <c r="C161" s="94">
        <f>SUM(C150:C160)</f>
        <v>17</v>
      </c>
      <c r="D161" s="94">
        <f t="shared" ref="D161:J161" si="27">SUM(D150:D160)</f>
        <v>9</v>
      </c>
      <c r="E161" s="94">
        <f t="shared" si="27"/>
        <v>176</v>
      </c>
      <c r="F161" s="94">
        <f t="shared" si="27"/>
        <v>0</v>
      </c>
      <c r="G161" s="94">
        <f t="shared" si="27"/>
        <v>28</v>
      </c>
      <c r="H161" s="94">
        <f t="shared" si="27"/>
        <v>0</v>
      </c>
      <c r="I161" s="94">
        <f t="shared" si="27"/>
        <v>5</v>
      </c>
      <c r="J161" s="94">
        <f t="shared" si="27"/>
        <v>7</v>
      </c>
      <c r="K161" s="86">
        <f>SUM(K150:K160)</f>
        <v>242</v>
      </c>
    </row>
    <row r="162" spans="1:11" x14ac:dyDescent="0.3">
      <c r="A162" s="17" t="s">
        <v>459</v>
      </c>
      <c r="B162" s="95" t="s">
        <v>35</v>
      </c>
      <c r="C162" s="85">
        <v>15</v>
      </c>
      <c r="D162" s="85">
        <v>9</v>
      </c>
      <c r="E162" s="85">
        <v>149</v>
      </c>
      <c r="F162" s="85">
        <v>0</v>
      </c>
      <c r="G162" s="85">
        <v>28</v>
      </c>
      <c r="H162" s="85">
        <v>0</v>
      </c>
      <c r="I162" s="85">
        <v>3</v>
      </c>
      <c r="J162" s="85">
        <v>5</v>
      </c>
      <c r="K162" s="96">
        <f t="shared" ref="K162:K163" si="28">SUM(C162:J162)</f>
        <v>209</v>
      </c>
    </row>
    <row r="163" spans="1:11" ht="27.6" x14ac:dyDescent="0.3">
      <c r="A163" s="97" t="s">
        <v>460</v>
      </c>
      <c r="B163" s="98" t="s">
        <v>35</v>
      </c>
      <c r="C163" s="99">
        <v>0</v>
      </c>
      <c r="D163" s="99">
        <v>0</v>
      </c>
      <c r="E163" s="99">
        <v>45</v>
      </c>
      <c r="F163" s="99">
        <v>0</v>
      </c>
      <c r="G163" s="99">
        <v>2</v>
      </c>
      <c r="H163" s="99">
        <v>0</v>
      </c>
      <c r="I163" s="99">
        <v>3</v>
      </c>
      <c r="J163" s="99">
        <v>1</v>
      </c>
      <c r="K163" s="100">
        <f t="shared" si="28"/>
        <v>51</v>
      </c>
    </row>
    <row r="164" spans="1:11" x14ac:dyDescent="0.3">
      <c r="A164" s="25" t="s">
        <v>45</v>
      </c>
      <c r="B164" s="101"/>
      <c r="C164" s="579"/>
      <c r="D164" s="579"/>
      <c r="E164" s="579"/>
      <c r="F164" s="579"/>
      <c r="G164" s="579"/>
      <c r="H164" s="579"/>
      <c r="I164" s="579"/>
      <c r="J164" s="579"/>
      <c r="K164" s="580"/>
    </row>
    <row r="165" spans="1:11" x14ac:dyDescent="0.3">
      <c r="A165" s="14" t="s">
        <v>10</v>
      </c>
      <c r="B165" s="15" t="s">
        <v>11</v>
      </c>
      <c r="C165" s="576"/>
      <c r="D165" s="577"/>
      <c r="E165" s="577"/>
      <c r="F165" s="577"/>
      <c r="G165" s="577"/>
      <c r="H165" s="577"/>
      <c r="I165" s="577"/>
      <c r="J165" s="577"/>
      <c r="K165" s="578"/>
    </row>
    <row r="166" spans="1:11" x14ac:dyDescent="0.3">
      <c r="A166" s="17" t="s">
        <v>12</v>
      </c>
      <c r="B166" s="18" t="s">
        <v>13</v>
      </c>
      <c r="C166" s="85">
        <v>0</v>
      </c>
      <c r="D166" s="85">
        <v>0</v>
      </c>
      <c r="E166" s="85">
        <v>0</v>
      </c>
      <c r="F166" s="85">
        <v>0</v>
      </c>
      <c r="G166" s="85">
        <v>0</v>
      </c>
      <c r="H166" s="85">
        <v>0</v>
      </c>
      <c r="I166" s="85">
        <v>0</v>
      </c>
      <c r="J166" s="93">
        <v>0</v>
      </c>
      <c r="K166" s="86">
        <f>SUM(C166:J166)</f>
        <v>0</v>
      </c>
    </row>
    <row r="167" spans="1:11" x14ac:dyDescent="0.3">
      <c r="A167" s="17" t="s">
        <v>14</v>
      </c>
      <c r="B167" s="18" t="s">
        <v>15</v>
      </c>
      <c r="C167" s="85">
        <v>40</v>
      </c>
      <c r="D167" s="85">
        <v>8</v>
      </c>
      <c r="E167" s="85">
        <v>0</v>
      </c>
      <c r="F167" s="85">
        <v>0</v>
      </c>
      <c r="G167" s="85">
        <v>42</v>
      </c>
      <c r="H167" s="85">
        <v>27</v>
      </c>
      <c r="I167" s="85">
        <v>2</v>
      </c>
      <c r="J167" s="93">
        <v>2</v>
      </c>
      <c r="K167" s="86">
        <f t="shared" ref="K167:K176" si="29">SUM(C167:J167)</f>
        <v>121</v>
      </c>
    </row>
    <row r="168" spans="1:11" x14ac:dyDescent="0.3">
      <c r="A168" s="17" t="s">
        <v>16</v>
      </c>
      <c r="B168" s="18" t="s">
        <v>17</v>
      </c>
      <c r="C168" s="85">
        <v>369</v>
      </c>
      <c r="D168" s="85">
        <v>1</v>
      </c>
      <c r="E168" s="85">
        <v>0</v>
      </c>
      <c r="F168" s="85">
        <v>0</v>
      </c>
      <c r="G168" s="85">
        <v>172</v>
      </c>
      <c r="H168" s="85">
        <v>3</v>
      </c>
      <c r="I168" s="85">
        <v>36</v>
      </c>
      <c r="J168" s="93">
        <v>25</v>
      </c>
      <c r="K168" s="86">
        <f t="shared" si="29"/>
        <v>606</v>
      </c>
    </row>
    <row r="169" spans="1:11" x14ac:dyDescent="0.3">
      <c r="A169" s="17" t="s">
        <v>18</v>
      </c>
      <c r="B169" s="18" t="s">
        <v>19</v>
      </c>
      <c r="C169" s="85">
        <v>103</v>
      </c>
      <c r="D169" s="85">
        <v>9</v>
      </c>
      <c r="E169" s="85">
        <v>0</v>
      </c>
      <c r="F169" s="85">
        <v>0</v>
      </c>
      <c r="G169" s="85">
        <v>103</v>
      </c>
      <c r="H169" s="85">
        <v>3</v>
      </c>
      <c r="I169" s="85">
        <v>8</v>
      </c>
      <c r="J169" s="93">
        <v>8</v>
      </c>
      <c r="K169" s="86">
        <f t="shared" si="29"/>
        <v>234</v>
      </c>
    </row>
    <row r="170" spans="1:11" x14ac:dyDescent="0.3">
      <c r="A170" s="17" t="s">
        <v>20</v>
      </c>
      <c r="B170" s="18" t="s">
        <v>21</v>
      </c>
      <c r="C170" s="85">
        <v>0</v>
      </c>
      <c r="D170" s="85">
        <v>0</v>
      </c>
      <c r="E170" s="85">
        <v>0</v>
      </c>
      <c r="F170" s="85">
        <v>0</v>
      </c>
      <c r="G170" s="85">
        <v>0</v>
      </c>
      <c r="H170" s="85">
        <v>0</v>
      </c>
      <c r="I170" s="85">
        <v>0</v>
      </c>
      <c r="J170" s="93">
        <v>0</v>
      </c>
      <c r="K170" s="86">
        <f t="shared" si="29"/>
        <v>0</v>
      </c>
    </row>
    <row r="171" spans="1:11" x14ac:dyDescent="0.3">
      <c r="A171" s="17" t="s">
        <v>22</v>
      </c>
      <c r="B171" s="18" t="s">
        <v>23</v>
      </c>
      <c r="C171" s="85">
        <v>0</v>
      </c>
      <c r="D171" s="85">
        <v>0</v>
      </c>
      <c r="E171" s="85">
        <v>0</v>
      </c>
      <c r="F171" s="85">
        <v>0</v>
      </c>
      <c r="G171" s="85">
        <v>0</v>
      </c>
      <c r="H171" s="85">
        <v>0</v>
      </c>
      <c r="I171" s="85">
        <v>0</v>
      </c>
      <c r="J171" s="93">
        <v>0</v>
      </c>
      <c r="K171" s="86">
        <f t="shared" si="29"/>
        <v>0</v>
      </c>
    </row>
    <row r="172" spans="1:11" x14ac:dyDescent="0.3">
      <c r="A172" s="17" t="s">
        <v>24</v>
      </c>
      <c r="B172" s="18" t="s">
        <v>25</v>
      </c>
      <c r="C172" s="85">
        <v>0</v>
      </c>
      <c r="D172" s="85">
        <v>0</v>
      </c>
      <c r="E172" s="85">
        <v>0</v>
      </c>
      <c r="F172" s="85">
        <v>0</v>
      </c>
      <c r="G172" s="85">
        <v>0</v>
      </c>
      <c r="H172" s="85">
        <v>0</v>
      </c>
      <c r="I172" s="85">
        <v>0</v>
      </c>
      <c r="J172" s="93">
        <v>0</v>
      </c>
      <c r="K172" s="86">
        <f t="shared" si="29"/>
        <v>0</v>
      </c>
    </row>
    <row r="173" spans="1:11" x14ac:dyDescent="0.3">
      <c r="A173" s="17" t="s">
        <v>26</v>
      </c>
      <c r="B173" s="18" t="s">
        <v>27</v>
      </c>
      <c r="C173" s="85">
        <v>0</v>
      </c>
      <c r="D173" s="85">
        <v>0</v>
      </c>
      <c r="E173" s="85">
        <v>0</v>
      </c>
      <c r="F173" s="85">
        <v>0</v>
      </c>
      <c r="G173" s="85">
        <v>0</v>
      </c>
      <c r="H173" s="85">
        <v>0</v>
      </c>
      <c r="I173" s="85">
        <v>0</v>
      </c>
      <c r="J173" s="93">
        <v>0</v>
      </c>
      <c r="K173" s="86">
        <f t="shared" si="29"/>
        <v>0</v>
      </c>
    </row>
    <row r="174" spans="1:11" x14ac:dyDescent="0.3">
      <c r="A174" s="17" t="s">
        <v>28</v>
      </c>
      <c r="B174" s="18" t="s">
        <v>29</v>
      </c>
      <c r="C174" s="85">
        <v>0</v>
      </c>
      <c r="D174" s="85">
        <v>0</v>
      </c>
      <c r="E174" s="85">
        <v>0</v>
      </c>
      <c r="F174" s="85">
        <v>0</v>
      </c>
      <c r="G174" s="85">
        <v>0</v>
      </c>
      <c r="H174" s="85">
        <v>0</v>
      </c>
      <c r="I174" s="85">
        <v>0</v>
      </c>
      <c r="J174" s="93">
        <v>0</v>
      </c>
      <c r="K174" s="86">
        <f t="shared" si="29"/>
        <v>0</v>
      </c>
    </row>
    <row r="175" spans="1:11" x14ac:dyDescent="0.3">
      <c r="A175" s="17" t="s">
        <v>30</v>
      </c>
      <c r="B175" s="18" t="s">
        <v>31</v>
      </c>
      <c r="C175" s="85">
        <v>25</v>
      </c>
      <c r="D175" s="85">
        <v>0</v>
      </c>
      <c r="E175" s="85">
        <v>0</v>
      </c>
      <c r="F175" s="85">
        <v>0</v>
      </c>
      <c r="G175" s="85">
        <v>9</v>
      </c>
      <c r="H175" s="85">
        <v>0</v>
      </c>
      <c r="I175" s="85">
        <v>0</v>
      </c>
      <c r="J175" s="93">
        <v>0</v>
      </c>
      <c r="K175" s="86">
        <f t="shared" si="29"/>
        <v>34</v>
      </c>
    </row>
    <row r="176" spans="1:11" x14ac:dyDescent="0.3">
      <c r="A176" s="17" t="s">
        <v>32</v>
      </c>
      <c r="B176" s="18" t="s">
        <v>33</v>
      </c>
      <c r="C176" s="85">
        <v>0</v>
      </c>
      <c r="D176" s="85">
        <v>0</v>
      </c>
      <c r="E176" s="85">
        <v>0</v>
      </c>
      <c r="F176" s="85">
        <v>0</v>
      </c>
      <c r="G176" s="85">
        <v>0</v>
      </c>
      <c r="H176" s="85">
        <v>0</v>
      </c>
      <c r="I176" s="85">
        <v>0</v>
      </c>
      <c r="J176" s="93">
        <v>0</v>
      </c>
      <c r="K176" s="86">
        <f t="shared" si="29"/>
        <v>0</v>
      </c>
    </row>
    <row r="177" spans="1:11" x14ac:dyDescent="0.3">
      <c r="A177" s="22" t="s">
        <v>34</v>
      </c>
      <c r="B177" s="23" t="s">
        <v>35</v>
      </c>
      <c r="C177" s="94">
        <f>SUM(C166:C176)</f>
        <v>537</v>
      </c>
      <c r="D177" s="94">
        <f t="shared" ref="D177:J177" si="30">SUM(D166:D176)</f>
        <v>18</v>
      </c>
      <c r="E177" s="94">
        <f t="shared" si="30"/>
        <v>0</v>
      </c>
      <c r="F177" s="94">
        <f t="shared" si="30"/>
        <v>0</v>
      </c>
      <c r="G177" s="94">
        <f t="shared" si="30"/>
        <v>326</v>
      </c>
      <c r="H177" s="94">
        <f t="shared" si="30"/>
        <v>33</v>
      </c>
      <c r="I177" s="94">
        <f t="shared" si="30"/>
        <v>46</v>
      </c>
      <c r="J177" s="94">
        <f t="shared" si="30"/>
        <v>35</v>
      </c>
      <c r="K177" s="86">
        <f>SUM(K166:K176)</f>
        <v>995</v>
      </c>
    </row>
    <row r="178" spans="1:11" x14ac:dyDescent="0.3">
      <c r="A178" s="17" t="s">
        <v>461</v>
      </c>
      <c r="B178" s="95" t="s">
        <v>35</v>
      </c>
      <c r="C178" s="85">
        <v>418</v>
      </c>
      <c r="D178" s="85">
        <v>17</v>
      </c>
      <c r="E178" s="85">
        <v>0</v>
      </c>
      <c r="F178" s="85">
        <v>0</v>
      </c>
      <c r="G178" s="85">
        <v>245</v>
      </c>
      <c r="H178" s="85">
        <v>29</v>
      </c>
      <c r="I178" s="85">
        <v>19</v>
      </c>
      <c r="J178" s="85">
        <v>24</v>
      </c>
      <c r="K178" s="96">
        <f t="shared" ref="K178:K179" si="31">SUM(C178:J178)</f>
        <v>752</v>
      </c>
    </row>
    <row r="179" spans="1:11" x14ac:dyDescent="0.3">
      <c r="A179" s="17" t="s">
        <v>462</v>
      </c>
      <c r="B179" s="95" t="s">
        <v>35</v>
      </c>
      <c r="C179" s="85">
        <v>53</v>
      </c>
      <c r="D179" s="85">
        <v>0</v>
      </c>
      <c r="E179" s="85">
        <v>0</v>
      </c>
      <c r="F179" s="85">
        <v>0</v>
      </c>
      <c r="G179" s="85">
        <v>41</v>
      </c>
      <c r="H179" s="85">
        <v>0</v>
      </c>
      <c r="I179" s="85">
        <v>9</v>
      </c>
      <c r="J179" s="85">
        <v>2</v>
      </c>
      <c r="K179" s="96">
        <f t="shared" si="31"/>
        <v>105</v>
      </c>
    </row>
    <row r="180" spans="1:11" x14ac:dyDescent="0.3">
      <c r="A180" s="25" t="s">
        <v>46</v>
      </c>
      <c r="B180" s="26"/>
      <c r="C180" s="568"/>
      <c r="D180" s="569"/>
      <c r="E180" s="569"/>
      <c r="F180" s="569"/>
      <c r="G180" s="569"/>
      <c r="H180" s="569"/>
      <c r="I180" s="569"/>
      <c r="J180" s="569"/>
      <c r="K180" s="570"/>
    </row>
    <row r="181" spans="1:11" x14ac:dyDescent="0.3">
      <c r="A181" s="14" t="s">
        <v>10</v>
      </c>
      <c r="B181" s="15" t="s">
        <v>11</v>
      </c>
      <c r="C181" s="576"/>
      <c r="D181" s="577"/>
      <c r="E181" s="577"/>
      <c r="F181" s="577"/>
      <c r="G181" s="577"/>
      <c r="H181" s="577"/>
      <c r="I181" s="577"/>
      <c r="J181" s="577"/>
      <c r="K181" s="578"/>
    </row>
    <row r="182" spans="1:11" x14ac:dyDescent="0.3">
      <c r="A182" s="17" t="s">
        <v>12</v>
      </c>
      <c r="B182" s="18" t="s">
        <v>13</v>
      </c>
      <c r="C182" s="85">
        <v>0</v>
      </c>
      <c r="D182" s="85">
        <v>0</v>
      </c>
      <c r="E182" s="85">
        <v>0</v>
      </c>
      <c r="F182" s="85">
        <v>0</v>
      </c>
      <c r="G182" s="85">
        <v>0</v>
      </c>
      <c r="H182" s="85">
        <v>0</v>
      </c>
      <c r="I182" s="85">
        <v>0</v>
      </c>
      <c r="J182" s="93">
        <v>0</v>
      </c>
      <c r="K182" s="86">
        <f>SUM(C182:J182)</f>
        <v>0</v>
      </c>
    </row>
    <row r="183" spans="1:11" x14ac:dyDescent="0.3">
      <c r="A183" s="17" t="s">
        <v>14</v>
      </c>
      <c r="B183" s="18" t="s">
        <v>15</v>
      </c>
      <c r="C183" s="85">
        <v>1</v>
      </c>
      <c r="D183" s="85">
        <v>0</v>
      </c>
      <c r="E183" s="85">
        <v>0</v>
      </c>
      <c r="F183" s="85">
        <v>0</v>
      </c>
      <c r="G183" s="85">
        <v>7</v>
      </c>
      <c r="H183" s="85">
        <v>0</v>
      </c>
      <c r="I183" s="85">
        <v>2</v>
      </c>
      <c r="J183" s="93">
        <v>1</v>
      </c>
      <c r="K183" s="86">
        <f t="shared" ref="K183:K192" si="32">SUM(C183:J183)</f>
        <v>11</v>
      </c>
    </row>
    <row r="184" spans="1:11" x14ac:dyDescent="0.3">
      <c r="A184" s="17" t="s">
        <v>16</v>
      </c>
      <c r="B184" s="18" t="s">
        <v>17</v>
      </c>
      <c r="C184" s="85">
        <v>0</v>
      </c>
      <c r="D184" s="85">
        <v>0</v>
      </c>
      <c r="E184" s="85">
        <v>0</v>
      </c>
      <c r="F184" s="85">
        <v>0</v>
      </c>
      <c r="G184" s="85">
        <v>0</v>
      </c>
      <c r="H184" s="85">
        <v>0</v>
      </c>
      <c r="I184" s="85">
        <v>0</v>
      </c>
      <c r="J184" s="93">
        <v>2</v>
      </c>
      <c r="K184" s="86">
        <f t="shared" si="32"/>
        <v>2</v>
      </c>
    </row>
    <row r="185" spans="1:11" x14ac:dyDescent="0.3">
      <c r="A185" s="17" t="s">
        <v>18</v>
      </c>
      <c r="B185" s="18" t="s">
        <v>19</v>
      </c>
      <c r="C185" s="85">
        <v>9</v>
      </c>
      <c r="D185" s="85">
        <v>0</v>
      </c>
      <c r="E185" s="85">
        <v>0</v>
      </c>
      <c r="F185" s="85">
        <v>0</v>
      </c>
      <c r="G185" s="85">
        <v>53</v>
      </c>
      <c r="H185" s="85">
        <v>0</v>
      </c>
      <c r="I185" s="85">
        <v>0</v>
      </c>
      <c r="J185" s="93">
        <v>0</v>
      </c>
      <c r="K185" s="86">
        <f t="shared" si="32"/>
        <v>62</v>
      </c>
    </row>
    <row r="186" spans="1:11" x14ac:dyDescent="0.3">
      <c r="A186" s="17" t="s">
        <v>20</v>
      </c>
      <c r="B186" s="18" t="s">
        <v>21</v>
      </c>
      <c r="C186" s="85">
        <v>0</v>
      </c>
      <c r="D186" s="85">
        <v>0</v>
      </c>
      <c r="E186" s="85">
        <v>0</v>
      </c>
      <c r="F186" s="85">
        <v>0</v>
      </c>
      <c r="G186" s="85">
        <v>0</v>
      </c>
      <c r="H186" s="85">
        <v>0</v>
      </c>
      <c r="I186" s="85">
        <v>0</v>
      </c>
      <c r="J186" s="93">
        <v>0</v>
      </c>
      <c r="K186" s="86">
        <f t="shared" si="32"/>
        <v>0</v>
      </c>
    </row>
    <row r="187" spans="1:11" x14ac:dyDescent="0.3">
      <c r="A187" s="17" t="s">
        <v>22</v>
      </c>
      <c r="B187" s="18" t="s">
        <v>23</v>
      </c>
      <c r="C187" s="85">
        <v>364</v>
      </c>
      <c r="D187" s="85">
        <v>0</v>
      </c>
      <c r="E187" s="85">
        <v>0</v>
      </c>
      <c r="F187" s="85">
        <v>0</v>
      </c>
      <c r="G187" s="85">
        <v>297</v>
      </c>
      <c r="H187" s="85">
        <v>0</v>
      </c>
      <c r="I187" s="85">
        <v>69</v>
      </c>
      <c r="J187" s="93">
        <v>62</v>
      </c>
      <c r="K187" s="86">
        <f t="shared" si="32"/>
        <v>792</v>
      </c>
    </row>
    <row r="188" spans="1:11" x14ac:dyDescent="0.3">
      <c r="A188" s="17" t="s">
        <v>24</v>
      </c>
      <c r="B188" s="18" t="s">
        <v>25</v>
      </c>
      <c r="C188" s="85">
        <v>2</v>
      </c>
      <c r="D188" s="85">
        <v>0</v>
      </c>
      <c r="E188" s="85">
        <v>0</v>
      </c>
      <c r="F188" s="85">
        <v>0</v>
      </c>
      <c r="G188" s="85">
        <v>3</v>
      </c>
      <c r="H188" s="85">
        <v>0</v>
      </c>
      <c r="I188" s="85">
        <v>0</v>
      </c>
      <c r="J188" s="93">
        <v>0</v>
      </c>
      <c r="K188" s="86">
        <f t="shared" si="32"/>
        <v>5</v>
      </c>
    </row>
    <row r="189" spans="1:11" x14ac:dyDescent="0.3">
      <c r="A189" s="17" t="s">
        <v>26</v>
      </c>
      <c r="B189" s="18" t="s">
        <v>27</v>
      </c>
      <c r="C189" s="85">
        <v>0</v>
      </c>
      <c r="D189" s="85">
        <v>0</v>
      </c>
      <c r="E189" s="85">
        <v>0</v>
      </c>
      <c r="F189" s="85">
        <v>0</v>
      </c>
      <c r="G189" s="85">
        <v>0</v>
      </c>
      <c r="H189" s="85">
        <v>0</v>
      </c>
      <c r="I189" s="85">
        <v>0</v>
      </c>
      <c r="J189" s="93">
        <v>0</v>
      </c>
      <c r="K189" s="86">
        <f t="shared" si="32"/>
        <v>0</v>
      </c>
    </row>
    <row r="190" spans="1:11" x14ac:dyDescent="0.3">
      <c r="A190" s="17" t="s">
        <v>28</v>
      </c>
      <c r="B190" s="18" t="s">
        <v>29</v>
      </c>
      <c r="C190" s="85">
        <v>0</v>
      </c>
      <c r="D190" s="85">
        <v>0</v>
      </c>
      <c r="E190" s="85">
        <v>0</v>
      </c>
      <c r="F190" s="85">
        <v>0</v>
      </c>
      <c r="G190" s="85">
        <v>0</v>
      </c>
      <c r="H190" s="85">
        <v>0</v>
      </c>
      <c r="I190" s="85">
        <v>0</v>
      </c>
      <c r="J190" s="93">
        <v>0</v>
      </c>
      <c r="K190" s="86">
        <f t="shared" si="32"/>
        <v>0</v>
      </c>
    </row>
    <row r="191" spans="1:11" x14ac:dyDescent="0.3">
      <c r="A191" s="17" t="s">
        <v>30</v>
      </c>
      <c r="B191" s="18" t="s">
        <v>31</v>
      </c>
      <c r="C191" s="85">
        <v>0</v>
      </c>
      <c r="D191" s="85">
        <v>0</v>
      </c>
      <c r="E191" s="85">
        <v>0</v>
      </c>
      <c r="F191" s="85">
        <v>0</v>
      </c>
      <c r="G191" s="85">
        <v>0</v>
      </c>
      <c r="H191" s="85">
        <v>0</v>
      </c>
      <c r="I191" s="85">
        <v>0</v>
      </c>
      <c r="J191" s="93">
        <v>0</v>
      </c>
      <c r="K191" s="86">
        <f t="shared" si="32"/>
        <v>0</v>
      </c>
    </row>
    <row r="192" spans="1:11" x14ac:dyDescent="0.3">
      <c r="A192" s="17" t="s">
        <v>32</v>
      </c>
      <c r="B192" s="18" t="s">
        <v>33</v>
      </c>
      <c r="C192" s="85">
        <v>0</v>
      </c>
      <c r="D192" s="85">
        <v>0</v>
      </c>
      <c r="E192" s="85">
        <v>0</v>
      </c>
      <c r="F192" s="85">
        <v>0</v>
      </c>
      <c r="G192" s="85">
        <v>0</v>
      </c>
      <c r="H192" s="85">
        <v>0</v>
      </c>
      <c r="I192" s="85">
        <v>0</v>
      </c>
      <c r="J192" s="93">
        <v>0</v>
      </c>
      <c r="K192" s="86">
        <f t="shared" si="32"/>
        <v>0</v>
      </c>
    </row>
    <row r="193" spans="1:11" x14ac:dyDescent="0.3">
      <c r="A193" s="22" t="s">
        <v>34</v>
      </c>
      <c r="B193" s="23" t="s">
        <v>35</v>
      </c>
      <c r="C193" s="94">
        <f>SUM(C182:C192)</f>
        <v>376</v>
      </c>
      <c r="D193" s="94">
        <f t="shared" ref="D193:J193" si="33">SUM(D182:D192)</f>
        <v>0</v>
      </c>
      <c r="E193" s="94">
        <f t="shared" si="33"/>
        <v>0</v>
      </c>
      <c r="F193" s="94">
        <f t="shared" si="33"/>
        <v>0</v>
      </c>
      <c r="G193" s="94">
        <f t="shared" si="33"/>
        <v>360</v>
      </c>
      <c r="H193" s="94">
        <f t="shared" si="33"/>
        <v>0</v>
      </c>
      <c r="I193" s="94">
        <f t="shared" si="33"/>
        <v>71</v>
      </c>
      <c r="J193" s="94">
        <f t="shared" si="33"/>
        <v>65</v>
      </c>
      <c r="K193" s="86">
        <f>SUM(K182:K192)</f>
        <v>872</v>
      </c>
    </row>
    <row r="194" spans="1:11" x14ac:dyDescent="0.3">
      <c r="A194" s="17" t="s">
        <v>463</v>
      </c>
      <c r="B194" s="95" t="s">
        <v>35</v>
      </c>
      <c r="C194" s="85">
        <v>261</v>
      </c>
      <c r="D194" s="85">
        <v>0</v>
      </c>
      <c r="E194" s="85">
        <v>0</v>
      </c>
      <c r="F194" s="85">
        <v>0</v>
      </c>
      <c r="G194" s="85">
        <v>250</v>
      </c>
      <c r="H194" s="85">
        <v>0</v>
      </c>
      <c r="I194" s="85">
        <v>43</v>
      </c>
      <c r="J194" s="85">
        <v>42</v>
      </c>
      <c r="K194" s="96">
        <f t="shared" ref="K194:K195" si="34">SUM(C194:J194)</f>
        <v>596</v>
      </c>
    </row>
    <row r="195" spans="1:11" x14ac:dyDescent="0.3">
      <c r="A195" s="97" t="s">
        <v>464</v>
      </c>
      <c r="B195" s="98" t="s">
        <v>35</v>
      </c>
      <c r="C195" s="99">
        <v>52</v>
      </c>
      <c r="D195" s="99">
        <v>0</v>
      </c>
      <c r="E195" s="99">
        <v>0</v>
      </c>
      <c r="F195" s="99">
        <v>0</v>
      </c>
      <c r="G195" s="99">
        <v>48</v>
      </c>
      <c r="H195" s="99">
        <v>0</v>
      </c>
      <c r="I195" s="99">
        <v>39</v>
      </c>
      <c r="J195" s="99">
        <v>12</v>
      </c>
      <c r="K195" s="100">
        <f t="shared" si="34"/>
        <v>151</v>
      </c>
    </row>
    <row r="196" spans="1:11" x14ac:dyDescent="0.3">
      <c r="A196" s="25" t="s">
        <v>47</v>
      </c>
      <c r="B196" s="101"/>
      <c r="C196" s="579"/>
      <c r="D196" s="579"/>
      <c r="E196" s="579"/>
      <c r="F196" s="579"/>
      <c r="G196" s="579"/>
      <c r="H196" s="579"/>
      <c r="I196" s="579"/>
      <c r="J196" s="579"/>
      <c r="K196" s="580"/>
    </row>
    <row r="197" spans="1:11" x14ac:dyDescent="0.3">
      <c r="A197" s="14" t="s">
        <v>10</v>
      </c>
      <c r="B197" s="15" t="s">
        <v>11</v>
      </c>
      <c r="C197" s="576"/>
      <c r="D197" s="577"/>
      <c r="E197" s="577"/>
      <c r="F197" s="577"/>
      <c r="G197" s="577"/>
      <c r="H197" s="577"/>
      <c r="I197" s="577"/>
      <c r="J197" s="577"/>
      <c r="K197" s="578"/>
    </row>
    <row r="198" spans="1:11" x14ac:dyDescent="0.3">
      <c r="A198" s="17" t="s">
        <v>12</v>
      </c>
      <c r="B198" s="18" t="s">
        <v>13</v>
      </c>
      <c r="C198" s="85">
        <v>0</v>
      </c>
      <c r="D198" s="85">
        <v>0</v>
      </c>
      <c r="E198" s="85">
        <v>0</v>
      </c>
      <c r="F198" s="85">
        <v>0</v>
      </c>
      <c r="G198" s="85">
        <v>0</v>
      </c>
      <c r="H198" s="85">
        <v>0</v>
      </c>
      <c r="I198" s="85">
        <v>0</v>
      </c>
      <c r="J198" s="93">
        <v>0</v>
      </c>
      <c r="K198" s="86">
        <f>SUM(C198:J198)</f>
        <v>0</v>
      </c>
    </row>
    <row r="199" spans="1:11" x14ac:dyDescent="0.3">
      <c r="A199" s="17" t="s">
        <v>14</v>
      </c>
      <c r="B199" s="18" t="s">
        <v>15</v>
      </c>
      <c r="C199" s="85">
        <v>9</v>
      </c>
      <c r="D199" s="85">
        <v>0</v>
      </c>
      <c r="E199" s="85">
        <v>0</v>
      </c>
      <c r="F199" s="85">
        <v>0</v>
      </c>
      <c r="G199" s="85">
        <v>9</v>
      </c>
      <c r="H199" s="85">
        <v>0</v>
      </c>
      <c r="I199" s="85">
        <v>0</v>
      </c>
      <c r="J199" s="93">
        <v>3</v>
      </c>
      <c r="K199" s="86">
        <f t="shared" ref="K199:K208" si="35">SUM(C199:J199)</f>
        <v>21</v>
      </c>
    </row>
    <row r="200" spans="1:11" x14ac:dyDescent="0.3">
      <c r="A200" s="17" t="s">
        <v>16</v>
      </c>
      <c r="B200" s="18" t="s">
        <v>17</v>
      </c>
      <c r="C200" s="85">
        <v>0</v>
      </c>
      <c r="D200" s="85">
        <v>0</v>
      </c>
      <c r="E200" s="85">
        <v>0</v>
      </c>
      <c r="F200" s="85">
        <v>0</v>
      </c>
      <c r="G200" s="85">
        <v>0</v>
      </c>
      <c r="H200" s="85">
        <v>0</v>
      </c>
      <c r="I200" s="85">
        <v>0</v>
      </c>
      <c r="J200" s="93">
        <v>0</v>
      </c>
      <c r="K200" s="86">
        <f t="shared" si="35"/>
        <v>0</v>
      </c>
    </row>
    <row r="201" spans="1:11" x14ac:dyDescent="0.3">
      <c r="A201" s="17" t="s">
        <v>18</v>
      </c>
      <c r="B201" s="18" t="s">
        <v>19</v>
      </c>
      <c r="C201" s="85">
        <v>0</v>
      </c>
      <c r="D201" s="85">
        <v>0</v>
      </c>
      <c r="E201" s="85">
        <v>0</v>
      </c>
      <c r="F201" s="85">
        <v>0</v>
      </c>
      <c r="G201" s="85">
        <v>0</v>
      </c>
      <c r="H201" s="85">
        <v>0</v>
      </c>
      <c r="I201" s="85">
        <v>0</v>
      </c>
      <c r="J201" s="93">
        <v>0</v>
      </c>
      <c r="K201" s="86">
        <f t="shared" si="35"/>
        <v>0</v>
      </c>
    </row>
    <row r="202" spans="1:11" x14ac:dyDescent="0.3">
      <c r="A202" s="17" t="s">
        <v>20</v>
      </c>
      <c r="B202" s="18" t="s">
        <v>21</v>
      </c>
      <c r="C202" s="85">
        <v>0</v>
      </c>
      <c r="D202" s="85">
        <v>0</v>
      </c>
      <c r="E202" s="85">
        <v>0</v>
      </c>
      <c r="F202" s="85">
        <v>0</v>
      </c>
      <c r="G202" s="85">
        <v>0</v>
      </c>
      <c r="H202" s="85">
        <v>0</v>
      </c>
      <c r="I202" s="85">
        <v>0</v>
      </c>
      <c r="J202" s="93">
        <v>0</v>
      </c>
      <c r="K202" s="86">
        <f t="shared" si="35"/>
        <v>0</v>
      </c>
    </row>
    <row r="203" spans="1:11" x14ac:dyDescent="0.3">
      <c r="A203" s="17" t="s">
        <v>22</v>
      </c>
      <c r="B203" s="18" t="s">
        <v>23</v>
      </c>
      <c r="C203" s="85">
        <v>137</v>
      </c>
      <c r="D203" s="85">
        <v>1</v>
      </c>
      <c r="E203" s="85">
        <v>0</v>
      </c>
      <c r="F203" s="85">
        <v>0</v>
      </c>
      <c r="G203" s="85">
        <v>111</v>
      </c>
      <c r="H203" s="85">
        <v>0</v>
      </c>
      <c r="I203" s="85">
        <v>7</v>
      </c>
      <c r="J203" s="93">
        <v>30</v>
      </c>
      <c r="K203" s="86">
        <f t="shared" si="35"/>
        <v>286</v>
      </c>
    </row>
    <row r="204" spans="1:11" x14ac:dyDescent="0.3">
      <c r="A204" s="17" t="s">
        <v>24</v>
      </c>
      <c r="B204" s="18" t="s">
        <v>25</v>
      </c>
      <c r="C204" s="85">
        <v>61</v>
      </c>
      <c r="D204" s="85">
        <v>0</v>
      </c>
      <c r="E204" s="85">
        <v>0</v>
      </c>
      <c r="F204" s="85">
        <v>0</v>
      </c>
      <c r="G204" s="85">
        <v>56</v>
      </c>
      <c r="H204" s="85">
        <v>0</v>
      </c>
      <c r="I204" s="85">
        <v>1</v>
      </c>
      <c r="J204" s="93">
        <v>6</v>
      </c>
      <c r="K204" s="86">
        <f t="shared" si="35"/>
        <v>124</v>
      </c>
    </row>
    <row r="205" spans="1:11" x14ac:dyDescent="0.3">
      <c r="A205" s="17" t="s">
        <v>26</v>
      </c>
      <c r="B205" s="18" t="s">
        <v>27</v>
      </c>
      <c r="C205" s="85">
        <v>0</v>
      </c>
      <c r="D205" s="85">
        <v>0</v>
      </c>
      <c r="E205" s="85">
        <v>0</v>
      </c>
      <c r="F205" s="85">
        <v>0</v>
      </c>
      <c r="G205" s="85">
        <v>0</v>
      </c>
      <c r="H205" s="85">
        <v>0</v>
      </c>
      <c r="I205" s="85">
        <v>0</v>
      </c>
      <c r="J205" s="93">
        <v>0</v>
      </c>
      <c r="K205" s="86">
        <f t="shared" si="35"/>
        <v>0</v>
      </c>
    </row>
    <row r="206" spans="1:11" x14ac:dyDescent="0.3">
      <c r="A206" s="17" t="s">
        <v>28</v>
      </c>
      <c r="B206" s="18" t="s">
        <v>29</v>
      </c>
      <c r="C206" s="85">
        <v>0</v>
      </c>
      <c r="D206" s="85">
        <v>0</v>
      </c>
      <c r="E206" s="85">
        <v>0</v>
      </c>
      <c r="F206" s="85">
        <v>0</v>
      </c>
      <c r="G206" s="85">
        <v>0</v>
      </c>
      <c r="H206" s="85">
        <v>0</v>
      </c>
      <c r="I206" s="85">
        <v>0</v>
      </c>
      <c r="J206" s="93">
        <v>0</v>
      </c>
      <c r="K206" s="86">
        <f t="shared" si="35"/>
        <v>0</v>
      </c>
    </row>
    <row r="207" spans="1:11" x14ac:dyDescent="0.3">
      <c r="A207" s="17" t="s">
        <v>30</v>
      </c>
      <c r="B207" s="18" t="s">
        <v>31</v>
      </c>
      <c r="C207" s="85">
        <v>0</v>
      </c>
      <c r="D207" s="85">
        <v>0</v>
      </c>
      <c r="E207" s="85">
        <v>0</v>
      </c>
      <c r="F207" s="85">
        <v>0</v>
      </c>
      <c r="G207" s="85">
        <v>0</v>
      </c>
      <c r="H207" s="85">
        <v>0</v>
      </c>
      <c r="I207" s="85">
        <v>0</v>
      </c>
      <c r="J207" s="93">
        <v>0</v>
      </c>
      <c r="K207" s="86">
        <f t="shared" si="35"/>
        <v>0</v>
      </c>
    </row>
    <row r="208" spans="1:11" x14ac:dyDescent="0.3">
      <c r="A208" s="17" t="s">
        <v>32</v>
      </c>
      <c r="B208" s="18" t="s">
        <v>33</v>
      </c>
      <c r="C208" s="85">
        <v>0</v>
      </c>
      <c r="D208" s="85">
        <v>0</v>
      </c>
      <c r="E208" s="85">
        <v>0</v>
      </c>
      <c r="F208" s="85">
        <v>0</v>
      </c>
      <c r="G208" s="85">
        <v>0</v>
      </c>
      <c r="H208" s="85">
        <v>0</v>
      </c>
      <c r="I208" s="85">
        <v>0</v>
      </c>
      <c r="J208" s="93">
        <v>0</v>
      </c>
      <c r="K208" s="86">
        <f t="shared" si="35"/>
        <v>0</v>
      </c>
    </row>
    <row r="209" spans="1:11" x14ac:dyDescent="0.3">
      <c r="A209" s="22" t="s">
        <v>34</v>
      </c>
      <c r="B209" s="23" t="s">
        <v>35</v>
      </c>
      <c r="C209" s="94">
        <f>SUM(C198:C208)</f>
        <v>207</v>
      </c>
      <c r="D209" s="94">
        <f t="shared" ref="D209:J209" si="36">SUM(D198:D208)</f>
        <v>1</v>
      </c>
      <c r="E209" s="94">
        <f t="shared" si="36"/>
        <v>0</v>
      </c>
      <c r="F209" s="94">
        <f t="shared" si="36"/>
        <v>0</v>
      </c>
      <c r="G209" s="94">
        <f t="shared" si="36"/>
        <v>176</v>
      </c>
      <c r="H209" s="94">
        <f t="shared" si="36"/>
        <v>0</v>
      </c>
      <c r="I209" s="94">
        <f t="shared" si="36"/>
        <v>8</v>
      </c>
      <c r="J209" s="94">
        <f t="shared" si="36"/>
        <v>39</v>
      </c>
      <c r="K209" s="86">
        <f>SUM(K198:K208)</f>
        <v>431</v>
      </c>
    </row>
    <row r="210" spans="1:11" x14ac:dyDescent="0.3">
      <c r="A210" s="17" t="s">
        <v>465</v>
      </c>
      <c r="B210" s="95" t="s">
        <v>35</v>
      </c>
      <c r="C210" s="85">
        <v>50</v>
      </c>
      <c r="D210" s="85">
        <v>0</v>
      </c>
      <c r="E210" s="85">
        <v>0</v>
      </c>
      <c r="F210" s="85">
        <v>0</v>
      </c>
      <c r="G210" s="85">
        <v>55</v>
      </c>
      <c r="H210" s="85">
        <v>0</v>
      </c>
      <c r="I210" s="85">
        <v>0</v>
      </c>
      <c r="J210" s="85">
        <v>10</v>
      </c>
      <c r="K210" s="96">
        <f t="shared" ref="K210:K211" si="37">SUM(C210:J210)</f>
        <v>115</v>
      </c>
    </row>
    <row r="211" spans="1:11" x14ac:dyDescent="0.3">
      <c r="A211" s="17" t="s">
        <v>466</v>
      </c>
      <c r="B211" s="95" t="s">
        <v>35</v>
      </c>
      <c r="C211" s="85">
        <v>51</v>
      </c>
      <c r="D211" s="85">
        <v>0</v>
      </c>
      <c r="E211" s="85">
        <v>0</v>
      </c>
      <c r="F211" s="85">
        <v>0</v>
      </c>
      <c r="G211" s="85">
        <v>46</v>
      </c>
      <c r="H211" s="85">
        <v>0</v>
      </c>
      <c r="I211" s="85">
        <v>3</v>
      </c>
      <c r="J211" s="85">
        <v>9</v>
      </c>
      <c r="K211" s="96">
        <f t="shared" si="37"/>
        <v>109</v>
      </c>
    </row>
    <row r="212" spans="1:11" x14ac:dyDescent="0.3">
      <c r="A212" s="25" t="s">
        <v>48</v>
      </c>
      <c r="B212" s="26"/>
      <c r="C212" s="568"/>
      <c r="D212" s="569"/>
      <c r="E212" s="569"/>
      <c r="F212" s="569"/>
      <c r="G212" s="569"/>
      <c r="H212" s="569"/>
      <c r="I212" s="569"/>
      <c r="J212" s="569"/>
      <c r="K212" s="570"/>
    </row>
    <row r="213" spans="1:11" x14ac:dyDescent="0.3">
      <c r="A213" s="14" t="s">
        <v>10</v>
      </c>
      <c r="B213" s="15" t="s">
        <v>11</v>
      </c>
      <c r="C213" s="576"/>
      <c r="D213" s="577"/>
      <c r="E213" s="577"/>
      <c r="F213" s="577"/>
      <c r="G213" s="577"/>
      <c r="H213" s="577"/>
      <c r="I213" s="577"/>
      <c r="J213" s="577"/>
      <c r="K213" s="578"/>
    </row>
    <row r="214" spans="1:11" x14ac:dyDescent="0.3">
      <c r="A214" s="17" t="s">
        <v>12</v>
      </c>
      <c r="B214" s="18" t="s">
        <v>13</v>
      </c>
      <c r="C214" s="85">
        <v>0</v>
      </c>
      <c r="D214" s="85">
        <v>0</v>
      </c>
      <c r="E214" s="85">
        <v>0</v>
      </c>
      <c r="F214" s="85">
        <v>0</v>
      </c>
      <c r="G214" s="85">
        <v>0</v>
      </c>
      <c r="H214" s="85">
        <v>0</v>
      </c>
      <c r="I214" s="85">
        <v>0</v>
      </c>
      <c r="J214" s="93">
        <v>0</v>
      </c>
      <c r="K214" s="86">
        <f>SUM(C214:J214)</f>
        <v>0</v>
      </c>
    </row>
    <row r="215" spans="1:11" x14ac:dyDescent="0.3">
      <c r="A215" s="17" t="s">
        <v>14</v>
      </c>
      <c r="B215" s="18" t="s">
        <v>15</v>
      </c>
      <c r="C215" s="85">
        <v>374</v>
      </c>
      <c r="D215" s="85">
        <v>93</v>
      </c>
      <c r="E215" s="85">
        <v>50</v>
      </c>
      <c r="F215" s="85">
        <v>21</v>
      </c>
      <c r="G215" s="85">
        <v>189</v>
      </c>
      <c r="H215" s="85">
        <v>104</v>
      </c>
      <c r="I215" s="85">
        <v>6</v>
      </c>
      <c r="J215" s="93">
        <v>18</v>
      </c>
      <c r="K215" s="86">
        <f t="shared" ref="K215:K224" si="38">SUM(C215:J215)</f>
        <v>855</v>
      </c>
    </row>
    <row r="216" spans="1:11" x14ac:dyDescent="0.3">
      <c r="A216" s="17" t="s">
        <v>16</v>
      </c>
      <c r="B216" s="18" t="s">
        <v>17</v>
      </c>
      <c r="C216" s="85">
        <v>0</v>
      </c>
      <c r="D216" s="85">
        <v>0</v>
      </c>
      <c r="E216" s="85">
        <v>0</v>
      </c>
      <c r="F216" s="85">
        <v>0</v>
      </c>
      <c r="G216" s="85">
        <v>6</v>
      </c>
      <c r="H216" s="85">
        <v>0</v>
      </c>
      <c r="I216" s="85">
        <v>5</v>
      </c>
      <c r="J216" s="93">
        <v>1</v>
      </c>
      <c r="K216" s="86">
        <f t="shared" si="38"/>
        <v>12</v>
      </c>
    </row>
    <row r="217" spans="1:11" x14ac:dyDescent="0.3">
      <c r="A217" s="17" t="s">
        <v>18</v>
      </c>
      <c r="B217" s="18" t="s">
        <v>19</v>
      </c>
      <c r="C217" s="85">
        <v>39</v>
      </c>
      <c r="D217" s="85">
        <v>0</v>
      </c>
      <c r="E217" s="85">
        <v>0</v>
      </c>
      <c r="F217" s="85">
        <v>0</v>
      </c>
      <c r="G217" s="85">
        <v>32</v>
      </c>
      <c r="H217" s="85">
        <v>0</v>
      </c>
      <c r="I217" s="85">
        <v>2</v>
      </c>
      <c r="J217" s="93">
        <v>6</v>
      </c>
      <c r="K217" s="86">
        <f t="shared" si="38"/>
        <v>79</v>
      </c>
    </row>
    <row r="218" spans="1:11" x14ac:dyDescent="0.3">
      <c r="A218" s="17" t="s">
        <v>20</v>
      </c>
      <c r="B218" s="18" t="s">
        <v>21</v>
      </c>
      <c r="C218" s="85">
        <v>0</v>
      </c>
      <c r="D218" s="85">
        <v>29</v>
      </c>
      <c r="E218" s="85">
        <v>0</v>
      </c>
      <c r="F218" s="85">
        <v>0</v>
      </c>
      <c r="G218" s="85">
        <v>0</v>
      </c>
      <c r="H218" s="85">
        <v>1</v>
      </c>
      <c r="I218" s="85">
        <v>0</v>
      </c>
      <c r="J218" s="93">
        <v>0</v>
      </c>
      <c r="K218" s="86">
        <f t="shared" si="38"/>
        <v>30</v>
      </c>
    </row>
    <row r="219" spans="1:11" x14ac:dyDescent="0.3">
      <c r="A219" s="17" t="s">
        <v>22</v>
      </c>
      <c r="B219" s="18" t="s">
        <v>23</v>
      </c>
      <c r="C219" s="85">
        <v>0</v>
      </c>
      <c r="D219" s="85">
        <v>0</v>
      </c>
      <c r="E219" s="85">
        <v>0</v>
      </c>
      <c r="F219" s="85">
        <v>0</v>
      </c>
      <c r="G219" s="85">
        <v>0</v>
      </c>
      <c r="H219" s="85">
        <v>0</v>
      </c>
      <c r="I219" s="85">
        <v>0</v>
      </c>
      <c r="J219" s="93">
        <v>0</v>
      </c>
      <c r="K219" s="86">
        <f t="shared" si="38"/>
        <v>0</v>
      </c>
    </row>
    <row r="220" spans="1:11" x14ac:dyDescent="0.3">
      <c r="A220" s="17" t="s">
        <v>24</v>
      </c>
      <c r="B220" s="18" t="s">
        <v>25</v>
      </c>
      <c r="C220" s="85">
        <v>0</v>
      </c>
      <c r="D220" s="85">
        <v>0</v>
      </c>
      <c r="E220" s="85">
        <v>0</v>
      </c>
      <c r="F220" s="85">
        <v>0</v>
      </c>
      <c r="G220" s="85">
        <v>0</v>
      </c>
      <c r="H220" s="85">
        <v>0</v>
      </c>
      <c r="I220" s="85">
        <v>0</v>
      </c>
      <c r="J220" s="93">
        <v>0</v>
      </c>
      <c r="K220" s="86">
        <f t="shared" si="38"/>
        <v>0</v>
      </c>
    </row>
    <row r="221" spans="1:11" x14ac:dyDescent="0.3">
      <c r="A221" s="17" t="s">
        <v>26</v>
      </c>
      <c r="B221" s="18" t="s">
        <v>27</v>
      </c>
      <c r="C221" s="85">
        <v>0</v>
      </c>
      <c r="D221" s="85">
        <v>0</v>
      </c>
      <c r="E221" s="85">
        <v>0</v>
      </c>
      <c r="F221" s="85">
        <v>0</v>
      </c>
      <c r="G221" s="85">
        <v>0</v>
      </c>
      <c r="H221" s="85">
        <v>0</v>
      </c>
      <c r="I221" s="85">
        <v>0</v>
      </c>
      <c r="J221" s="93">
        <v>0</v>
      </c>
      <c r="K221" s="86">
        <f t="shared" si="38"/>
        <v>0</v>
      </c>
    </row>
    <row r="222" spans="1:11" x14ac:dyDescent="0.3">
      <c r="A222" s="17" t="s">
        <v>28</v>
      </c>
      <c r="B222" s="18" t="s">
        <v>29</v>
      </c>
      <c r="C222" s="85">
        <v>0</v>
      </c>
      <c r="D222" s="85">
        <v>0</v>
      </c>
      <c r="E222" s="85">
        <v>0</v>
      </c>
      <c r="F222" s="85">
        <v>0</v>
      </c>
      <c r="G222" s="85">
        <v>0</v>
      </c>
      <c r="H222" s="85">
        <v>0</v>
      </c>
      <c r="I222" s="85">
        <v>0</v>
      </c>
      <c r="J222" s="93">
        <v>0</v>
      </c>
      <c r="K222" s="86">
        <f t="shared" si="38"/>
        <v>0</v>
      </c>
    </row>
    <row r="223" spans="1:11" x14ac:dyDescent="0.3">
      <c r="A223" s="17" t="s">
        <v>30</v>
      </c>
      <c r="B223" s="18" t="s">
        <v>31</v>
      </c>
      <c r="C223" s="85">
        <v>0</v>
      </c>
      <c r="D223" s="85">
        <v>17</v>
      </c>
      <c r="E223" s="85">
        <v>0</v>
      </c>
      <c r="F223" s="85">
        <v>0</v>
      </c>
      <c r="G223" s="85">
        <v>20</v>
      </c>
      <c r="H223" s="85">
        <v>0</v>
      </c>
      <c r="I223" s="85">
        <v>0</v>
      </c>
      <c r="J223" s="93">
        <v>0</v>
      </c>
      <c r="K223" s="86">
        <f t="shared" si="38"/>
        <v>37</v>
      </c>
    </row>
    <row r="224" spans="1:11" x14ac:dyDescent="0.3">
      <c r="A224" s="17" t="s">
        <v>32</v>
      </c>
      <c r="B224" s="18" t="s">
        <v>33</v>
      </c>
      <c r="C224" s="85">
        <v>0</v>
      </c>
      <c r="D224" s="85">
        <v>0</v>
      </c>
      <c r="E224" s="85">
        <v>0</v>
      </c>
      <c r="F224" s="85">
        <v>0</v>
      </c>
      <c r="G224" s="85">
        <v>0</v>
      </c>
      <c r="H224" s="85">
        <v>0</v>
      </c>
      <c r="I224" s="85">
        <v>0</v>
      </c>
      <c r="J224" s="93">
        <v>0</v>
      </c>
      <c r="K224" s="86">
        <f t="shared" si="38"/>
        <v>0</v>
      </c>
    </row>
    <row r="225" spans="1:11" x14ac:dyDescent="0.3">
      <c r="A225" s="22" t="s">
        <v>34</v>
      </c>
      <c r="B225" s="23" t="s">
        <v>35</v>
      </c>
      <c r="C225" s="94">
        <f>SUM(C214:C224)</f>
        <v>413</v>
      </c>
      <c r="D225" s="94">
        <f t="shared" ref="D225:J225" si="39">SUM(D214:D224)</f>
        <v>139</v>
      </c>
      <c r="E225" s="94">
        <f t="shared" si="39"/>
        <v>50</v>
      </c>
      <c r="F225" s="94">
        <f t="shared" si="39"/>
        <v>21</v>
      </c>
      <c r="G225" s="94">
        <f t="shared" si="39"/>
        <v>247</v>
      </c>
      <c r="H225" s="94">
        <f t="shared" si="39"/>
        <v>105</v>
      </c>
      <c r="I225" s="94">
        <f t="shared" si="39"/>
        <v>13</v>
      </c>
      <c r="J225" s="94">
        <f t="shared" si="39"/>
        <v>25</v>
      </c>
      <c r="K225" s="86">
        <f>SUM(K214:K224)</f>
        <v>1013</v>
      </c>
    </row>
    <row r="226" spans="1:11" x14ac:dyDescent="0.3">
      <c r="A226" s="17" t="s">
        <v>467</v>
      </c>
      <c r="B226" s="95" t="s">
        <v>35</v>
      </c>
      <c r="C226" s="85">
        <v>327</v>
      </c>
      <c r="D226" s="85">
        <v>120</v>
      </c>
      <c r="E226" s="85">
        <v>47</v>
      </c>
      <c r="F226" s="85">
        <v>20</v>
      </c>
      <c r="G226" s="85">
        <v>205</v>
      </c>
      <c r="H226" s="85">
        <v>83</v>
      </c>
      <c r="I226" s="85">
        <v>9</v>
      </c>
      <c r="J226" s="85">
        <v>20</v>
      </c>
      <c r="K226" s="96">
        <f t="shared" ref="K226:K227" si="40">SUM(C226:J226)</f>
        <v>831</v>
      </c>
    </row>
    <row r="227" spans="1:11" x14ac:dyDescent="0.3">
      <c r="A227" s="97" t="s">
        <v>468</v>
      </c>
      <c r="B227" s="98" t="s">
        <v>35</v>
      </c>
      <c r="C227" s="99">
        <v>16</v>
      </c>
      <c r="D227" s="99">
        <v>3</v>
      </c>
      <c r="E227" s="99">
        <v>0</v>
      </c>
      <c r="F227" s="99">
        <v>1</v>
      </c>
      <c r="G227" s="99">
        <v>11</v>
      </c>
      <c r="H227" s="99">
        <v>0</v>
      </c>
      <c r="I227" s="99">
        <v>1</v>
      </c>
      <c r="J227" s="99">
        <v>4</v>
      </c>
      <c r="K227" s="100">
        <f t="shared" si="40"/>
        <v>36</v>
      </c>
    </row>
    <row r="228" spans="1:11" x14ac:dyDescent="0.3">
      <c r="A228" s="25" t="s">
        <v>49</v>
      </c>
      <c r="B228" s="101"/>
      <c r="C228" s="579"/>
      <c r="D228" s="579"/>
      <c r="E228" s="579"/>
      <c r="F228" s="579"/>
      <c r="G228" s="579"/>
      <c r="H228" s="579"/>
      <c r="I228" s="579"/>
      <c r="J228" s="579"/>
      <c r="K228" s="580"/>
    </row>
    <row r="229" spans="1:11" x14ac:dyDescent="0.3">
      <c r="A229" s="14" t="s">
        <v>10</v>
      </c>
      <c r="B229" s="15" t="s">
        <v>11</v>
      </c>
      <c r="C229" s="576"/>
      <c r="D229" s="577"/>
      <c r="E229" s="577"/>
      <c r="F229" s="577"/>
      <c r="G229" s="577"/>
      <c r="H229" s="577"/>
      <c r="I229" s="577"/>
      <c r="J229" s="577"/>
      <c r="K229" s="578"/>
    </row>
    <row r="230" spans="1:11" x14ac:dyDescent="0.3">
      <c r="A230" s="17" t="s">
        <v>12</v>
      </c>
      <c r="B230" s="18" t="s">
        <v>13</v>
      </c>
      <c r="C230" s="85">
        <v>0</v>
      </c>
      <c r="D230" s="85">
        <v>0</v>
      </c>
      <c r="E230" s="85">
        <v>0</v>
      </c>
      <c r="F230" s="85">
        <v>0</v>
      </c>
      <c r="G230" s="85">
        <v>0</v>
      </c>
      <c r="H230" s="85">
        <v>0</v>
      </c>
      <c r="I230" s="85">
        <v>0</v>
      </c>
      <c r="J230" s="93">
        <v>0</v>
      </c>
      <c r="K230" s="86">
        <f>SUM(C230:J230)</f>
        <v>0</v>
      </c>
    </row>
    <row r="231" spans="1:11" x14ac:dyDescent="0.3">
      <c r="A231" s="17" t="s">
        <v>14</v>
      </c>
      <c r="B231" s="18" t="s">
        <v>15</v>
      </c>
      <c r="C231" s="85">
        <v>0</v>
      </c>
      <c r="D231" s="85">
        <v>0</v>
      </c>
      <c r="E231" s="85">
        <v>0</v>
      </c>
      <c r="F231" s="85">
        <v>0</v>
      </c>
      <c r="G231" s="85">
        <v>0</v>
      </c>
      <c r="H231" s="85">
        <v>0</v>
      </c>
      <c r="I231" s="85">
        <v>0</v>
      </c>
      <c r="J231" s="93">
        <v>0</v>
      </c>
      <c r="K231" s="86">
        <f t="shared" ref="K231:K240" si="41">SUM(C231:J231)</f>
        <v>0</v>
      </c>
    </row>
    <row r="232" spans="1:11" x14ac:dyDescent="0.3">
      <c r="A232" s="17" t="s">
        <v>16</v>
      </c>
      <c r="B232" s="18" t="s">
        <v>17</v>
      </c>
      <c r="C232" s="85">
        <v>0</v>
      </c>
      <c r="D232" s="85">
        <v>3</v>
      </c>
      <c r="E232" s="85">
        <v>0</v>
      </c>
      <c r="F232" s="85">
        <v>0</v>
      </c>
      <c r="G232" s="85">
        <v>0</v>
      </c>
      <c r="H232" s="85">
        <v>0</v>
      </c>
      <c r="I232" s="85">
        <v>3</v>
      </c>
      <c r="J232" s="93">
        <v>0</v>
      </c>
      <c r="K232" s="86">
        <f t="shared" si="41"/>
        <v>6</v>
      </c>
    </row>
    <row r="233" spans="1:11" x14ac:dyDescent="0.3">
      <c r="A233" s="17" t="s">
        <v>18</v>
      </c>
      <c r="B233" s="18" t="s">
        <v>19</v>
      </c>
      <c r="C233" s="85">
        <v>487</v>
      </c>
      <c r="D233" s="85">
        <v>22</v>
      </c>
      <c r="E233" s="85">
        <v>0</v>
      </c>
      <c r="F233" s="85">
        <v>0</v>
      </c>
      <c r="G233" s="85">
        <v>542</v>
      </c>
      <c r="H233" s="85">
        <v>50</v>
      </c>
      <c r="I233" s="85">
        <v>25</v>
      </c>
      <c r="J233" s="93">
        <v>8</v>
      </c>
      <c r="K233" s="86">
        <f t="shared" si="41"/>
        <v>1134</v>
      </c>
    </row>
    <row r="234" spans="1:11" x14ac:dyDescent="0.3">
      <c r="A234" s="17" t="s">
        <v>20</v>
      </c>
      <c r="B234" s="18" t="s">
        <v>21</v>
      </c>
      <c r="C234" s="85">
        <v>0</v>
      </c>
      <c r="D234" s="85">
        <v>0</v>
      </c>
      <c r="E234" s="85">
        <v>0</v>
      </c>
      <c r="F234" s="85">
        <v>0</v>
      </c>
      <c r="G234" s="85">
        <v>15</v>
      </c>
      <c r="H234" s="85">
        <v>0</v>
      </c>
      <c r="I234" s="85">
        <v>0</v>
      </c>
      <c r="J234" s="93">
        <v>0</v>
      </c>
      <c r="K234" s="86">
        <f t="shared" si="41"/>
        <v>15</v>
      </c>
    </row>
    <row r="235" spans="1:11" x14ac:dyDescent="0.3">
      <c r="A235" s="17" t="s">
        <v>22</v>
      </c>
      <c r="B235" s="18" t="s">
        <v>23</v>
      </c>
      <c r="C235" s="85">
        <v>0</v>
      </c>
      <c r="D235" s="85">
        <v>0</v>
      </c>
      <c r="E235" s="85">
        <v>0</v>
      </c>
      <c r="F235" s="85">
        <v>0</v>
      </c>
      <c r="G235" s="85">
        <v>0</v>
      </c>
      <c r="H235" s="85">
        <v>0</v>
      </c>
      <c r="I235" s="85">
        <v>0</v>
      </c>
      <c r="J235" s="93">
        <v>0</v>
      </c>
      <c r="K235" s="86">
        <f t="shared" si="41"/>
        <v>0</v>
      </c>
    </row>
    <row r="236" spans="1:11" x14ac:dyDescent="0.3">
      <c r="A236" s="17" t="s">
        <v>24</v>
      </c>
      <c r="B236" s="18" t="s">
        <v>25</v>
      </c>
      <c r="C236" s="85">
        <v>0</v>
      </c>
      <c r="D236" s="85">
        <v>0</v>
      </c>
      <c r="E236" s="85">
        <v>0</v>
      </c>
      <c r="F236" s="85">
        <v>0</v>
      </c>
      <c r="G236" s="85">
        <v>0</v>
      </c>
      <c r="H236" s="85">
        <v>0</v>
      </c>
      <c r="I236" s="85">
        <v>0</v>
      </c>
      <c r="J236" s="93">
        <v>0</v>
      </c>
      <c r="K236" s="86">
        <f t="shared" si="41"/>
        <v>0</v>
      </c>
    </row>
    <row r="237" spans="1:11" x14ac:dyDescent="0.3">
      <c r="A237" s="17" t="s">
        <v>26</v>
      </c>
      <c r="B237" s="18" t="s">
        <v>27</v>
      </c>
      <c r="C237" s="85">
        <v>0</v>
      </c>
      <c r="D237" s="85">
        <v>0</v>
      </c>
      <c r="E237" s="85">
        <v>0</v>
      </c>
      <c r="F237" s="85">
        <v>0</v>
      </c>
      <c r="G237" s="85">
        <v>0</v>
      </c>
      <c r="H237" s="85">
        <v>0</v>
      </c>
      <c r="I237" s="85">
        <v>0</v>
      </c>
      <c r="J237" s="93">
        <v>0</v>
      </c>
      <c r="K237" s="86">
        <f t="shared" si="41"/>
        <v>0</v>
      </c>
    </row>
    <row r="238" spans="1:11" x14ac:dyDescent="0.3">
      <c r="A238" s="17" t="s">
        <v>28</v>
      </c>
      <c r="B238" s="18" t="s">
        <v>29</v>
      </c>
      <c r="C238" s="85">
        <v>0</v>
      </c>
      <c r="D238" s="85">
        <v>0</v>
      </c>
      <c r="E238" s="85">
        <v>0</v>
      </c>
      <c r="F238" s="85">
        <v>0</v>
      </c>
      <c r="G238" s="85">
        <v>0</v>
      </c>
      <c r="H238" s="85">
        <v>0</v>
      </c>
      <c r="I238" s="85">
        <v>0</v>
      </c>
      <c r="J238" s="93">
        <v>0</v>
      </c>
      <c r="K238" s="86">
        <f t="shared" si="41"/>
        <v>0</v>
      </c>
    </row>
    <row r="239" spans="1:11" x14ac:dyDescent="0.3">
      <c r="A239" s="17" t="s">
        <v>30</v>
      </c>
      <c r="B239" s="18" t="s">
        <v>31</v>
      </c>
      <c r="C239" s="85">
        <v>0</v>
      </c>
      <c r="D239" s="85">
        <v>0</v>
      </c>
      <c r="E239" s="85">
        <v>0</v>
      </c>
      <c r="F239" s="85">
        <v>0</v>
      </c>
      <c r="G239" s="85">
        <v>0</v>
      </c>
      <c r="H239" s="85">
        <v>0</v>
      </c>
      <c r="I239" s="85">
        <v>0</v>
      </c>
      <c r="J239" s="93">
        <v>0</v>
      </c>
      <c r="K239" s="86">
        <f t="shared" si="41"/>
        <v>0</v>
      </c>
    </row>
    <row r="240" spans="1:11" x14ac:dyDescent="0.3">
      <c r="A240" s="17" t="s">
        <v>32</v>
      </c>
      <c r="B240" s="18" t="s">
        <v>33</v>
      </c>
      <c r="C240" s="85">
        <v>0</v>
      </c>
      <c r="D240" s="85">
        <v>0</v>
      </c>
      <c r="E240" s="85">
        <v>0</v>
      </c>
      <c r="F240" s="85">
        <v>0</v>
      </c>
      <c r="G240" s="85">
        <v>0</v>
      </c>
      <c r="H240" s="85">
        <v>0</v>
      </c>
      <c r="I240" s="85">
        <v>0</v>
      </c>
      <c r="J240" s="93">
        <v>0</v>
      </c>
      <c r="K240" s="86">
        <f t="shared" si="41"/>
        <v>0</v>
      </c>
    </row>
    <row r="241" spans="1:11" x14ac:dyDescent="0.3">
      <c r="A241" s="22" t="s">
        <v>34</v>
      </c>
      <c r="B241" s="23" t="s">
        <v>35</v>
      </c>
      <c r="C241" s="94">
        <f>SUM(C230:C240)</f>
        <v>487</v>
      </c>
      <c r="D241" s="94">
        <f t="shared" ref="D241:J241" si="42">SUM(D230:D240)</f>
        <v>25</v>
      </c>
      <c r="E241" s="94">
        <f t="shared" si="42"/>
        <v>0</v>
      </c>
      <c r="F241" s="94">
        <f t="shared" si="42"/>
        <v>0</v>
      </c>
      <c r="G241" s="94">
        <f t="shared" si="42"/>
        <v>557</v>
      </c>
      <c r="H241" s="94">
        <f t="shared" si="42"/>
        <v>50</v>
      </c>
      <c r="I241" s="94">
        <f t="shared" si="42"/>
        <v>28</v>
      </c>
      <c r="J241" s="94">
        <f t="shared" si="42"/>
        <v>8</v>
      </c>
      <c r="K241" s="86">
        <f>SUM(K230:K240)</f>
        <v>1155</v>
      </c>
    </row>
    <row r="242" spans="1:11" x14ac:dyDescent="0.3">
      <c r="A242" s="17" t="s">
        <v>469</v>
      </c>
      <c r="B242" s="95" t="s">
        <v>35</v>
      </c>
      <c r="C242" s="85">
        <v>268</v>
      </c>
      <c r="D242" s="85">
        <v>9</v>
      </c>
      <c r="E242" s="85">
        <v>0</v>
      </c>
      <c r="F242" s="85">
        <v>0</v>
      </c>
      <c r="G242" s="85">
        <v>339</v>
      </c>
      <c r="H242" s="85">
        <v>29</v>
      </c>
      <c r="I242" s="85">
        <v>14</v>
      </c>
      <c r="J242" s="85">
        <v>3</v>
      </c>
      <c r="K242" s="96">
        <f t="shared" ref="K242:K243" si="43">SUM(C242:J242)</f>
        <v>662</v>
      </c>
    </row>
    <row r="243" spans="1:11" x14ac:dyDescent="0.3">
      <c r="A243" s="17" t="s">
        <v>470</v>
      </c>
      <c r="B243" s="95" t="s">
        <v>35</v>
      </c>
      <c r="C243" s="85">
        <v>66</v>
      </c>
      <c r="D243" s="85">
        <v>0</v>
      </c>
      <c r="E243" s="85">
        <v>0</v>
      </c>
      <c r="F243" s="85">
        <v>0</v>
      </c>
      <c r="G243" s="85">
        <v>273</v>
      </c>
      <c r="H243" s="85">
        <v>3</v>
      </c>
      <c r="I243" s="85">
        <v>13</v>
      </c>
      <c r="J243" s="85">
        <v>3</v>
      </c>
      <c r="K243" s="96">
        <f t="shared" si="43"/>
        <v>358</v>
      </c>
    </row>
    <row r="244" spans="1:11" x14ac:dyDescent="0.3">
      <c r="A244" s="25" t="s">
        <v>50</v>
      </c>
      <c r="B244" s="26"/>
      <c r="C244" s="568"/>
      <c r="D244" s="569"/>
      <c r="E244" s="569"/>
      <c r="F244" s="569"/>
      <c r="G244" s="569"/>
      <c r="H244" s="569"/>
      <c r="I244" s="569"/>
      <c r="J244" s="569"/>
      <c r="K244" s="570"/>
    </row>
    <row r="245" spans="1:11" x14ac:dyDescent="0.3">
      <c r="A245" s="14" t="s">
        <v>10</v>
      </c>
      <c r="B245" s="15" t="s">
        <v>11</v>
      </c>
      <c r="C245" s="576"/>
      <c r="D245" s="577"/>
      <c r="E245" s="577"/>
      <c r="F245" s="577"/>
      <c r="G245" s="577"/>
      <c r="H245" s="577"/>
      <c r="I245" s="577"/>
      <c r="J245" s="577"/>
      <c r="K245" s="578"/>
    </row>
    <row r="246" spans="1:11" x14ac:dyDescent="0.3">
      <c r="A246" s="17" t="s">
        <v>12</v>
      </c>
      <c r="B246" s="18" t="s">
        <v>13</v>
      </c>
      <c r="C246" s="85">
        <v>0</v>
      </c>
      <c r="D246" s="85">
        <v>0</v>
      </c>
      <c r="E246" s="85">
        <v>0</v>
      </c>
      <c r="F246" s="85">
        <v>0</v>
      </c>
      <c r="G246" s="85">
        <v>0</v>
      </c>
      <c r="H246" s="85">
        <v>0</v>
      </c>
      <c r="I246" s="85">
        <v>0</v>
      </c>
      <c r="J246" s="93">
        <v>0</v>
      </c>
      <c r="K246" s="86">
        <f>SUM(C246:J246)</f>
        <v>0</v>
      </c>
    </row>
    <row r="247" spans="1:11" x14ac:dyDescent="0.3">
      <c r="A247" s="17" t="s">
        <v>14</v>
      </c>
      <c r="B247" s="18" t="s">
        <v>15</v>
      </c>
      <c r="C247" s="85">
        <v>17</v>
      </c>
      <c r="D247" s="85">
        <v>1</v>
      </c>
      <c r="E247" s="85">
        <v>0</v>
      </c>
      <c r="F247" s="85">
        <v>0</v>
      </c>
      <c r="G247" s="85">
        <v>39</v>
      </c>
      <c r="H247" s="85">
        <v>13</v>
      </c>
      <c r="I247" s="85">
        <v>0</v>
      </c>
      <c r="J247" s="93">
        <v>0</v>
      </c>
      <c r="K247" s="86">
        <f t="shared" ref="K247:K256" si="44">SUM(C247:J247)</f>
        <v>70</v>
      </c>
    </row>
    <row r="248" spans="1:11" x14ac:dyDescent="0.3">
      <c r="A248" s="17" t="s">
        <v>16</v>
      </c>
      <c r="B248" s="18" t="s">
        <v>17</v>
      </c>
      <c r="C248" s="85">
        <v>0</v>
      </c>
      <c r="D248" s="85">
        <v>0</v>
      </c>
      <c r="E248" s="85">
        <v>0</v>
      </c>
      <c r="F248" s="85">
        <v>0</v>
      </c>
      <c r="G248" s="85">
        <v>21</v>
      </c>
      <c r="H248" s="85">
        <v>0</v>
      </c>
      <c r="I248" s="85">
        <v>0</v>
      </c>
      <c r="J248" s="93">
        <v>0</v>
      </c>
      <c r="K248" s="86">
        <f t="shared" si="44"/>
        <v>21</v>
      </c>
    </row>
    <row r="249" spans="1:11" x14ac:dyDescent="0.3">
      <c r="A249" s="17" t="s">
        <v>18</v>
      </c>
      <c r="B249" s="18" t="s">
        <v>19</v>
      </c>
      <c r="C249" s="85">
        <v>0</v>
      </c>
      <c r="D249" s="85">
        <v>0</v>
      </c>
      <c r="E249" s="85">
        <v>0</v>
      </c>
      <c r="F249" s="85">
        <v>0</v>
      </c>
      <c r="G249" s="85">
        <v>0</v>
      </c>
      <c r="H249" s="85">
        <v>0</v>
      </c>
      <c r="I249" s="85">
        <v>0</v>
      </c>
      <c r="J249" s="93">
        <v>0</v>
      </c>
      <c r="K249" s="86">
        <f t="shared" si="44"/>
        <v>0</v>
      </c>
    </row>
    <row r="250" spans="1:11" x14ac:dyDescent="0.3">
      <c r="A250" s="17" t="s">
        <v>20</v>
      </c>
      <c r="B250" s="18" t="s">
        <v>21</v>
      </c>
      <c r="C250" s="85">
        <v>13</v>
      </c>
      <c r="D250" s="85">
        <v>0</v>
      </c>
      <c r="E250" s="85">
        <v>0</v>
      </c>
      <c r="F250" s="85">
        <v>0</v>
      </c>
      <c r="G250" s="85">
        <v>25</v>
      </c>
      <c r="H250" s="85">
        <v>0</v>
      </c>
      <c r="I250" s="85">
        <v>0</v>
      </c>
      <c r="J250" s="93">
        <v>0</v>
      </c>
      <c r="K250" s="86">
        <f t="shared" si="44"/>
        <v>38</v>
      </c>
    </row>
    <row r="251" spans="1:11" x14ac:dyDescent="0.3">
      <c r="A251" s="17" t="s">
        <v>22</v>
      </c>
      <c r="B251" s="18" t="s">
        <v>23</v>
      </c>
      <c r="C251" s="85">
        <v>0</v>
      </c>
      <c r="D251" s="85">
        <v>0</v>
      </c>
      <c r="E251" s="85">
        <v>0</v>
      </c>
      <c r="F251" s="85">
        <v>0</v>
      </c>
      <c r="G251" s="85">
        <v>0</v>
      </c>
      <c r="H251" s="85">
        <v>0</v>
      </c>
      <c r="I251" s="85">
        <v>0</v>
      </c>
      <c r="J251" s="93">
        <v>0</v>
      </c>
      <c r="K251" s="86">
        <f t="shared" si="44"/>
        <v>0</v>
      </c>
    </row>
    <row r="252" spans="1:11" x14ac:dyDescent="0.3">
      <c r="A252" s="17" t="s">
        <v>24</v>
      </c>
      <c r="B252" s="18" t="s">
        <v>25</v>
      </c>
      <c r="C252" s="85">
        <v>0</v>
      </c>
      <c r="D252" s="85">
        <v>0</v>
      </c>
      <c r="E252" s="85">
        <v>0</v>
      </c>
      <c r="F252" s="85">
        <v>0</v>
      </c>
      <c r="G252" s="85">
        <v>0</v>
      </c>
      <c r="H252" s="85">
        <v>0</v>
      </c>
      <c r="I252" s="85">
        <v>0</v>
      </c>
      <c r="J252" s="93">
        <v>0</v>
      </c>
      <c r="K252" s="86">
        <f t="shared" si="44"/>
        <v>0</v>
      </c>
    </row>
    <row r="253" spans="1:11" x14ac:dyDescent="0.3">
      <c r="A253" s="17" t="s">
        <v>26</v>
      </c>
      <c r="B253" s="18" t="s">
        <v>27</v>
      </c>
      <c r="C253" s="85">
        <v>0</v>
      </c>
      <c r="D253" s="85">
        <v>0</v>
      </c>
      <c r="E253" s="85">
        <v>0</v>
      </c>
      <c r="F253" s="85">
        <v>0</v>
      </c>
      <c r="G253" s="85">
        <v>0</v>
      </c>
      <c r="H253" s="85">
        <v>0</v>
      </c>
      <c r="I253" s="85">
        <v>0</v>
      </c>
      <c r="J253" s="93">
        <v>1</v>
      </c>
      <c r="K253" s="86">
        <f t="shared" si="44"/>
        <v>1</v>
      </c>
    </row>
    <row r="254" spans="1:11" x14ac:dyDescent="0.3">
      <c r="A254" s="17" t="s">
        <v>28</v>
      </c>
      <c r="B254" s="18" t="s">
        <v>29</v>
      </c>
      <c r="C254" s="85">
        <v>0</v>
      </c>
      <c r="D254" s="85">
        <v>0</v>
      </c>
      <c r="E254" s="85">
        <v>0</v>
      </c>
      <c r="F254" s="85">
        <v>0</v>
      </c>
      <c r="G254" s="85">
        <v>0</v>
      </c>
      <c r="H254" s="85">
        <v>0</v>
      </c>
      <c r="I254" s="85">
        <v>0</v>
      </c>
      <c r="J254" s="93">
        <v>0</v>
      </c>
      <c r="K254" s="86">
        <f t="shared" si="44"/>
        <v>0</v>
      </c>
    </row>
    <row r="255" spans="1:11" x14ac:dyDescent="0.3">
      <c r="A255" s="17" t="s">
        <v>30</v>
      </c>
      <c r="B255" s="18" t="s">
        <v>31</v>
      </c>
      <c r="C255" s="85">
        <v>52</v>
      </c>
      <c r="D255" s="85">
        <v>2</v>
      </c>
      <c r="E255" s="85">
        <v>0</v>
      </c>
      <c r="F255" s="85">
        <v>0</v>
      </c>
      <c r="G255" s="85">
        <v>50</v>
      </c>
      <c r="H255" s="85">
        <v>0</v>
      </c>
      <c r="I255" s="85">
        <v>0</v>
      </c>
      <c r="J255" s="93">
        <v>0</v>
      </c>
      <c r="K255" s="86">
        <f t="shared" si="44"/>
        <v>104</v>
      </c>
    </row>
    <row r="256" spans="1:11" x14ac:dyDescent="0.3">
      <c r="A256" s="17" t="s">
        <v>32</v>
      </c>
      <c r="B256" s="18" t="s">
        <v>33</v>
      </c>
      <c r="C256" s="85">
        <v>105</v>
      </c>
      <c r="D256" s="85">
        <v>14</v>
      </c>
      <c r="E256" s="85">
        <v>0</v>
      </c>
      <c r="F256" s="85">
        <v>0</v>
      </c>
      <c r="G256" s="85">
        <v>11</v>
      </c>
      <c r="H256" s="85">
        <v>20</v>
      </c>
      <c r="I256" s="85">
        <v>2</v>
      </c>
      <c r="J256" s="93">
        <v>1</v>
      </c>
      <c r="K256" s="86">
        <f t="shared" si="44"/>
        <v>153</v>
      </c>
    </row>
    <row r="257" spans="1:11" x14ac:dyDescent="0.3">
      <c r="A257" s="22" t="s">
        <v>34</v>
      </c>
      <c r="B257" s="23" t="s">
        <v>35</v>
      </c>
      <c r="C257" s="94">
        <f>SUM(C246:C256)</f>
        <v>187</v>
      </c>
      <c r="D257" s="94">
        <f t="shared" ref="D257:J257" si="45">SUM(D246:D256)</f>
        <v>17</v>
      </c>
      <c r="E257" s="94">
        <f t="shared" si="45"/>
        <v>0</v>
      </c>
      <c r="F257" s="94">
        <f t="shared" si="45"/>
        <v>0</v>
      </c>
      <c r="G257" s="94">
        <f t="shared" si="45"/>
        <v>146</v>
      </c>
      <c r="H257" s="94">
        <f t="shared" si="45"/>
        <v>33</v>
      </c>
      <c r="I257" s="94">
        <f t="shared" si="45"/>
        <v>2</v>
      </c>
      <c r="J257" s="94">
        <f t="shared" si="45"/>
        <v>2</v>
      </c>
      <c r="K257" s="86">
        <f>SUM(K246:K256)</f>
        <v>387</v>
      </c>
    </row>
    <row r="258" spans="1:11" x14ac:dyDescent="0.3">
      <c r="A258" s="17" t="s">
        <v>471</v>
      </c>
      <c r="B258" s="95" t="s">
        <v>35</v>
      </c>
      <c r="C258" s="85">
        <v>99</v>
      </c>
      <c r="D258" s="85">
        <v>4</v>
      </c>
      <c r="E258" s="85">
        <v>0</v>
      </c>
      <c r="F258" s="85">
        <v>0</v>
      </c>
      <c r="G258" s="85">
        <v>91</v>
      </c>
      <c r="H258" s="85">
        <v>18</v>
      </c>
      <c r="I258" s="85">
        <v>0</v>
      </c>
      <c r="J258" s="85">
        <v>1</v>
      </c>
      <c r="K258" s="96">
        <f t="shared" ref="K258:K259" si="46">SUM(C258:J258)</f>
        <v>213</v>
      </c>
    </row>
    <row r="259" spans="1:11" x14ac:dyDescent="0.3">
      <c r="A259" s="97" t="s">
        <v>472</v>
      </c>
      <c r="B259" s="98" t="s">
        <v>35</v>
      </c>
      <c r="C259" s="99">
        <v>21</v>
      </c>
      <c r="D259" s="99">
        <v>0</v>
      </c>
      <c r="E259" s="99">
        <v>0</v>
      </c>
      <c r="F259" s="99">
        <v>0</v>
      </c>
      <c r="G259" s="99">
        <v>26</v>
      </c>
      <c r="H259" s="99">
        <v>0</v>
      </c>
      <c r="I259" s="99">
        <v>0</v>
      </c>
      <c r="J259" s="99">
        <v>0</v>
      </c>
      <c r="K259" s="100">
        <f t="shared" si="46"/>
        <v>47</v>
      </c>
    </row>
    <row r="260" spans="1:11" x14ac:dyDescent="0.3">
      <c r="A260" s="25" t="s">
        <v>51</v>
      </c>
      <c r="B260" s="101"/>
      <c r="C260" s="579"/>
      <c r="D260" s="579"/>
      <c r="E260" s="579"/>
      <c r="F260" s="579"/>
      <c r="G260" s="579"/>
      <c r="H260" s="579"/>
      <c r="I260" s="579"/>
      <c r="J260" s="579"/>
      <c r="K260" s="580"/>
    </row>
    <row r="261" spans="1:11" x14ac:dyDescent="0.3">
      <c r="A261" s="14" t="s">
        <v>10</v>
      </c>
      <c r="B261" s="15" t="s">
        <v>11</v>
      </c>
      <c r="C261" s="576"/>
      <c r="D261" s="577"/>
      <c r="E261" s="577"/>
      <c r="F261" s="577"/>
      <c r="G261" s="577"/>
      <c r="H261" s="577"/>
      <c r="I261" s="577"/>
      <c r="J261" s="577"/>
      <c r="K261" s="578"/>
    </row>
    <row r="262" spans="1:11" x14ac:dyDescent="0.3">
      <c r="A262" s="17" t="s">
        <v>12</v>
      </c>
      <c r="B262" s="18" t="s">
        <v>13</v>
      </c>
      <c r="C262" s="85">
        <v>0</v>
      </c>
      <c r="D262" s="85">
        <v>0</v>
      </c>
      <c r="E262" s="85">
        <v>0</v>
      </c>
      <c r="F262" s="85">
        <v>0</v>
      </c>
      <c r="G262" s="85">
        <v>0</v>
      </c>
      <c r="H262" s="85">
        <v>0</v>
      </c>
      <c r="I262" s="85">
        <v>0</v>
      </c>
      <c r="J262" s="93">
        <v>0</v>
      </c>
      <c r="K262" s="86">
        <f>SUM(C262:J262)</f>
        <v>0</v>
      </c>
    </row>
    <row r="263" spans="1:11" x14ac:dyDescent="0.3">
      <c r="A263" s="17" t="s">
        <v>14</v>
      </c>
      <c r="B263" s="18" t="s">
        <v>15</v>
      </c>
      <c r="C263" s="85">
        <v>0</v>
      </c>
      <c r="D263" s="85">
        <v>0</v>
      </c>
      <c r="E263" s="85">
        <v>0</v>
      </c>
      <c r="F263" s="85">
        <v>0</v>
      </c>
      <c r="G263" s="85">
        <v>0</v>
      </c>
      <c r="H263" s="85">
        <v>0</v>
      </c>
      <c r="I263" s="85">
        <v>0</v>
      </c>
      <c r="J263" s="93">
        <v>0</v>
      </c>
      <c r="K263" s="86">
        <f t="shared" ref="K263:K272" si="47">SUM(C263:J263)</f>
        <v>0</v>
      </c>
    </row>
    <row r="264" spans="1:11" x14ac:dyDescent="0.3">
      <c r="A264" s="17" t="s">
        <v>16</v>
      </c>
      <c r="B264" s="18" t="s">
        <v>17</v>
      </c>
      <c r="C264" s="85">
        <v>125</v>
      </c>
      <c r="D264" s="85">
        <v>11</v>
      </c>
      <c r="E264" s="85">
        <v>0</v>
      </c>
      <c r="F264" s="85">
        <v>0</v>
      </c>
      <c r="G264" s="85">
        <v>26</v>
      </c>
      <c r="H264" s="85">
        <v>23</v>
      </c>
      <c r="I264" s="85">
        <v>1</v>
      </c>
      <c r="J264" s="93">
        <v>4</v>
      </c>
      <c r="K264" s="86">
        <f t="shared" si="47"/>
        <v>190</v>
      </c>
    </row>
    <row r="265" spans="1:11" x14ac:dyDescent="0.3">
      <c r="A265" s="17" t="s">
        <v>18</v>
      </c>
      <c r="B265" s="18" t="s">
        <v>19</v>
      </c>
      <c r="C265" s="85">
        <v>0</v>
      </c>
      <c r="D265" s="85">
        <v>0</v>
      </c>
      <c r="E265" s="85">
        <v>0</v>
      </c>
      <c r="F265" s="85">
        <v>0</v>
      </c>
      <c r="G265" s="85">
        <v>30</v>
      </c>
      <c r="H265" s="85">
        <v>10</v>
      </c>
      <c r="I265" s="85">
        <v>4</v>
      </c>
      <c r="J265" s="93">
        <v>2</v>
      </c>
      <c r="K265" s="86">
        <f t="shared" si="47"/>
        <v>46</v>
      </c>
    </row>
    <row r="266" spans="1:11" x14ac:dyDescent="0.3">
      <c r="A266" s="17" t="s">
        <v>20</v>
      </c>
      <c r="B266" s="18" t="s">
        <v>21</v>
      </c>
      <c r="C266" s="85">
        <v>0</v>
      </c>
      <c r="D266" s="85">
        <v>0</v>
      </c>
      <c r="E266" s="85">
        <v>0</v>
      </c>
      <c r="F266" s="85">
        <v>0</v>
      </c>
      <c r="G266" s="85">
        <v>0</v>
      </c>
      <c r="H266" s="85">
        <v>0</v>
      </c>
      <c r="I266" s="85">
        <v>0</v>
      </c>
      <c r="J266" s="93">
        <v>0</v>
      </c>
      <c r="K266" s="86">
        <f t="shared" si="47"/>
        <v>0</v>
      </c>
    </row>
    <row r="267" spans="1:11" x14ac:dyDescent="0.3">
      <c r="A267" s="17" t="s">
        <v>22</v>
      </c>
      <c r="B267" s="18" t="s">
        <v>23</v>
      </c>
      <c r="C267" s="85">
        <v>0</v>
      </c>
      <c r="D267" s="85">
        <v>0</v>
      </c>
      <c r="E267" s="85">
        <v>0</v>
      </c>
      <c r="F267" s="85">
        <v>0</v>
      </c>
      <c r="G267" s="85">
        <v>5</v>
      </c>
      <c r="H267" s="85">
        <v>0</v>
      </c>
      <c r="I267" s="85">
        <v>0</v>
      </c>
      <c r="J267" s="93">
        <v>0</v>
      </c>
      <c r="K267" s="86">
        <f t="shared" si="47"/>
        <v>5</v>
      </c>
    </row>
    <row r="268" spans="1:11" x14ac:dyDescent="0.3">
      <c r="A268" s="17" t="s">
        <v>24</v>
      </c>
      <c r="B268" s="18" t="s">
        <v>25</v>
      </c>
      <c r="C268" s="85">
        <v>0</v>
      </c>
      <c r="D268" s="85">
        <v>0</v>
      </c>
      <c r="E268" s="85">
        <v>0</v>
      </c>
      <c r="F268" s="85">
        <v>0</v>
      </c>
      <c r="G268" s="85">
        <v>0</v>
      </c>
      <c r="H268" s="85">
        <v>0</v>
      </c>
      <c r="I268" s="85">
        <v>0</v>
      </c>
      <c r="J268" s="93">
        <v>0</v>
      </c>
      <c r="K268" s="86">
        <f t="shared" si="47"/>
        <v>0</v>
      </c>
    </row>
    <row r="269" spans="1:11" x14ac:dyDescent="0.3">
      <c r="A269" s="17" t="s">
        <v>26</v>
      </c>
      <c r="B269" s="18" t="s">
        <v>27</v>
      </c>
      <c r="C269" s="85">
        <v>0</v>
      </c>
      <c r="D269" s="85">
        <v>0</v>
      </c>
      <c r="E269" s="85">
        <v>0</v>
      </c>
      <c r="F269" s="85">
        <v>0</v>
      </c>
      <c r="G269" s="85">
        <v>0</v>
      </c>
      <c r="H269" s="85">
        <v>0</v>
      </c>
      <c r="I269" s="85">
        <v>0</v>
      </c>
      <c r="J269" s="93">
        <v>0</v>
      </c>
      <c r="K269" s="86">
        <f t="shared" si="47"/>
        <v>0</v>
      </c>
    </row>
    <row r="270" spans="1:11" x14ac:dyDescent="0.3">
      <c r="A270" s="17" t="s">
        <v>28</v>
      </c>
      <c r="B270" s="18" t="s">
        <v>29</v>
      </c>
      <c r="C270" s="85">
        <v>0</v>
      </c>
      <c r="D270" s="85">
        <v>0</v>
      </c>
      <c r="E270" s="85">
        <v>0</v>
      </c>
      <c r="F270" s="85">
        <v>0</v>
      </c>
      <c r="G270" s="85">
        <v>0</v>
      </c>
      <c r="H270" s="85">
        <v>0</v>
      </c>
      <c r="I270" s="85">
        <v>0</v>
      </c>
      <c r="J270" s="93">
        <v>0</v>
      </c>
      <c r="K270" s="86">
        <f t="shared" si="47"/>
        <v>0</v>
      </c>
    </row>
    <row r="271" spans="1:11" x14ac:dyDescent="0.3">
      <c r="A271" s="17" t="s">
        <v>30</v>
      </c>
      <c r="B271" s="18" t="s">
        <v>31</v>
      </c>
      <c r="C271" s="85">
        <v>0</v>
      </c>
      <c r="D271" s="85">
        <v>0</v>
      </c>
      <c r="E271" s="85">
        <v>0</v>
      </c>
      <c r="F271" s="85">
        <v>0</v>
      </c>
      <c r="G271" s="85">
        <v>4</v>
      </c>
      <c r="H271" s="85">
        <v>14</v>
      </c>
      <c r="I271" s="85">
        <v>0</v>
      </c>
      <c r="J271" s="93">
        <v>0</v>
      </c>
      <c r="K271" s="86">
        <f t="shared" si="47"/>
        <v>18</v>
      </c>
    </row>
    <row r="272" spans="1:11" x14ac:dyDescent="0.3">
      <c r="A272" s="17" t="s">
        <v>32</v>
      </c>
      <c r="B272" s="18" t="s">
        <v>33</v>
      </c>
      <c r="C272" s="85">
        <v>0</v>
      </c>
      <c r="D272" s="85">
        <v>0</v>
      </c>
      <c r="E272" s="85">
        <v>0</v>
      </c>
      <c r="F272" s="85">
        <v>0</v>
      </c>
      <c r="G272" s="85">
        <v>0</v>
      </c>
      <c r="H272" s="85">
        <v>0</v>
      </c>
      <c r="I272" s="85">
        <v>0</v>
      </c>
      <c r="J272" s="93">
        <v>0</v>
      </c>
      <c r="K272" s="86">
        <f t="shared" si="47"/>
        <v>0</v>
      </c>
    </row>
    <row r="273" spans="1:11" x14ac:dyDescent="0.3">
      <c r="A273" s="22" t="s">
        <v>34</v>
      </c>
      <c r="B273" s="23" t="s">
        <v>35</v>
      </c>
      <c r="C273" s="94">
        <f>SUM(C262:C272)</f>
        <v>125</v>
      </c>
      <c r="D273" s="94">
        <f t="shared" ref="D273:J273" si="48">SUM(D262:D272)</f>
        <v>11</v>
      </c>
      <c r="E273" s="94">
        <f t="shared" si="48"/>
        <v>0</v>
      </c>
      <c r="F273" s="94">
        <f t="shared" si="48"/>
        <v>0</v>
      </c>
      <c r="G273" s="94">
        <f t="shared" si="48"/>
        <v>65</v>
      </c>
      <c r="H273" s="94">
        <f t="shared" si="48"/>
        <v>47</v>
      </c>
      <c r="I273" s="94">
        <f t="shared" si="48"/>
        <v>5</v>
      </c>
      <c r="J273" s="94">
        <f t="shared" si="48"/>
        <v>6</v>
      </c>
      <c r="K273" s="86">
        <f>SUM(K262:K272)</f>
        <v>259</v>
      </c>
    </row>
    <row r="274" spans="1:11" x14ac:dyDescent="0.3">
      <c r="A274" s="17" t="s">
        <v>473</v>
      </c>
      <c r="B274" s="95" t="s">
        <v>35</v>
      </c>
      <c r="C274" s="85">
        <v>92</v>
      </c>
      <c r="D274" s="85">
        <v>8</v>
      </c>
      <c r="E274" s="85">
        <v>0</v>
      </c>
      <c r="F274" s="85">
        <v>0</v>
      </c>
      <c r="G274" s="85">
        <v>53</v>
      </c>
      <c r="H274" s="85">
        <v>39</v>
      </c>
      <c r="I274" s="85">
        <v>0</v>
      </c>
      <c r="J274" s="85">
        <v>2</v>
      </c>
      <c r="K274" s="96">
        <f t="shared" ref="K274:K275" si="49">SUM(C274:J274)</f>
        <v>194</v>
      </c>
    </row>
    <row r="275" spans="1:11" x14ac:dyDescent="0.3">
      <c r="A275" s="17" t="s">
        <v>474</v>
      </c>
      <c r="B275" s="95" t="s">
        <v>35</v>
      </c>
      <c r="C275" s="85">
        <v>25</v>
      </c>
      <c r="D275" s="85">
        <v>0</v>
      </c>
      <c r="E275" s="85">
        <v>0</v>
      </c>
      <c r="F275" s="85">
        <v>0</v>
      </c>
      <c r="G275" s="85">
        <v>13</v>
      </c>
      <c r="H275" s="85">
        <v>2</v>
      </c>
      <c r="I275" s="85">
        <v>0</v>
      </c>
      <c r="J275" s="85">
        <v>2</v>
      </c>
      <c r="K275" s="96">
        <f t="shared" si="49"/>
        <v>42</v>
      </c>
    </row>
    <row r="276" spans="1:11" x14ac:dyDescent="0.3">
      <c r="A276" s="25" t="s">
        <v>1</v>
      </c>
      <c r="B276" s="26"/>
      <c r="C276" s="568"/>
      <c r="D276" s="569"/>
      <c r="E276" s="569"/>
      <c r="F276" s="569"/>
      <c r="G276" s="569"/>
      <c r="H276" s="569"/>
      <c r="I276" s="569"/>
      <c r="J276" s="569"/>
      <c r="K276" s="570"/>
    </row>
    <row r="277" spans="1:11" x14ac:dyDescent="0.3">
      <c r="A277" s="14" t="s">
        <v>10</v>
      </c>
      <c r="B277" s="15" t="s">
        <v>11</v>
      </c>
      <c r="C277" s="576"/>
      <c r="D277" s="577"/>
      <c r="E277" s="577"/>
      <c r="F277" s="577"/>
      <c r="G277" s="577"/>
      <c r="H277" s="577"/>
      <c r="I277" s="577"/>
      <c r="J277" s="577"/>
      <c r="K277" s="578"/>
    </row>
    <row r="278" spans="1:11" x14ac:dyDescent="0.3">
      <c r="A278" s="17" t="s">
        <v>12</v>
      </c>
      <c r="B278" s="18" t="s">
        <v>13</v>
      </c>
      <c r="C278" s="19">
        <f>C262+C246+C230+C214+C198+C182+C166+C150+C134+C118+C102+C86+C70+C54+C38+C22+C6</f>
        <v>0</v>
      </c>
      <c r="D278" s="19">
        <f t="shared" ref="D278:J278" si="50">D262+D246+D230+D214+D198+D182+D166+D150+D134+D118+D102+D86+D70+D54+D38+D22+D6</f>
        <v>0</v>
      </c>
      <c r="E278" s="19">
        <f t="shared" si="50"/>
        <v>0</v>
      </c>
      <c r="F278" s="19">
        <f t="shared" si="50"/>
        <v>0</v>
      </c>
      <c r="G278" s="19">
        <f t="shared" si="50"/>
        <v>0</v>
      </c>
      <c r="H278" s="19">
        <f t="shared" si="50"/>
        <v>0</v>
      </c>
      <c r="I278" s="19">
        <f t="shared" si="50"/>
        <v>0</v>
      </c>
      <c r="J278" s="19">
        <f t="shared" si="50"/>
        <v>0</v>
      </c>
      <c r="K278" s="20">
        <f>SUM(C278:J278)</f>
        <v>0</v>
      </c>
    </row>
    <row r="279" spans="1:11" x14ac:dyDescent="0.3">
      <c r="A279" s="17" t="s">
        <v>14</v>
      </c>
      <c r="B279" s="18" t="s">
        <v>15</v>
      </c>
      <c r="C279" s="19">
        <f t="shared" ref="C279:J288" si="51">C263+C247+C231+C215+C199+C183+C167+C151+C135+C119+C103+C87+C71+C55+C39+C23+C7</f>
        <v>465</v>
      </c>
      <c r="D279" s="19">
        <f t="shared" si="51"/>
        <v>102</v>
      </c>
      <c r="E279" s="19">
        <f t="shared" si="51"/>
        <v>50</v>
      </c>
      <c r="F279" s="19">
        <f t="shared" si="51"/>
        <v>21</v>
      </c>
      <c r="G279" s="19">
        <f t="shared" si="51"/>
        <v>296</v>
      </c>
      <c r="H279" s="19">
        <f t="shared" si="51"/>
        <v>144</v>
      </c>
      <c r="I279" s="19">
        <f t="shared" si="51"/>
        <v>10</v>
      </c>
      <c r="J279" s="19">
        <f t="shared" si="51"/>
        <v>24</v>
      </c>
      <c r="K279" s="20">
        <f t="shared" ref="K279:K288" si="52">SUM(C279:J279)</f>
        <v>1112</v>
      </c>
    </row>
    <row r="280" spans="1:11" x14ac:dyDescent="0.3">
      <c r="A280" s="17" t="s">
        <v>16</v>
      </c>
      <c r="B280" s="18" t="s">
        <v>17</v>
      </c>
      <c r="C280" s="19">
        <f t="shared" si="51"/>
        <v>524</v>
      </c>
      <c r="D280" s="134">
        <f>D264+D248+D232+D216+D200+D184+D168+D152+D136+D120+D104+D88+D72+D56+D40+D24+D8</f>
        <v>30</v>
      </c>
      <c r="E280" s="19">
        <f t="shared" si="51"/>
        <v>8</v>
      </c>
      <c r="F280" s="19">
        <f t="shared" si="51"/>
        <v>1</v>
      </c>
      <c r="G280" s="19">
        <f t="shared" si="51"/>
        <v>252</v>
      </c>
      <c r="H280" s="19">
        <f t="shared" si="51"/>
        <v>52</v>
      </c>
      <c r="I280" s="19">
        <f t="shared" si="51"/>
        <v>50</v>
      </c>
      <c r="J280" s="19">
        <f t="shared" si="51"/>
        <v>34</v>
      </c>
      <c r="K280" s="135">
        <f t="shared" si="52"/>
        <v>951</v>
      </c>
    </row>
    <row r="281" spans="1:11" x14ac:dyDescent="0.3">
      <c r="A281" s="17" t="s">
        <v>18</v>
      </c>
      <c r="B281" s="18" t="s">
        <v>19</v>
      </c>
      <c r="C281" s="19">
        <f t="shared" si="51"/>
        <v>638</v>
      </c>
      <c r="D281" s="19">
        <f t="shared" si="51"/>
        <v>31</v>
      </c>
      <c r="E281" s="19">
        <f t="shared" si="51"/>
        <v>0</v>
      </c>
      <c r="F281" s="19">
        <f t="shared" si="51"/>
        <v>0</v>
      </c>
      <c r="G281" s="19">
        <f t="shared" si="51"/>
        <v>760</v>
      </c>
      <c r="H281" s="19">
        <f t="shared" si="51"/>
        <v>63</v>
      </c>
      <c r="I281" s="19">
        <f t="shared" si="51"/>
        <v>41</v>
      </c>
      <c r="J281" s="19">
        <f t="shared" si="51"/>
        <v>26</v>
      </c>
      <c r="K281" s="20">
        <f t="shared" si="52"/>
        <v>1559</v>
      </c>
    </row>
    <row r="282" spans="1:11" x14ac:dyDescent="0.3">
      <c r="A282" s="17" t="s">
        <v>20</v>
      </c>
      <c r="B282" s="18" t="s">
        <v>21</v>
      </c>
      <c r="C282" s="19">
        <f t="shared" si="51"/>
        <v>13</v>
      </c>
      <c r="D282" s="19">
        <f t="shared" si="51"/>
        <v>29</v>
      </c>
      <c r="E282" s="19">
        <f t="shared" si="51"/>
        <v>424</v>
      </c>
      <c r="F282" s="19">
        <f t="shared" si="51"/>
        <v>0</v>
      </c>
      <c r="G282" s="19">
        <f t="shared" si="51"/>
        <v>40</v>
      </c>
      <c r="H282" s="19">
        <f t="shared" si="51"/>
        <v>1</v>
      </c>
      <c r="I282" s="19">
        <f t="shared" si="51"/>
        <v>7</v>
      </c>
      <c r="J282" s="19">
        <f t="shared" si="51"/>
        <v>33</v>
      </c>
      <c r="K282" s="20">
        <f t="shared" si="52"/>
        <v>547</v>
      </c>
    </row>
    <row r="283" spans="1:11" x14ac:dyDescent="0.3">
      <c r="A283" s="17" t="s">
        <v>22</v>
      </c>
      <c r="B283" s="18" t="s">
        <v>23</v>
      </c>
      <c r="C283" s="19">
        <f t="shared" si="51"/>
        <v>501</v>
      </c>
      <c r="D283" s="19">
        <f t="shared" si="51"/>
        <v>1</v>
      </c>
      <c r="E283" s="19">
        <f t="shared" si="51"/>
        <v>0</v>
      </c>
      <c r="F283" s="19">
        <f t="shared" si="51"/>
        <v>0</v>
      </c>
      <c r="G283" s="19">
        <f t="shared" si="51"/>
        <v>413</v>
      </c>
      <c r="H283" s="19">
        <f t="shared" si="51"/>
        <v>0</v>
      </c>
      <c r="I283" s="19">
        <f t="shared" si="51"/>
        <v>91</v>
      </c>
      <c r="J283" s="19">
        <f t="shared" si="51"/>
        <v>98</v>
      </c>
      <c r="K283" s="20">
        <f t="shared" si="52"/>
        <v>1104</v>
      </c>
    </row>
    <row r="284" spans="1:11" x14ac:dyDescent="0.3">
      <c r="A284" s="17" t="s">
        <v>24</v>
      </c>
      <c r="B284" s="18" t="s">
        <v>25</v>
      </c>
      <c r="C284" s="19">
        <f t="shared" si="51"/>
        <v>63</v>
      </c>
      <c r="D284" s="19">
        <f t="shared" si="51"/>
        <v>0</v>
      </c>
      <c r="E284" s="19">
        <f t="shared" si="51"/>
        <v>0</v>
      </c>
      <c r="F284" s="19">
        <f t="shared" si="51"/>
        <v>0</v>
      </c>
      <c r="G284" s="19">
        <f t="shared" si="51"/>
        <v>59</v>
      </c>
      <c r="H284" s="19">
        <f t="shared" si="51"/>
        <v>0</v>
      </c>
      <c r="I284" s="19">
        <f t="shared" si="51"/>
        <v>1</v>
      </c>
      <c r="J284" s="19">
        <f t="shared" si="51"/>
        <v>6</v>
      </c>
      <c r="K284" s="20">
        <f t="shared" si="52"/>
        <v>129</v>
      </c>
    </row>
    <row r="285" spans="1:11" x14ac:dyDescent="0.3">
      <c r="A285" s="17" t="s">
        <v>26</v>
      </c>
      <c r="B285" s="18" t="s">
        <v>27</v>
      </c>
      <c r="C285" s="19">
        <f t="shared" si="51"/>
        <v>0</v>
      </c>
      <c r="D285" s="19">
        <f t="shared" si="51"/>
        <v>0</v>
      </c>
      <c r="E285" s="19">
        <f t="shared" si="51"/>
        <v>0</v>
      </c>
      <c r="F285" s="19">
        <f t="shared" si="51"/>
        <v>0</v>
      </c>
      <c r="G285" s="19">
        <f t="shared" si="51"/>
        <v>0</v>
      </c>
      <c r="H285" s="19">
        <f t="shared" si="51"/>
        <v>0</v>
      </c>
      <c r="I285" s="19">
        <f t="shared" si="51"/>
        <v>0</v>
      </c>
      <c r="J285" s="19">
        <f t="shared" si="51"/>
        <v>1</v>
      </c>
      <c r="K285" s="20">
        <f t="shared" si="52"/>
        <v>1</v>
      </c>
    </row>
    <row r="286" spans="1:11" x14ac:dyDescent="0.3">
      <c r="A286" s="17" t="s">
        <v>28</v>
      </c>
      <c r="B286" s="18" t="s">
        <v>29</v>
      </c>
      <c r="C286" s="19">
        <f t="shared" si="51"/>
        <v>0</v>
      </c>
      <c r="D286" s="19">
        <f t="shared" si="51"/>
        <v>0</v>
      </c>
      <c r="E286" s="19">
        <f t="shared" si="51"/>
        <v>0</v>
      </c>
      <c r="F286" s="19">
        <f t="shared" si="51"/>
        <v>0</v>
      </c>
      <c r="G286" s="19">
        <f t="shared" si="51"/>
        <v>0</v>
      </c>
      <c r="H286" s="19">
        <f t="shared" si="51"/>
        <v>0</v>
      </c>
      <c r="I286" s="19">
        <f t="shared" si="51"/>
        <v>0</v>
      </c>
      <c r="J286" s="19">
        <f t="shared" si="51"/>
        <v>0</v>
      </c>
      <c r="K286" s="20">
        <f t="shared" si="52"/>
        <v>0</v>
      </c>
    </row>
    <row r="287" spans="1:11" x14ac:dyDescent="0.3">
      <c r="A287" s="17" t="s">
        <v>30</v>
      </c>
      <c r="B287" s="18" t="s">
        <v>31</v>
      </c>
      <c r="C287" s="19">
        <f t="shared" si="51"/>
        <v>354</v>
      </c>
      <c r="D287" s="19">
        <f t="shared" si="51"/>
        <v>93</v>
      </c>
      <c r="E287" s="19">
        <f t="shared" si="51"/>
        <v>1489</v>
      </c>
      <c r="F287" s="19">
        <f t="shared" si="51"/>
        <v>0</v>
      </c>
      <c r="G287" s="19">
        <f t="shared" si="51"/>
        <v>181</v>
      </c>
      <c r="H287" s="19">
        <f t="shared" si="51"/>
        <v>54</v>
      </c>
      <c r="I287" s="19">
        <f t="shared" si="51"/>
        <v>60</v>
      </c>
      <c r="J287" s="19">
        <f t="shared" si="51"/>
        <v>83</v>
      </c>
      <c r="K287" s="29">
        <f t="shared" si="52"/>
        <v>2314</v>
      </c>
    </row>
    <row r="288" spans="1:11" ht="14.4" thickBot="1" x14ac:dyDescent="0.35">
      <c r="A288" s="97" t="s">
        <v>32</v>
      </c>
      <c r="B288" s="102" t="s">
        <v>33</v>
      </c>
      <c r="C288" s="19">
        <f t="shared" si="51"/>
        <v>105</v>
      </c>
      <c r="D288" s="19">
        <f t="shared" si="51"/>
        <v>14</v>
      </c>
      <c r="E288" s="19">
        <f t="shared" si="51"/>
        <v>0</v>
      </c>
      <c r="F288" s="19">
        <f t="shared" si="51"/>
        <v>0</v>
      </c>
      <c r="G288" s="19">
        <f t="shared" si="51"/>
        <v>11</v>
      </c>
      <c r="H288" s="19">
        <f t="shared" si="51"/>
        <v>20</v>
      </c>
      <c r="I288" s="19">
        <f t="shared" si="51"/>
        <v>2</v>
      </c>
      <c r="J288" s="19">
        <f t="shared" si="51"/>
        <v>1</v>
      </c>
      <c r="K288" s="29">
        <f t="shared" si="52"/>
        <v>153</v>
      </c>
    </row>
    <row r="289" spans="1:11" x14ac:dyDescent="0.3">
      <c r="A289" s="103" t="s">
        <v>52</v>
      </c>
      <c r="B289" s="104" t="s">
        <v>35</v>
      </c>
      <c r="C289" s="105">
        <f t="shared" ref="C289:J291" si="53">SUM(C17,C33,C49,C65,C81,C97,C113,C129,C145,C161,C177,C193,C209,C225,C241,C257,C273)</f>
        <v>2663</v>
      </c>
      <c r="D289" s="136">
        <f t="shared" si="53"/>
        <v>300</v>
      </c>
      <c r="E289" s="105">
        <f t="shared" si="53"/>
        <v>1971</v>
      </c>
      <c r="F289" s="105">
        <f t="shared" si="53"/>
        <v>22</v>
      </c>
      <c r="G289" s="105">
        <f t="shared" si="53"/>
        <v>2012</v>
      </c>
      <c r="H289" s="105">
        <f t="shared" si="53"/>
        <v>334</v>
      </c>
      <c r="I289" s="105">
        <f t="shared" si="53"/>
        <v>262</v>
      </c>
      <c r="J289" s="105">
        <f t="shared" si="53"/>
        <v>306</v>
      </c>
      <c r="K289" s="137">
        <f>SUM(K278:K288)</f>
        <v>7870</v>
      </c>
    </row>
    <row r="290" spans="1:11" x14ac:dyDescent="0.3">
      <c r="A290" s="42" t="s">
        <v>475</v>
      </c>
      <c r="B290" s="107" t="s">
        <v>35</v>
      </c>
      <c r="C290" s="19">
        <f t="shared" si="53"/>
        <v>1811</v>
      </c>
      <c r="D290" s="19">
        <f t="shared" si="53"/>
        <v>231</v>
      </c>
      <c r="E290" s="19">
        <f t="shared" si="53"/>
        <v>1212</v>
      </c>
      <c r="F290" s="19">
        <f t="shared" si="53"/>
        <v>21</v>
      </c>
      <c r="G290" s="19">
        <f t="shared" si="53"/>
        <v>1357</v>
      </c>
      <c r="H290" s="19">
        <f t="shared" si="53"/>
        <v>253</v>
      </c>
      <c r="I290" s="19">
        <f t="shared" si="53"/>
        <v>134</v>
      </c>
      <c r="J290" s="19">
        <f t="shared" si="53"/>
        <v>152</v>
      </c>
      <c r="K290" s="86">
        <f>SUM(C290:J290)</f>
        <v>5171</v>
      </c>
    </row>
    <row r="291" spans="1:11" ht="14.4" thickBot="1" x14ac:dyDescent="0.35">
      <c r="A291" s="45" t="s">
        <v>476</v>
      </c>
      <c r="B291" s="108" t="s">
        <v>35</v>
      </c>
      <c r="C291" s="109">
        <f t="shared" si="53"/>
        <v>311</v>
      </c>
      <c r="D291" s="109">
        <f t="shared" si="53"/>
        <v>7</v>
      </c>
      <c r="E291" s="109">
        <f t="shared" si="53"/>
        <v>594</v>
      </c>
      <c r="F291" s="109">
        <f t="shared" si="53"/>
        <v>2</v>
      </c>
      <c r="G291" s="109">
        <f t="shared" si="53"/>
        <v>464</v>
      </c>
      <c r="H291" s="109">
        <f t="shared" si="53"/>
        <v>11</v>
      </c>
      <c r="I291" s="109">
        <f t="shared" si="53"/>
        <v>79</v>
      </c>
      <c r="J291" s="109">
        <f t="shared" si="53"/>
        <v>50</v>
      </c>
      <c r="K291" s="90">
        <f t="shared" ref="K291" si="54">SUM(C291:J291)</f>
        <v>1518</v>
      </c>
    </row>
    <row r="293" spans="1:11" ht="13.95" customHeight="1" x14ac:dyDescent="0.3">
      <c r="A293" s="541" t="s">
        <v>508</v>
      </c>
      <c r="B293" s="541"/>
      <c r="C293" s="541"/>
      <c r="D293" s="541"/>
      <c r="E293" s="541"/>
      <c r="F293" s="541"/>
      <c r="G293" s="541"/>
      <c r="H293" s="541"/>
      <c r="I293" s="541"/>
      <c r="J293" s="541"/>
      <c r="K293" s="541"/>
    </row>
    <row r="294" spans="1:11" ht="13.95" customHeight="1" x14ac:dyDescent="0.3">
      <c r="A294" s="541" t="s">
        <v>509</v>
      </c>
      <c r="B294" s="541"/>
      <c r="C294" s="541"/>
      <c r="D294" s="541"/>
      <c r="E294" s="541"/>
      <c r="F294" s="541"/>
      <c r="G294" s="541"/>
      <c r="H294" s="541"/>
      <c r="I294" s="541"/>
      <c r="J294" s="541"/>
      <c r="K294" s="541"/>
    </row>
    <row r="295" spans="1:11" x14ac:dyDescent="0.3">
      <c r="A295" s="1"/>
    </row>
    <row r="297" spans="1:11" ht="70.2" customHeight="1" x14ac:dyDescent="0.3">
      <c r="A297" s="541"/>
      <c r="B297" s="541"/>
      <c r="C297" s="541"/>
      <c r="D297" s="541"/>
      <c r="E297" s="541"/>
      <c r="F297" s="541"/>
      <c r="G297" s="541"/>
      <c r="H297" s="541"/>
      <c r="I297" s="541"/>
      <c r="J297" s="541"/>
      <c r="K297" s="541"/>
    </row>
  </sheetData>
  <mergeCells count="45">
    <mergeCell ref="A293:K293"/>
    <mergeCell ref="A294:K294"/>
    <mergeCell ref="A297:K297"/>
    <mergeCell ref="C244:K244"/>
    <mergeCell ref="C245:K245"/>
    <mergeCell ref="C260:K260"/>
    <mergeCell ref="C261:K261"/>
    <mergeCell ref="C276:K276"/>
    <mergeCell ref="C277:K277"/>
    <mergeCell ref="C229:K229"/>
    <mergeCell ref="C148:K148"/>
    <mergeCell ref="C149:K149"/>
    <mergeCell ref="C164:K164"/>
    <mergeCell ref="C165:K165"/>
    <mergeCell ref="C180:K180"/>
    <mergeCell ref="C181:K181"/>
    <mergeCell ref="C196:K196"/>
    <mergeCell ref="C197:K197"/>
    <mergeCell ref="C212:K212"/>
    <mergeCell ref="C213:K213"/>
    <mergeCell ref="C228:K228"/>
    <mergeCell ref="C133:K133"/>
    <mergeCell ref="C52:K52"/>
    <mergeCell ref="C53:K53"/>
    <mergeCell ref="C68:K68"/>
    <mergeCell ref="C69:K69"/>
    <mergeCell ref="C84:K84"/>
    <mergeCell ref="C85:K85"/>
    <mergeCell ref="C100:K100"/>
    <mergeCell ref="C101:K101"/>
    <mergeCell ref="C116:K116"/>
    <mergeCell ref="C117:K117"/>
    <mergeCell ref="C132:K132"/>
    <mergeCell ref="C37:K37"/>
    <mergeCell ref="A1:K1"/>
    <mergeCell ref="A2:A3"/>
    <mergeCell ref="C2:D2"/>
    <mergeCell ref="E2:F2"/>
    <mergeCell ref="G2:H2"/>
    <mergeCell ref="I2:J2"/>
    <mergeCell ref="C4:K4"/>
    <mergeCell ref="C5:K5"/>
    <mergeCell ref="C20:K20"/>
    <mergeCell ref="C21:K21"/>
    <mergeCell ref="C36:K36"/>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6CC0-6BF2-4A7B-AD2A-6059EAEE2BF1}">
  <sheetPr>
    <pageSetUpPr fitToPage="1"/>
  </sheetPr>
  <dimension ref="A1:W264"/>
  <sheetViews>
    <sheetView topLeftCell="A234" zoomScaleNormal="100" workbookViewId="0">
      <selection activeCell="A2" sqref="A2:B3"/>
    </sheetView>
  </sheetViews>
  <sheetFormatPr defaultColWidth="9.109375" defaultRowHeight="13.8" x14ac:dyDescent="0.3"/>
  <cols>
    <col min="1" max="1" width="47.88671875" style="16" customWidth="1"/>
    <col min="2" max="2" width="6.6640625" style="40" customWidth="1"/>
    <col min="3" max="3" width="10.44140625" style="40"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3" ht="25.5" customHeight="1" x14ac:dyDescent="0.3">
      <c r="A1" s="526" t="s">
        <v>510</v>
      </c>
      <c r="B1" s="527"/>
      <c r="C1" s="527"/>
      <c r="D1" s="527"/>
      <c r="E1" s="527"/>
      <c r="F1" s="527"/>
      <c r="G1" s="527"/>
      <c r="H1" s="527"/>
      <c r="I1" s="527"/>
      <c r="J1" s="527"/>
      <c r="K1" s="527"/>
      <c r="L1" s="527"/>
      <c r="M1" s="527"/>
      <c r="N1" s="527"/>
      <c r="O1" s="527"/>
      <c r="P1" s="527"/>
      <c r="Q1" s="527"/>
      <c r="R1" s="529"/>
      <c r="T1" s="138"/>
      <c r="U1" s="139"/>
      <c r="V1" s="139"/>
      <c r="W1" s="139"/>
    </row>
    <row r="2" spans="1:23" s="5" customFormat="1" ht="38.25" customHeight="1" x14ac:dyDescent="0.3">
      <c r="A2" s="751" t="s">
        <v>1</v>
      </c>
      <c r="B2" s="752"/>
      <c r="C2" s="596" t="s">
        <v>2</v>
      </c>
      <c r="D2" s="598"/>
      <c r="E2" s="598"/>
      <c r="F2" s="597"/>
      <c r="G2" s="596" t="s">
        <v>3</v>
      </c>
      <c r="H2" s="598"/>
      <c r="I2" s="598"/>
      <c r="J2" s="597"/>
      <c r="K2" s="596" t="s">
        <v>4</v>
      </c>
      <c r="L2" s="598"/>
      <c r="M2" s="598"/>
      <c r="N2" s="597"/>
      <c r="O2" s="596" t="s">
        <v>5</v>
      </c>
      <c r="P2" s="598"/>
      <c r="Q2" s="598"/>
      <c r="R2" s="599"/>
    </row>
    <row r="3" spans="1:23" s="5" customFormat="1" ht="63" customHeight="1" thickBot="1" x14ac:dyDescent="0.35">
      <c r="A3" s="753"/>
      <c r="B3" s="754"/>
      <c r="C3" s="140" t="s">
        <v>511</v>
      </c>
      <c r="D3" s="140" t="s">
        <v>512</v>
      </c>
      <c r="E3" s="140" t="s">
        <v>513</v>
      </c>
      <c r="F3" s="140" t="s">
        <v>514</v>
      </c>
      <c r="G3" s="140" t="s">
        <v>511</v>
      </c>
      <c r="H3" s="140" t="s">
        <v>512</v>
      </c>
      <c r="I3" s="140" t="s">
        <v>513</v>
      </c>
      <c r="J3" s="140" t="s">
        <v>514</v>
      </c>
      <c r="K3" s="140" t="s">
        <v>511</v>
      </c>
      <c r="L3" s="140" t="s">
        <v>512</v>
      </c>
      <c r="M3" s="140" t="s">
        <v>511</v>
      </c>
      <c r="N3" s="140" t="s">
        <v>514</v>
      </c>
      <c r="O3" s="140" t="s">
        <v>511</v>
      </c>
      <c r="P3" s="140" t="s">
        <v>512</v>
      </c>
      <c r="Q3" s="140" t="s">
        <v>513</v>
      </c>
      <c r="R3" s="141" t="s">
        <v>514</v>
      </c>
    </row>
    <row r="4" spans="1:23" s="13" customFormat="1" x14ac:dyDescent="0.3">
      <c r="A4" s="91" t="s">
        <v>9</v>
      </c>
      <c r="B4" s="92"/>
      <c r="C4" s="573"/>
      <c r="D4" s="574"/>
      <c r="E4" s="574"/>
      <c r="F4" s="574"/>
      <c r="G4" s="574"/>
      <c r="H4" s="574"/>
      <c r="I4" s="574"/>
      <c r="J4" s="574"/>
      <c r="K4" s="574"/>
      <c r="L4" s="574"/>
      <c r="M4" s="574"/>
      <c r="N4" s="574"/>
      <c r="O4" s="574"/>
      <c r="P4" s="574"/>
      <c r="Q4" s="574"/>
      <c r="R4" s="575"/>
    </row>
    <row r="5" spans="1:23" s="16" customFormat="1" x14ac:dyDescent="0.3">
      <c r="A5" s="14" t="s">
        <v>10</v>
      </c>
      <c r="B5" s="15" t="s">
        <v>11</v>
      </c>
      <c r="C5" s="142"/>
      <c r="D5" s="143"/>
      <c r="E5" s="143"/>
      <c r="F5" s="143"/>
      <c r="G5" s="143"/>
      <c r="H5" s="143"/>
      <c r="I5" s="143"/>
      <c r="J5" s="143"/>
      <c r="K5" s="143"/>
      <c r="L5" s="143"/>
      <c r="M5" s="143"/>
      <c r="N5" s="143"/>
      <c r="O5" s="143"/>
      <c r="P5" s="143"/>
      <c r="Q5" s="143"/>
      <c r="R5" s="144"/>
    </row>
    <row r="6" spans="1:23" x14ac:dyDescent="0.3">
      <c r="A6" s="17" t="s">
        <v>12</v>
      </c>
      <c r="B6" s="18" t="s">
        <v>13</v>
      </c>
      <c r="C6" s="145">
        <v>0</v>
      </c>
      <c r="D6" s="146">
        <v>0</v>
      </c>
      <c r="E6" s="146">
        <v>0</v>
      </c>
      <c r="F6" s="146">
        <v>0</v>
      </c>
      <c r="G6" s="146">
        <v>0</v>
      </c>
      <c r="H6" s="146">
        <v>0</v>
      </c>
      <c r="I6" s="146">
        <v>0</v>
      </c>
      <c r="J6" s="146">
        <v>0</v>
      </c>
      <c r="K6" s="146">
        <v>0</v>
      </c>
      <c r="L6" s="146">
        <v>0</v>
      </c>
      <c r="M6" s="146">
        <v>0</v>
      </c>
      <c r="N6" s="146">
        <v>0</v>
      </c>
      <c r="O6" s="146">
        <v>0</v>
      </c>
      <c r="P6" s="146">
        <v>0</v>
      </c>
      <c r="Q6" s="146">
        <v>0</v>
      </c>
      <c r="R6" s="147">
        <v>0</v>
      </c>
    </row>
    <row r="7" spans="1:23" x14ac:dyDescent="0.3">
      <c r="A7" s="17" t="s">
        <v>14</v>
      </c>
      <c r="B7" s="18" t="s">
        <v>15</v>
      </c>
      <c r="C7" s="145">
        <v>0</v>
      </c>
      <c r="D7" s="146">
        <v>0</v>
      </c>
      <c r="E7" s="146">
        <v>0</v>
      </c>
      <c r="F7" s="146">
        <v>0</v>
      </c>
      <c r="G7" s="146">
        <v>0</v>
      </c>
      <c r="H7" s="146">
        <v>0</v>
      </c>
      <c r="I7" s="146">
        <v>0</v>
      </c>
      <c r="J7" s="146">
        <v>0</v>
      </c>
      <c r="K7" s="146">
        <v>0</v>
      </c>
      <c r="L7" s="146">
        <v>0</v>
      </c>
      <c r="M7" s="146">
        <v>0</v>
      </c>
      <c r="N7" s="146">
        <v>0</v>
      </c>
      <c r="O7" s="146">
        <v>0</v>
      </c>
      <c r="P7" s="146">
        <v>0</v>
      </c>
      <c r="Q7" s="146">
        <v>0</v>
      </c>
      <c r="R7" s="147">
        <v>0</v>
      </c>
    </row>
    <row r="8" spans="1:23" x14ac:dyDescent="0.3">
      <c r="A8" s="17" t="s">
        <v>16</v>
      </c>
      <c r="B8" s="18" t="s">
        <v>17</v>
      </c>
      <c r="C8" s="145">
        <v>154</v>
      </c>
      <c r="D8" s="146">
        <v>160</v>
      </c>
      <c r="E8" s="146">
        <v>102</v>
      </c>
      <c r="F8" s="146">
        <v>80</v>
      </c>
      <c r="G8" s="146">
        <v>15</v>
      </c>
      <c r="H8" s="146">
        <v>15</v>
      </c>
      <c r="I8" s="146">
        <v>15</v>
      </c>
      <c r="J8" s="146">
        <v>12</v>
      </c>
      <c r="K8" s="146">
        <v>89</v>
      </c>
      <c r="L8" s="146">
        <v>95</v>
      </c>
      <c r="M8" s="146">
        <v>74</v>
      </c>
      <c r="N8" s="146">
        <v>57</v>
      </c>
      <c r="O8" s="146">
        <v>11</v>
      </c>
      <c r="P8" s="146">
        <v>11</v>
      </c>
      <c r="Q8" s="146">
        <v>9</v>
      </c>
      <c r="R8" s="147">
        <v>9</v>
      </c>
    </row>
    <row r="9" spans="1:23" x14ac:dyDescent="0.3">
      <c r="A9" s="17" t="s">
        <v>18</v>
      </c>
      <c r="B9" s="18" t="s">
        <v>19</v>
      </c>
      <c r="C9" s="145">
        <v>0</v>
      </c>
      <c r="D9" s="146">
        <v>0</v>
      </c>
      <c r="E9" s="146">
        <v>0</v>
      </c>
      <c r="F9" s="146">
        <v>0</v>
      </c>
      <c r="G9" s="146">
        <v>0</v>
      </c>
      <c r="H9" s="146">
        <v>0</v>
      </c>
      <c r="I9" s="146">
        <v>0</v>
      </c>
      <c r="J9" s="146">
        <v>0</v>
      </c>
      <c r="K9" s="146">
        <v>0</v>
      </c>
      <c r="L9" s="146">
        <v>0</v>
      </c>
      <c r="M9" s="146">
        <v>0</v>
      </c>
      <c r="N9" s="146">
        <v>0</v>
      </c>
      <c r="O9" s="146">
        <v>0</v>
      </c>
      <c r="P9" s="146">
        <v>0</v>
      </c>
      <c r="Q9" s="146">
        <v>0</v>
      </c>
      <c r="R9" s="147">
        <v>0</v>
      </c>
    </row>
    <row r="10" spans="1:23" x14ac:dyDescent="0.3">
      <c r="A10" s="17" t="s">
        <v>20</v>
      </c>
      <c r="B10" s="18" t="s">
        <v>21</v>
      </c>
      <c r="C10" s="145">
        <v>0</v>
      </c>
      <c r="D10" s="146">
        <v>0</v>
      </c>
      <c r="E10" s="146">
        <v>0</v>
      </c>
      <c r="F10" s="146">
        <v>0</v>
      </c>
      <c r="G10" s="146">
        <v>0</v>
      </c>
      <c r="H10" s="146">
        <v>0</v>
      </c>
      <c r="I10" s="146">
        <v>0</v>
      </c>
      <c r="J10" s="146">
        <v>0</v>
      </c>
      <c r="K10" s="146">
        <v>0</v>
      </c>
      <c r="L10" s="146">
        <v>0</v>
      </c>
      <c r="M10" s="146">
        <v>0</v>
      </c>
      <c r="N10" s="146">
        <v>0</v>
      </c>
      <c r="O10" s="146">
        <v>0</v>
      </c>
      <c r="P10" s="146">
        <v>0</v>
      </c>
      <c r="Q10" s="146">
        <v>0</v>
      </c>
      <c r="R10" s="147">
        <v>0</v>
      </c>
    </row>
    <row r="11" spans="1:23" x14ac:dyDescent="0.3">
      <c r="A11" s="17" t="s">
        <v>22</v>
      </c>
      <c r="B11" s="18" t="s">
        <v>23</v>
      </c>
      <c r="C11" s="145">
        <v>0</v>
      </c>
      <c r="D11" s="146">
        <v>0</v>
      </c>
      <c r="E11" s="146">
        <v>0</v>
      </c>
      <c r="F11" s="146">
        <v>0</v>
      </c>
      <c r="G11" s="146">
        <v>0</v>
      </c>
      <c r="H11" s="146">
        <v>0</v>
      </c>
      <c r="I11" s="146">
        <v>0</v>
      </c>
      <c r="J11" s="146">
        <v>0</v>
      </c>
      <c r="K11" s="146">
        <v>0</v>
      </c>
      <c r="L11" s="146">
        <v>0</v>
      </c>
      <c r="M11" s="146">
        <v>0</v>
      </c>
      <c r="N11" s="146">
        <v>0</v>
      </c>
      <c r="O11" s="146">
        <v>0</v>
      </c>
      <c r="P11" s="146">
        <v>0</v>
      </c>
      <c r="Q11" s="146">
        <v>0</v>
      </c>
      <c r="R11" s="147">
        <v>0</v>
      </c>
    </row>
    <row r="12" spans="1:23" x14ac:dyDescent="0.3">
      <c r="A12" s="17" t="s">
        <v>24</v>
      </c>
      <c r="B12" s="18" t="s">
        <v>25</v>
      </c>
      <c r="C12" s="145">
        <v>0</v>
      </c>
      <c r="D12" s="146">
        <v>0</v>
      </c>
      <c r="E12" s="146">
        <v>0</v>
      </c>
      <c r="F12" s="146">
        <v>0</v>
      </c>
      <c r="G12" s="146">
        <v>0</v>
      </c>
      <c r="H12" s="146">
        <v>0</v>
      </c>
      <c r="I12" s="146">
        <v>0</v>
      </c>
      <c r="J12" s="146">
        <v>0</v>
      </c>
      <c r="K12" s="146">
        <v>0</v>
      </c>
      <c r="L12" s="146">
        <v>0</v>
      </c>
      <c r="M12" s="146">
        <v>0</v>
      </c>
      <c r="N12" s="146">
        <v>0</v>
      </c>
      <c r="O12" s="146">
        <v>0</v>
      </c>
      <c r="P12" s="146">
        <v>0</v>
      </c>
      <c r="Q12" s="146">
        <v>0</v>
      </c>
      <c r="R12" s="147">
        <v>0</v>
      </c>
    </row>
    <row r="13" spans="1:23" x14ac:dyDescent="0.3">
      <c r="A13" s="17" t="s">
        <v>26</v>
      </c>
      <c r="B13" s="18" t="s">
        <v>27</v>
      </c>
      <c r="C13" s="145">
        <v>0</v>
      </c>
      <c r="D13" s="146">
        <v>0</v>
      </c>
      <c r="E13" s="146">
        <v>0</v>
      </c>
      <c r="F13" s="146">
        <v>0</v>
      </c>
      <c r="G13" s="146">
        <v>0</v>
      </c>
      <c r="H13" s="146">
        <v>0</v>
      </c>
      <c r="I13" s="146">
        <v>0</v>
      </c>
      <c r="J13" s="146">
        <v>0</v>
      </c>
      <c r="K13" s="146">
        <v>0</v>
      </c>
      <c r="L13" s="146">
        <v>0</v>
      </c>
      <c r="M13" s="146">
        <v>0</v>
      </c>
      <c r="N13" s="146">
        <v>0</v>
      </c>
      <c r="O13" s="146">
        <v>0</v>
      </c>
      <c r="P13" s="146">
        <v>0</v>
      </c>
      <c r="Q13" s="146">
        <v>0</v>
      </c>
      <c r="R13" s="147">
        <v>0</v>
      </c>
    </row>
    <row r="14" spans="1:23" x14ac:dyDescent="0.3">
      <c r="A14" s="17" t="s">
        <v>28</v>
      </c>
      <c r="B14" s="18" t="s">
        <v>29</v>
      </c>
      <c r="C14" s="145">
        <v>0</v>
      </c>
      <c r="D14" s="146">
        <v>0</v>
      </c>
      <c r="E14" s="146">
        <v>0</v>
      </c>
      <c r="F14" s="146">
        <v>0</v>
      </c>
      <c r="G14" s="146">
        <v>0</v>
      </c>
      <c r="H14" s="146">
        <v>0</v>
      </c>
      <c r="I14" s="146">
        <v>0</v>
      </c>
      <c r="J14" s="146">
        <v>0</v>
      </c>
      <c r="K14" s="146">
        <v>0</v>
      </c>
      <c r="L14" s="146">
        <v>0</v>
      </c>
      <c r="M14" s="146">
        <v>0</v>
      </c>
      <c r="N14" s="146">
        <v>0</v>
      </c>
      <c r="O14" s="146">
        <v>0</v>
      </c>
      <c r="P14" s="146">
        <v>0</v>
      </c>
      <c r="Q14" s="146">
        <v>0</v>
      </c>
      <c r="R14" s="147">
        <v>0</v>
      </c>
    </row>
    <row r="15" spans="1:23" x14ac:dyDescent="0.3">
      <c r="A15" s="17" t="s">
        <v>30</v>
      </c>
      <c r="B15" s="18" t="s">
        <v>31</v>
      </c>
      <c r="C15" s="145">
        <v>0</v>
      </c>
      <c r="D15" s="146">
        <v>0</v>
      </c>
      <c r="E15" s="146">
        <v>0</v>
      </c>
      <c r="F15" s="146">
        <v>0</v>
      </c>
      <c r="G15" s="146">
        <v>0</v>
      </c>
      <c r="H15" s="146">
        <v>0</v>
      </c>
      <c r="I15" s="146">
        <v>0</v>
      </c>
      <c r="J15" s="146">
        <v>0</v>
      </c>
      <c r="K15" s="146">
        <v>0</v>
      </c>
      <c r="L15" s="146">
        <v>0</v>
      </c>
      <c r="M15" s="146">
        <v>0</v>
      </c>
      <c r="N15" s="146">
        <v>0</v>
      </c>
      <c r="O15" s="146">
        <v>0</v>
      </c>
      <c r="P15" s="146">
        <v>0</v>
      </c>
      <c r="Q15" s="146">
        <v>0</v>
      </c>
      <c r="R15" s="147">
        <v>0</v>
      </c>
    </row>
    <row r="16" spans="1:23" x14ac:dyDescent="0.3">
      <c r="A16" s="17" t="s">
        <v>32</v>
      </c>
      <c r="B16" s="18" t="s">
        <v>33</v>
      </c>
      <c r="C16" s="145">
        <v>0</v>
      </c>
      <c r="D16" s="146">
        <v>0</v>
      </c>
      <c r="E16" s="146">
        <v>0</v>
      </c>
      <c r="F16" s="146">
        <v>0</v>
      </c>
      <c r="G16" s="146">
        <v>0</v>
      </c>
      <c r="H16" s="146">
        <v>0</v>
      </c>
      <c r="I16" s="146">
        <v>0</v>
      </c>
      <c r="J16" s="146">
        <v>0</v>
      </c>
      <c r="K16" s="146">
        <v>0</v>
      </c>
      <c r="L16" s="146">
        <v>0</v>
      </c>
      <c r="M16" s="146">
        <v>0</v>
      </c>
      <c r="N16" s="146">
        <v>0</v>
      </c>
      <c r="O16" s="146">
        <v>0</v>
      </c>
      <c r="P16" s="146">
        <v>0</v>
      </c>
      <c r="Q16" s="146">
        <v>0</v>
      </c>
      <c r="R16" s="147">
        <v>0</v>
      </c>
    </row>
    <row r="17" spans="1:18" x14ac:dyDescent="0.3">
      <c r="A17" s="22" t="s">
        <v>34</v>
      </c>
      <c r="B17" s="23" t="s">
        <v>35</v>
      </c>
      <c r="C17" s="148">
        <v>154</v>
      </c>
      <c r="D17" s="149">
        <f>SUM(D6:D16)</f>
        <v>160</v>
      </c>
      <c r="E17" s="149">
        <f>SUM(E6:E16)</f>
        <v>102</v>
      </c>
      <c r="F17" s="149">
        <f>SUM(F6:F16)</f>
        <v>80</v>
      </c>
      <c r="G17" s="149">
        <v>15</v>
      </c>
      <c r="H17" s="149">
        <f>SUM(H6:H16)</f>
        <v>15</v>
      </c>
      <c r="I17" s="149">
        <f>SUM(I6:I16)</f>
        <v>15</v>
      </c>
      <c r="J17" s="149">
        <f>SUM(J6:J16)</f>
        <v>12</v>
      </c>
      <c r="K17" s="149">
        <v>89</v>
      </c>
      <c r="L17" s="149">
        <f>SUM(L6:L16)</f>
        <v>95</v>
      </c>
      <c r="M17" s="149">
        <f>SUM(M6:M16)</f>
        <v>74</v>
      </c>
      <c r="N17" s="149">
        <f>SUM(N6:N16)</f>
        <v>57</v>
      </c>
      <c r="O17" s="149">
        <v>11</v>
      </c>
      <c r="P17" s="149">
        <f>SUM(P6:P16)</f>
        <v>11</v>
      </c>
      <c r="Q17" s="149">
        <f>SUM(Q6:Q16)</f>
        <v>9</v>
      </c>
      <c r="R17" s="150">
        <f>SUM(R6:R16)</f>
        <v>9</v>
      </c>
    </row>
    <row r="18" spans="1:18" s="13" customFormat="1" x14ac:dyDescent="0.3">
      <c r="A18" s="25" t="s">
        <v>36</v>
      </c>
      <c r="B18" s="26"/>
      <c r="C18" s="537"/>
      <c r="D18" s="538"/>
      <c r="E18" s="538"/>
      <c r="F18" s="538"/>
      <c r="G18" s="538"/>
      <c r="H18" s="538"/>
      <c r="I18" s="538"/>
      <c r="J18" s="538"/>
      <c r="K18" s="538"/>
      <c r="L18" s="538"/>
      <c r="M18" s="538"/>
      <c r="N18" s="538"/>
      <c r="O18" s="538"/>
      <c r="P18" s="538"/>
      <c r="Q18" s="538"/>
      <c r="R18" s="539"/>
    </row>
    <row r="19" spans="1:18" s="16" customFormat="1" x14ac:dyDescent="0.3">
      <c r="A19" s="14" t="s">
        <v>10</v>
      </c>
      <c r="B19" s="15" t="s">
        <v>11</v>
      </c>
      <c r="C19" s="142"/>
      <c r="D19" s="143"/>
      <c r="E19" s="143"/>
      <c r="F19" s="143"/>
      <c r="G19" s="143"/>
      <c r="H19" s="143"/>
      <c r="I19" s="143"/>
      <c r="J19" s="143"/>
      <c r="K19" s="143"/>
      <c r="L19" s="143"/>
      <c r="M19" s="143"/>
      <c r="N19" s="143"/>
      <c r="O19" s="143"/>
      <c r="P19" s="143"/>
      <c r="Q19" s="143"/>
      <c r="R19" s="144"/>
    </row>
    <row r="20" spans="1:18" x14ac:dyDescent="0.3">
      <c r="A20" s="17" t="s">
        <v>12</v>
      </c>
      <c r="B20" s="18" t="s">
        <v>13</v>
      </c>
      <c r="C20" s="145">
        <v>0</v>
      </c>
      <c r="D20" s="146">
        <v>0</v>
      </c>
      <c r="E20" s="146">
        <v>0</v>
      </c>
      <c r="F20" s="146">
        <v>0</v>
      </c>
      <c r="G20" s="146">
        <v>0</v>
      </c>
      <c r="H20" s="146">
        <v>0</v>
      </c>
      <c r="I20" s="146">
        <v>0</v>
      </c>
      <c r="J20" s="146">
        <v>0</v>
      </c>
      <c r="K20" s="146">
        <v>0</v>
      </c>
      <c r="L20" s="146">
        <v>0</v>
      </c>
      <c r="M20" s="146">
        <v>0</v>
      </c>
      <c r="N20" s="146">
        <v>0</v>
      </c>
      <c r="O20" s="146">
        <v>0</v>
      </c>
      <c r="P20" s="146">
        <v>0</v>
      </c>
      <c r="Q20" s="146">
        <v>0</v>
      </c>
      <c r="R20" s="147">
        <v>0</v>
      </c>
    </row>
    <row r="21" spans="1:18" x14ac:dyDescent="0.3">
      <c r="A21" s="17" t="s">
        <v>14</v>
      </c>
      <c r="B21" s="18" t="s">
        <v>15</v>
      </c>
      <c r="C21" s="145">
        <v>0</v>
      </c>
      <c r="D21" s="146">
        <v>0</v>
      </c>
      <c r="E21" s="146">
        <v>0</v>
      </c>
      <c r="F21" s="146">
        <v>0</v>
      </c>
      <c r="G21" s="146">
        <v>0</v>
      </c>
      <c r="H21" s="146">
        <v>0</v>
      </c>
      <c r="I21" s="146">
        <v>0</v>
      </c>
      <c r="J21" s="146">
        <v>0</v>
      </c>
      <c r="K21" s="146">
        <v>0</v>
      </c>
      <c r="L21" s="146">
        <v>0</v>
      </c>
      <c r="M21" s="146">
        <v>0</v>
      </c>
      <c r="N21" s="146">
        <v>0</v>
      </c>
      <c r="O21" s="146">
        <v>0</v>
      </c>
      <c r="P21" s="146">
        <v>0</v>
      </c>
      <c r="Q21" s="146">
        <v>0</v>
      </c>
      <c r="R21" s="147">
        <v>0</v>
      </c>
    </row>
    <row r="22" spans="1:18" x14ac:dyDescent="0.3">
      <c r="A22" s="17" t="s">
        <v>16</v>
      </c>
      <c r="B22" s="18" t="s">
        <v>17</v>
      </c>
      <c r="C22" s="145">
        <v>98</v>
      </c>
      <c r="D22" s="146">
        <v>99</v>
      </c>
      <c r="E22" s="146">
        <v>55</v>
      </c>
      <c r="F22" s="146">
        <v>36</v>
      </c>
      <c r="G22" s="146">
        <v>0</v>
      </c>
      <c r="H22" s="146">
        <v>0</v>
      </c>
      <c r="I22" s="146">
        <v>0</v>
      </c>
      <c r="J22" s="146">
        <v>0</v>
      </c>
      <c r="K22" s="146">
        <v>74</v>
      </c>
      <c r="L22" s="146">
        <v>74</v>
      </c>
      <c r="M22" s="146">
        <v>60</v>
      </c>
      <c r="N22" s="146">
        <v>42</v>
      </c>
      <c r="O22" s="146">
        <v>9</v>
      </c>
      <c r="P22" s="146">
        <v>9</v>
      </c>
      <c r="Q22" s="146">
        <v>5</v>
      </c>
      <c r="R22" s="147">
        <v>5</v>
      </c>
    </row>
    <row r="23" spans="1:18" x14ac:dyDescent="0.3">
      <c r="A23" s="17" t="s">
        <v>18</v>
      </c>
      <c r="B23" s="18" t="s">
        <v>19</v>
      </c>
      <c r="C23" s="145">
        <v>0</v>
      </c>
      <c r="D23" s="146">
        <v>0</v>
      </c>
      <c r="E23" s="146">
        <v>0</v>
      </c>
      <c r="F23" s="146">
        <v>0</v>
      </c>
      <c r="G23" s="146">
        <v>0</v>
      </c>
      <c r="H23" s="146">
        <v>0</v>
      </c>
      <c r="I23" s="146">
        <v>0</v>
      </c>
      <c r="J23" s="146">
        <v>0</v>
      </c>
      <c r="K23" s="146">
        <v>0</v>
      </c>
      <c r="L23" s="146">
        <v>0</v>
      </c>
      <c r="M23" s="146">
        <v>0</v>
      </c>
      <c r="N23" s="146">
        <v>0</v>
      </c>
      <c r="O23" s="146">
        <v>0</v>
      </c>
      <c r="P23" s="146">
        <v>0</v>
      </c>
      <c r="Q23" s="146">
        <v>0</v>
      </c>
      <c r="R23" s="147">
        <v>0</v>
      </c>
    </row>
    <row r="24" spans="1:18" x14ac:dyDescent="0.3">
      <c r="A24" s="17" t="s">
        <v>20</v>
      </c>
      <c r="B24" s="18" t="s">
        <v>21</v>
      </c>
      <c r="C24" s="145">
        <v>0</v>
      </c>
      <c r="D24" s="146">
        <v>0</v>
      </c>
      <c r="E24" s="146">
        <v>0</v>
      </c>
      <c r="F24" s="146">
        <v>0</v>
      </c>
      <c r="G24" s="146">
        <v>0</v>
      </c>
      <c r="H24" s="146">
        <v>0</v>
      </c>
      <c r="I24" s="146">
        <v>0</v>
      </c>
      <c r="J24" s="146">
        <v>0</v>
      </c>
      <c r="K24" s="146">
        <v>0</v>
      </c>
      <c r="L24" s="146">
        <v>0</v>
      </c>
      <c r="M24" s="146">
        <v>0</v>
      </c>
      <c r="N24" s="146">
        <v>0</v>
      </c>
      <c r="O24" s="146">
        <v>0</v>
      </c>
      <c r="P24" s="146">
        <v>0</v>
      </c>
      <c r="Q24" s="146">
        <v>0</v>
      </c>
      <c r="R24" s="147">
        <v>0</v>
      </c>
    </row>
    <row r="25" spans="1:18" x14ac:dyDescent="0.3">
      <c r="A25" s="17" t="s">
        <v>22</v>
      </c>
      <c r="B25" s="18" t="s">
        <v>23</v>
      </c>
      <c r="C25" s="145">
        <v>0</v>
      </c>
      <c r="D25" s="146">
        <v>0</v>
      </c>
      <c r="E25" s="146">
        <v>0</v>
      </c>
      <c r="F25" s="146">
        <v>0</v>
      </c>
      <c r="G25" s="146">
        <v>0</v>
      </c>
      <c r="H25" s="146">
        <v>0</v>
      </c>
      <c r="I25" s="146">
        <v>0</v>
      </c>
      <c r="J25" s="146">
        <v>0</v>
      </c>
      <c r="K25" s="146">
        <v>0</v>
      </c>
      <c r="L25" s="146">
        <v>0</v>
      </c>
      <c r="M25" s="146">
        <v>0</v>
      </c>
      <c r="N25" s="146">
        <v>0</v>
      </c>
      <c r="O25" s="146">
        <v>0</v>
      </c>
      <c r="P25" s="146">
        <v>0</v>
      </c>
      <c r="Q25" s="146">
        <v>0</v>
      </c>
      <c r="R25" s="147">
        <v>0</v>
      </c>
    </row>
    <row r="26" spans="1:18" x14ac:dyDescent="0.3">
      <c r="A26" s="17" t="s">
        <v>24</v>
      </c>
      <c r="B26" s="18" t="s">
        <v>25</v>
      </c>
      <c r="C26" s="145">
        <v>0</v>
      </c>
      <c r="D26" s="146">
        <v>0</v>
      </c>
      <c r="E26" s="146">
        <v>0</v>
      </c>
      <c r="F26" s="146">
        <v>0</v>
      </c>
      <c r="G26" s="146">
        <v>0</v>
      </c>
      <c r="H26" s="146">
        <v>0</v>
      </c>
      <c r="I26" s="146">
        <v>0</v>
      </c>
      <c r="J26" s="146">
        <v>0</v>
      </c>
      <c r="K26" s="146">
        <v>0</v>
      </c>
      <c r="L26" s="146">
        <v>0</v>
      </c>
      <c r="M26" s="146">
        <v>0</v>
      </c>
      <c r="N26" s="146">
        <v>0</v>
      </c>
      <c r="O26" s="146">
        <v>0</v>
      </c>
      <c r="P26" s="146">
        <v>0</v>
      </c>
      <c r="Q26" s="146">
        <v>0</v>
      </c>
      <c r="R26" s="147">
        <v>0</v>
      </c>
    </row>
    <row r="27" spans="1:18" x14ac:dyDescent="0.3">
      <c r="A27" s="17" t="s">
        <v>26</v>
      </c>
      <c r="B27" s="18" t="s">
        <v>27</v>
      </c>
      <c r="C27" s="145">
        <v>0</v>
      </c>
      <c r="D27" s="146">
        <v>0</v>
      </c>
      <c r="E27" s="146">
        <v>0</v>
      </c>
      <c r="F27" s="146">
        <v>0</v>
      </c>
      <c r="G27" s="146">
        <v>0</v>
      </c>
      <c r="H27" s="146">
        <v>0</v>
      </c>
      <c r="I27" s="146">
        <v>0</v>
      </c>
      <c r="J27" s="146">
        <v>0</v>
      </c>
      <c r="K27" s="146">
        <v>0</v>
      </c>
      <c r="L27" s="146">
        <v>0</v>
      </c>
      <c r="M27" s="146">
        <v>0</v>
      </c>
      <c r="N27" s="146">
        <v>0</v>
      </c>
      <c r="O27" s="146">
        <v>0</v>
      </c>
      <c r="P27" s="146">
        <v>0</v>
      </c>
      <c r="Q27" s="146">
        <v>0</v>
      </c>
      <c r="R27" s="147">
        <v>0</v>
      </c>
    </row>
    <row r="28" spans="1:18" x14ac:dyDescent="0.3">
      <c r="A28" s="17" t="s">
        <v>28</v>
      </c>
      <c r="B28" s="18" t="s">
        <v>29</v>
      </c>
      <c r="C28" s="145">
        <v>0</v>
      </c>
      <c r="D28" s="146">
        <v>0</v>
      </c>
      <c r="E28" s="146">
        <v>0</v>
      </c>
      <c r="F28" s="146">
        <v>0</v>
      </c>
      <c r="G28" s="146">
        <v>0</v>
      </c>
      <c r="H28" s="146">
        <v>0</v>
      </c>
      <c r="I28" s="146">
        <v>0</v>
      </c>
      <c r="J28" s="146">
        <v>0</v>
      </c>
      <c r="K28" s="146">
        <v>0</v>
      </c>
      <c r="L28" s="146">
        <v>0</v>
      </c>
      <c r="M28" s="146">
        <v>0</v>
      </c>
      <c r="N28" s="146">
        <v>0</v>
      </c>
      <c r="O28" s="146">
        <v>0</v>
      </c>
      <c r="P28" s="146">
        <v>0</v>
      </c>
      <c r="Q28" s="146">
        <v>0</v>
      </c>
      <c r="R28" s="147">
        <v>0</v>
      </c>
    </row>
    <row r="29" spans="1:18" x14ac:dyDescent="0.3">
      <c r="A29" s="17" t="s">
        <v>30</v>
      </c>
      <c r="B29" s="18" t="s">
        <v>31</v>
      </c>
      <c r="C29" s="151">
        <v>100</v>
      </c>
      <c r="D29" s="152">
        <v>101</v>
      </c>
      <c r="E29" s="152">
        <v>95</v>
      </c>
      <c r="F29" s="152">
        <v>73</v>
      </c>
      <c r="G29" s="152">
        <v>0</v>
      </c>
      <c r="H29" s="152">
        <v>0</v>
      </c>
      <c r="I29" s="152">
        <v>0</v>
      </c>
      <c r="J29" s="152">
        <v>0</v>
      </c>
      <c r="K29" s="152">
        <v>0</v>
      </c>
      <c r="L29" s="152">
        <v>0</v>
      </c>
      <c r="M29" s="152">
        <v>0</v>
      </c>
      <c r="N29" s="152">
        <v>0</v>
      </c>
      <c r="O29" s="152">
        <v>0</v>
      </c>
      <c r="P29" s="152">
        <v>0</v>
      </c>
      <c r="Q29" s="152">
        <v>0</v>
      </c>
      <c r="R29" s="153">
        <v>0</v>
      </c>
    </row>
    <row r="30" spans="1:18" x14ac:dyDescent="0.3">
      <c r="A30" s="17" t="s">
        <v>32</v>
      </c>
      <c r="B30" s="18" t="s">
        <v>33</v>
      </c>
      <c r="C30" s="151">
        <v>0</v>
      </c>
      <c r="D30" s="152">
        <v>0</v>
      </c>
      <c r="E30" s="152">
        <v>0</v>
      </c>
      <c r="F30" s="152">
        <v>0</v>
      </c>
      <c r="G30" s="152">
        <v>0</v>
      </c>
      <c r="H30" s="152">
        <v>0</v>
      </c>
      <c r="I30" s="152">
        <v>0</v>
      </c>
      <c r="J30" s="152">
        <v>0</v>
      </c>
      <c r="K30" s="152">
        <v>0</v>
      </c>
      <c r="L30" s="152">
        <v>0</v>
      </c>
      <c r="M30" s="152">
        <v>0</v>
      </c>
      <c r="N30" s="152">
        <v>0</v>
      </c>
      <c r="O30" s="152">
        <v>0</v>
      </c>
      <c r="P30" s="152">
        <v>0</v>
      </c>
      <c r="Q30" s="152">
        <v>0</v>
      </c>
      <c r="R30" s="153">
        <v>0</v>
      </c>
    </row>
    <row r="31" spans="1:18" x14ac:dyDescent="0.3">
      <c r="A31" s="30" t="s">
        <v>34</v>
      </c>
      <c r="B31" s="23" t="s">
        <v>35</v>
      </c>
      <c r="C31" s="148">
        <v>195</v>
      </c>
      <c r="D31" s="149">
        <f>SUM(D20:D30)</f>
        <v>200</v>
      </c>
      <c r="E31" s="149">
        <f>SUM(E20:E30)</f>
        <v>150</v>
      </c>
      <c r="F31" s="149">
        <f>SUM(F20:F30)</f>
        <v>109</v>
      </c>
      <c r="G31" s="149">
        <v>0</v>
      </c>
      <c r="H31" s="149">
        <f>SUM(H20:H30)</f>
        <v>0</v>
      </c>
      <c r="I31" s="149">
        <f>SUM(I20:I30)</f>
        <v>0</v>
      </c>
      <c r="J31" s="149">
        <f>SUM(J20:J30)</f>
        <v>0</v>
      </c>
      <c r="K31" s="149">
        <v>74</v>
      </c>
      <c r="L31" s="149">
        <f>SUM(L20:L30)</f>
        <v>74</v>
      </c>
      <c r="M31" s="149">
        <f>SUM(M20:M30)</f>
        <v>60</v>
      </c>
      <c r="N31" s="149">
        <f>SUM(N20:N30)</f>
        <v>42</v>
      </c>
      <c r="O31" s="149">
        <v>9</v>
      </c>
      <c r="P31" s="149">
        <f>SUM(P20:P30)</f>
        <v>9</v>
      </c>
      <c r="Q31" s="149">
        <f>SUM(Q20:Q30)</f>
        <v>5</v>
      </c>
      <c r="R31" s="150">
        <f>SUM(R20:R30)</f>
        <v>5</v>
      </c>
    </row>
    <row r="32" spans="1:18" x14ac:dyDescent="0.3">
      <c r="A32" s="25" t="s">
        <v>37</v>
      </c>
      <c r="B32" s="154"/>
      <c r="C32" s="579"/>
      <c r="D32" s="579"/>
      <c r="E32" s="579"/>
      <c r="F32" s="579"/>
      <c r="G32" s="579"/>
      <c r="H32" s="579"/>
      <c r="I32" s="579"/>
      <c r="J32" s="579"/>
      <c r="K32" s="579"/>
      <c r="L32" s="579"/>
      <c r="M32" s="579"/>
      <c r="N32" s="579"/>
      <c r="O32" s="579"/>
      <c r="P32" s="579"/>
      <c r="Q32" s="579"/>
      <c r="R32" s="580"/>
    </row>
    <row r="33" spans="1:22" x14ac:dyDescent="0.3">
      <c r="A33" s="14" t="s">
        <v>10</v>
      </c>
      <c r="B33" s="15" t="s">
        <v>11</v>
      </c>
      <c r="C33" s="142"/>
      <c r="D33" s="143"/>
      <c r="E33" s="143"/>
      <c r="F33" s="143"/>
      <c r="G33" s="143"/>
      <c r="H33" s="143"/>
      <c r="I33" s="143"/>
      <c r="J33" s="143"/>
      <c r="K33" s="143"/>
      <c r="L33" s="143"/>
      <c r="M33" s="143"/>
      <c r="N33" s="143"/>
      <c r="O33" s="143"/>
      <c r="P33" s="143"/>
      <c r="Q33" s="143"/>
      <c r="R33" s="144"/>
    </row>
    <row r="34" spans="1:22" x14ac:dyDescent="0.3">
      <c r="A34" s="17" t="s">
        <v>12</v>
      </c>
      <c r="B34" s="18" t="s">
        <v>13</v>
      </c>
      <c r="C34" s="145">
        <v>0</v>
      </c>
      <c r="D34" s="146">
        <v>0</v>
      </c>
      <c r="E34" s="146">
        <v>0</v>
      </c>
      <c r="F34" s="146">
        <v>0</v>
      </c>
      <c r="G34" s="146">
        <v>0</v>
      </c>
      <c r="H34" s="146">
        <v>0</v>
      </c>
      <c r="I34" s="146">
        <v>0</v>
      </c>
      <c r="J34" s="146">
        <v>0</v>
      </c>
      <c r="K34" s="146">
        <v>0</v>
      </c>
      <c r="L34" s="146">
        <v>0</v>
      </c>
      <c r="M34" s="146">
        <v>0</v>
      </c>
      <c r="N34" s="146">
        <v>0</v>
      </c>
      <c r="O34" s="146">
        <v>0</v>
      </c>
      <c r="P34" s="146">
        <v>0</v>
      </c>
      <c r="Q34" s="146">
        <v>0</v>
      </c>
      <c r="R34" s="147">
        <v>0</v>
      </c>
    </row>
    <row r="35" spans="1:22" x14ac:dyDescent="0.3">
      <c r="A35" s="17" t="s">
        <v>14</v>
      </c>
      <c r="B35" s="18" t="s">
        <v>15</v>
      </c>
      <c r="C35" s="145">
        <v>190</v>
      </c>
      <c r="D35" s="146">
        <v>192</v>
      </c>
      <c r="E35" s="146">
        <v>111</v>
      </c>
      <c r="F35" s="146">
        <v>69</v>
      </c>
      <c r="G35" s="146">
        <v>0</v>
      </c>
      <c r="H35" s="146">
        <v>0</v>
      </c>
      <c r="I35" s="146">
        <v>0</v>
      </c>
      <c r="J35" s="146">
        <v>0</v>
      </c>
      <c r="K35" s="146">
        <v>19</v>
      </c>
      <c r="L35" s="146">
        <v>19</v>
      </c>
      <c r="M35" s="146">
        <v>14</v>
      </c>
      <c r="N35" s="146">
        <v>11</v>
      </c>
      <c r="O35" s="146">
        <v>0</v>
      </c>
      <c r="P35" s="146">
        <v>0</v>
      </c>
      <c r="Q35" s="146">
        <v>0</v>
      </c>
      <c r="R35" s="147">
        <v>0</v>
      </c>
    </row>
    <row r="36" spans="1:22" x14ac:dyDescent="0.3">
      <c r="A36" s="17" t="s">
        <v>16</v>
      </c>
      <c r="B36" s="18" t="s">
        <v>17</v>
      </c>
      <c r="C36" s="145">
        <v>322</v>
      </c>
      <c r="D36" s="146">
        <v>353</v>
      </c>
      <c r="E36" s="146">
        <v>305</v>
      </c>
      <c r="F36" s="146">
        <v>165</v>
      </c>
      <c r="G36" s="146">
        <v>0</v>
      </c>
      <c r="H36" s="146">
        <v>0</v>
      </c>
      <c r="I36" s="146">
        <v>0</v>
      </c>
      <c r="J36" s="146">
        <v>0</v>
      </c>
      <c r="K36" s="146">
        <v>21</v>
      </c>
      <c r="L36" s="146">
        <v>21</v>
      </c>
      <c r="M36" s="146">
        <v>14</v>
      </c>
      <c r="N36" s="146">
        <v>12</v>
      </c>
      <c r="O36" s="146">
        <v>5</v>
      </c>
      <c r="P36" s="146">
        <v>5</v>
      </c>
      <c r="Q36" s="146">
        <v>3</v>
      </c>
      <c r="R36" s="147">
        <v>3</v>
      </c>
    </row>
    <row r="37" spans="1:22" x14ac:dyDescent="0.3">
      <c r="A37" s="17" t="s">
        <v>18</v>
      </c>
      <c r="B37" s="18" t="s">
        <v>19</v>
      </c>
      <c r="C37" s="145">
        <v>0</v>
      </c>
      <c r="D37" s="146">
        <v>0</v>
      </c>
      <c r="E37" s="146">
        <v>0</v>
      </c>
      <c r="F37" s="146">
        <v>0</v>
      </c>
      <c r="G37" s="146">
        <v>0</v>
      </c>
      <c r="H37" s="146">
        <v>0</v>
      </c>
      <c r="I37" s="146">
        <v>0</v>
      </c>
      <c r="J37" s="146">
        <v>0</v>
      </c>
      <c r="K37" s="146">
        <v>0</v>
      </c>
      <c r="L37" s="146">
        <v>0</v>
      </c>
      <c r="M37" s="146">
        <v>0</v>
      </c>
      <c r="N37" s="146">
        <v>0</v>
      </c>
      <c r="O37" s="146">
        <v>0</v>
      </c>
      <c r="P37" s="146">
        <v>0</v>
      </c>
      <c r="Q37" s="146">
        <v>0</v>
      </c>
      <c r="R37" s="147">
        <v>0</v>
      </c>
    </row>
    <row r="38" spans="1:22" x14ac:dyDescent="0.3">
      <c r="A38" s="17" t="s">
        <v>20</v>
      </c>
      <c r="B38" s="18" t="s">
        <v>21</v>
      </c>
      <c r="C38" s="145">
        <v>0</v>
      </c>
      <c r="D38" s="146">
        <v>0</v>
      </c>
      <c r="E38" s="146">
        <v>0</v>
      </c>
      <c r="F38" s="146">
        <v>0</v>
      </c>
      <c r="G38" s="146">
        <v>0</v>
      </c>
      <c r="H38" s="146">
        <v>0</v>
      </c>
      <c r="I38" s="146">
        <v>0</v>
      </c>
      <c r="J38" s="146">
        <v>0</v>
      </c>
      <c r="K38" s="146">
        <v>0</v>
      </c>
      <c r="L38" s="146">
        <v>0</v>
      </c>
      <c r="M38" s="146">
        <v>0</v>
      </c>
      <c r="N38" s="146">
        <v>0</v>
      </c>
      <c r="O38" s="146">
        <v>0</v>
      </c>
      <c r="P38" s="146">
        <v>0</v>
      </c>
      <c r="Q38" s="146">
        <v>0</v>
      </c>
      <c r="R38" s="147">
        <v>0</v>
      </c>
    </row>
    <row r="39" spans="1:22" x14ac:dyDescent="0.3">
      <c r="A39" s="17" t="s">
        <v>22</v>
      </c>
      <c r="B39" s="18" t="s">
        <v>23</v>
      </c>
      <c r="C39" s="145">
        <v>0</v>
      </c>
      <c r="D39" s="146">
        <v>0</v>
      </c>
      <c r="E39" s="146">
        <v>0</v>
      </c>
      <c r="F39" s="146">
        <v>0</v>
      </c>
      <c r="G39" s="146">
        <v>0</v>
      </c>
      <c r="H39" s="146">
        <v>0</v>
      </c>
      <c r="I39" s="146">
        <v>0</v>
      </c>
      <c r="J39" s="146">
        <v>0</v>
      </c>
      <c r="K39" s="146">
        <v>0</v>
      </c>
      <c r="L39" s="146">
        <v>0</v>
      </c>
      <c r="M39" s="146">
        <v>0</v>
      </c>
      <c r="N39" s="146">
        <v>0</v>
      </c>
      <c r="O39" s="146">
        <v>0</v>
      </c>
      <c r="P39" s="146">
        <v>0</v>
      </c>
      <c r="Q39" s="146">
        <v>0</v>
      </c>
      <c r="R39" s="147">
        <v>0</v>
      </c>
    </row>
    <row r="40" spans="1:22" x14ac:dyDescent="0.3">
      <c r="A40" s="17" t="s">
        <v>24</v>
      </c>
      <c r="B40" s="18" t="s">
        <v>25</v>
      </c>
      <c r="C40" s="145">
        <v>0</v>
      </c>
      <c r="D40" s="146">
        <v>0</v>
      </c>
      <c r="E40" s="146">
        <v>0</v>
      </c>
      <c r="F40" s="146">
        <v>0</v>
      </c>
      <c r="G40" s="146">
        <v>0</v>
      </c>
      <c r="H40" s="146">
        <v>0</v>
      </c>
      <c r="I40" s="146">
        <v>0</v>
      </c>
      <c r="J40" s="146">
        <v>0</v>
      </c>
      <c r="K40" s="146">
        <v>0</v>
      </c>
      <c r="L40" s="146">
        <v>0</v>
      </c>
      <c r="M40" s="146">
        <v>0</v>
      </c>
      <c r="N40" s="146">
        <v>0</v>
      </c>
      <c r="O40" s="146">
        <v>0</v>
      </c>
      <c r="P40" s="146">
        <v>0</v>
      </c>
      <c r="Q40" s="146">
        <v>0</v>
      </c>
      <c r="R40" s="147">
        <v>0</v>
      </c>
    </row>
    <row r="41" spans="1:22" x14ac:dyDescent="0.3">
      <c r="A41" s="17" t="s">
        <v>26</v>
      </c>
      <c r="B41" s="18" t="s">
        <v>27</v>
      </c>
      <c r="C41" s="145">
        <v>0</v>
      </c>
      <c r="D41" s="146">
        <v>0</v>
      </c>
      <c r="E41" s="146">
        <v>0</v>
      </c>
      <c r="F41" s="146">
        <v>0</v>
      </c>
      <c r="G41" s="146">
        <v>0</v>
      </c>
      <c r="H41" s="146">
        <v>0</v>
      </c>
      <c r="I41" s="146">
        <v>0</v>
      </c>
      <c r="J41" s="146">
        <v>0</v>
      </c>
      <c r="K41" s="146">
        <v>0</v>
      </c>
      <c r="L41" s="146">
        <v>0</v>
      </c>
      <c r="M41" s="146">
        <v>0</v>
      </c>
      <c r="N41" s="146">
        <v>0</v>
      </c>
      <c r="O41" s="146">
        <v>0</v>
      </c>
      <c r="P41" s="146">
        <v>0</v>
      </c>
      <c r="Q41" s="146">
        <v>0</v>
      </c>
      <c r="R41" s="147">
        <v>0</v>
      </c>
    </row>
    <row r="42" spans="1:22" x14ac:dyDescent="0.3">
      <c r="A42" s="17" t="s">
        <v>28</v>
      </c>
      <c r="B42" s="18" t="s">
        <v>29</v>
      </c>
      <c r="C42" s="145">
        <v>0</v>
      </c>
      <c r="D42" s="146">
        <v>0</v>
      </c>
      <c r="E42" s="146">
        <v>0</v>
      </c>
      <c r="F42" s="146">
        <v>0</v>
      </c>
      <c r="G42" s="146">
        <v>0</v>
      </c>
      <c r="H42" s="146">
        <v>0</v>
      </c>
      <c r="I42" s="146">
        <v>0</v>
      </c>
      <c r="J42" s="146">
        <v>0</v>
      </c>
      <c r="K42" s="146">
        <v>0</v>
      </c>
      <c r="L42" s="146">
        <v>0</v>
      </c>
      <c r="M42" s="146">
        <v>0</v>
      </c>
      <c r="N42" s="146">
        <v>0</v>
      </c>
      <c r="O42" s="146">
        <v>0</v>
      </c>
      <c r="P42" s="146">
        <v>0</v>
      </c>
      <c r="Q42" s="146">
        <v>0</v>
      </c>
      <c r="R42" s="147">
        <v>0</v>
      </c>
    </row>
    <row r="43" spans="1:22" x14ac:dyDescent="0.3">
      <c r="A43" s="17" t="s">
        <v>30</v>
      </c>
      <c r="B43" s="18" t="s">
        <v>31</v>
      </c>
      <c r="C43" s="145">
        <v>261</v>
      </c>
      <c r="D43" s="146">
        <v>261</v>
      </c>
      <c r="E43" s="146">
        <v>256</v>
      </c>
      <c r="F43" s="146">
        <v>147</v>
      </c>
      <c r="G43" s="146">
        <v>0</v>
      </c>
      <c r="H43" s="146">
        <v>0</v>
      </c>
      <c r="I43" s="146">
        <v>0</v>
      </c>
      <c r="J43" s="146">
        <v>0</v>
      </c>
      <c r="K43" s="146">
        <v>79</v>
      </c>
      <c r="L43" s="146">
        <v>81</v>
      </c>
      <c r="M43" s="146">
        <v>51</v>
      </c>
      <c r="N43" s="146">
        <v>38</v>
      </c>
      <c r="O43" s="146">
        <v>0</v>
      </c>
      <c r="P43" s="146">
        <v>0</v>
      </c>
      <c r="Q43" s="146">
        <v>0</v>
      </c>
      <c r="R43" s="147">
        <v>0</v>
      </c>
    </row>
    <row r="44" spans="1:22" x14ac:dyDescent="0.3">
      <c r="A44" s="17" t="s">
        <v>32</v>
      </c>
      <c r="B44" s="18" t="s">
        <v>33</v>
      </c>
      <c r="C44" s="145">
        <v>0</v>
      </c>
      <c r="D44" s="146">
        <v>0</v>
      </c>
      <c r="E44" s="146">
        <v>0</v>
      </c>
      <c r="F44" s="146">
        <v>0</v>
      </c>
      <c r="G44" s="146">
        <v>0</v>
      </c>
      <c r="H44" s="146">
        <v>0</v>
      </c>
      <c r="I44" s="146">
        <v>0</v>
      </c>
      <c r="J44" s="146">
        <v>0</v>
      </c>
      <c r="K44" s="146">
        <v>0</v>
      </c>
      <c r="L44" s="146">
        <v>0</v>
      </c>
      <c r="M44" s="146">
        <v>0</v>
      </c>
      <c r="N44" s="146">
        <v>0</v>
      </c>
      <c r="O44" s="146">
        <v>0</v>
      </c>
      <c r="P44" s="146">
        <v>0</v>
      </c>
      <c r="Q44" s="146">
        <v>0</v>
      </c>
      <c r="R44" s="147">
        <v>0</v>
      </c>
    </row>
    <row r="45" spans="1:22" x14ac:dyDescent="0.3">
      <c r="A45" s="22" t="s">
        <v>34</v>
      </c>
      <c r="B45" s="23" t="s">
        <v>35</v>
      </c>
      <c r="C45" s="148">
        <v>730</v>
      </c>
      <c r="D45" s="149">
        <f>SUM(D34:D44)</f>
        <v>806</v>
      </c>
      <c r="E45" s="149">
        <f>SUM(E34:E44)</f>
        <v>672</v>
      </c>
      <c r="F45" s="149">
        <f>SUM(F34:F44)</f>
        <v>381</v>
      </c>
      <c r="G45" s="149">
        <v>0</v>
      </c>
      <c r="H45" s="149">
        <f>SUM(H34:H44)</f>
        <v>0</v>
      </c>
      <c r="I45" s="149">
        <f>SUM(I34:I44)</f>
        <v>0</v>
      </c>
      <c r="J45" s="149">
        <f>SUM(J34:J44)</f>
        <v>0</v>
      </c>
      <c r="K45" s="149">
        <v>118</v>
      </c>
      <c r="L45" s="149">
        <f>SUM(L34:L44)</f>
        <v>121</v>
      </c>
      <c r="M45" s="149">
        <f>SUM(M34:M44)</f>
        <v>79</v>
      </c>
      <c r="N45" s="149">
        <f>SUM(N34:N44)</f>
        <v>61</v>
      </c>
      <c r="O45" s="149">
        <v>5</v>
      </c>
      <c r="P45" s="149">
        <f>SUM(P34:P44)</f>
        <v>5</v>
      </c>
      <c r="Q45" s="149">
        <f>SUM(Q34:Q44)</f>
        <v>3</v>
      </c>
      <c r="R45" s="150">
        <f>SUM(R34:R44)</f>
        <v>3</v>
      </c>
    </row>
    <row r="46" spans="1:22" x14ac:dyDescent="0.3">
      <c r="A46" s="25" t="s">
        <v>38</v>
      </c>
      <c r="B46" s="26"/>
      <c r="C46" s="537"/>
      <c r="D46" s="538"/>
      <c r="E46" s="538"/>
      <c r="F46" s="538"/>
      <c r="G46" s="538"/>
      <c r="H46" s="538"/>
      <c r="I46" s="538"/>
      <c r="J46" s="538"/>
      <c r="K46" s="538"/>
      <c r="L46" s="538"/>
      <c r="M46" s="538"/>
      <c r="N46" s="538"/>
      <c r="O46" s="538"/>
      <c r="P46" s="538"/>
      <c r="Q46" s="538"/>
      <c r="R46" s="539"/>
      <c r="T46" s="16"/>
      <c r="U46" s="40"/>
      <c r="V46" s="40"/>
    </row>
    <row r="47" spans="1:22" x14ac:dyDescent="0.3">
      <c r="A47" s="14" t="s">
        <v>10</v>
      </c>
      <c r="B47" s="15" t="s">
        <v>11</v>
      </c>
      <c r="C47" s="142"/>
      <c r="D47" s="143"/>
      <c r="E47" s="143"/>
      <c r="F47" s="143"/>
      <c r="G47" s="143"/>
      <c r="H47" s="143"/>
      <c r="I47" s="143"/>
      <c r="J47" s="143"/>
      <c r="K47" s="143"/>
      <c r="L47" s="143"/>
      <c r="M47" s="143"/>
      <c r="N47" s="143"/>
      <c r="O47" s="143"/>
      <c r="P47" s="143"/>
      <c r="Q47" s="143"/>
      <c r="R47" s="144"/>
      <c r="U47" s="40"/>
      <c r="V47" s="40"/>
    </row>
    <row r="48" spans="1:22" x14ac:dyDescent="0.3">
      <c r="A48" s="17" t="s">
        <v>12</v>
      </c>
      <c r="B48" s="18" t="s">
        <v>13</v>
      </c>
      <c r="C48" s="145">
        <v>0</v>
      </c>
      <c r="D48" s="146">
        <v>0</v>
      </c>
      <c r="E48" s="146">
        <v>0</v>
      </c>
      <c r="F48" s="146">
        <v>0</v>
      </c>
      <c r="G48" s="146">
        <v>0</v>
      </c>
      <c r="H48" s="146">
        <v>0</v>
      </c>
      <c r="I48" s="146">
        <v>0</v>
      </c>
      <c r="J48" s="146">
        <v>0</v>
      </c>
      <c r="K48" s="146">
        <v>0</v>
      </c>
      <c r="L48" s="146">
        <v>0</v>
      </c>
      <c r="M48" s="146">
        <v>0</v>
      </c>
      <c r="N48" s="146">
        <v>0</v>
      </c>
      <c r="O48" s="146">
        <v>0</v>
      </c>
      <c r="P48" s="146">
        <v>0</v>
      </c>
      <c r="Q48" s="146">
        <v>0</v>
      </c>
      <c r="R48" s="147">
        <v>0</v>
      </c>
      <c r="U48" s="40"/>
    </row>
    <row r="49" spans="1:22" x14ac:dyDescent="0.3">
      <c r="A49" s="17" t="s">
        <v>14</v>
      </c>
      <c r="B49" s="18" t="s">
        <v>15</v>
      </c>
      <c r="C49" s="145">
        <v>0</v>
      </c>
      <c r="D49" s="146">
        <v>0</v>
      </c>
      <c r="E49" s="146">
        <v>0</v>
      </c>
      <c r="F49" s="146">
        <v>0</v>
      </c>
      <c r="G49" s="146">
        <v>0</v>
      </c>
      <c r="H49" s="146">
        <v>0</v>
      </c>
      <c r="I49" s="146">
        <v>0</v>
      </c>
      <c r="J49" s="146">
        <v>0</v>
      </c>
      <c r="K49" s="146">
        <v>0</v>
      </c>
      <c r="L49" s="146">
        <v>0</v>
      </c>
      <c r="M49" s="146">
        <v>0</v>
      </c>
      <c r="N49" s="146">
        <v>0</v>
      </c>
      <c r="O49" s="146">
        <v>0</v>
      </c>
      <c r="P49" s="146">
        <v>0</v>
      </c>
      <c r="Q49" s="146">
        <v>0</v>
      </c>
      <c r="R49" s="147">
        <v>0</v>
      </c>
      <c r="U49" s="40"/>
      <c r="V49" s="40"/>
    </row>
    <row r="50" spans="1:22" x14ac:dyDescent="0.3">
      <c r="A50" s="17" t="s">
        <v>16</v>
      </c>
      <c r="B50" s="18" t="s">
        <v>17</v>
      </c>
      <c r="C50" s="145">
        <v>0</v>
      </c>
      <c r="D50" s="146">
        <v>0</v>
      </c>
      <c r="E50" s="146">
        <v>0</v>
      </c>
      <c r="F50" s="146">
        <v>0</v>
      </c>
      <c r="G50" s="146">
        <v>0</v>
      </c>
      <c r="H50" s="146">
        <v>0</v>
      </c>
      <c r="I50" s="146">
        <v>0</v>
      </c>
      <c r="J50" s="146">
        <v>0</v>
      </c>
      <c r="K50" s="146">
        <v>0</v>
      </c>
      <c r="L50" s="146">
        <v>0</v>
      </c>
      <c r="M50" s="146">
        <v>0</v>
      </c>
      <c r="N50" s="146">
        <v>0</v>
      </c>
      <c r="O50" s="146">
        <v>0</v>
      </c>
      <c r="P50" s="146">
        <v>0</v>
      </c>
      <c r="Q50" s="146">
        <v>0</v>
      </c>
      <c r="R50" s="147">
        <v>0</v>
      </c>
    </row>
    <row r="51" spans="1:22" x14ac:dyDescent="0.3">
      <c r="A51" s="17" t="s">
        <v>18</v>
      </c>
      <c r="B51" s="18" t="s">
        <v>19</v>
      </c>
      <c r="C51" s="145">
        <v>0</v>
      </c>
      <c r="D51" s="146">
        <v>0</v>
      </c>
      <c r="E51" s="146">
        <v>0</v>
      </c>
      <c r="F51" s="146">
        <v>0</v>
      </c>
      <c r="G51" s="146">
        <v>0</v>
      </c>
      <c r="H51" s="146">
        <v>0</v>
      </c>
      <c r="I51" s="146">
        <v>0</v>
      </c>
      <c r="J51" s="146">
        <v>0</v>
      </c>
      <c r="K51" s="146">
        <v>0</v>
      </c>
      <c r="L51" s="146">
        <v>0</v>
      </c>
      <c r="M51" s="146">
        <v>0</v>
      </c>
      <c r="N51" s="146">
        <v>0</v>
      </c>
      <c r="O51" s="146">
        <v>0</v>
      </c>
      <c r="P51" s="146">
        <v>0</v>
      </c>
      <c r="Q51" s="146">
        <v>0</v>
      </c>
      <c r="R51" s="147">
        <v>0</v>
      </c>
    </row>
    <row r="52" spans="1:22" x14ac:dyDescent="0.3">
      <c r="A52" s="17" t="s">
        <v>20</v>
      </c>
      <c r="B52" s="18" t="s">
        <v>21</v>
      </c>
      <c r="C52" s="145">
        <v>0</v>
      </c>
      <c r="D52" s="146">
        <v>0</v>
      </c>
      <c r="E52" s="146">
        <v>0</v>
      </c>
      <c r="F52" s="146">
        <v>0</v>
      </c>
      <c r="G52" s="146">
        <v>2509</v>
      </c>
      <c r="H52" s="146">
        <v>2509</v>
      </c>
      <c r="I52" s="146">
        <v>677</v>
      </c>
      <c r="J52" s="146">
        <v>621</v>
      </c>
      <c r="K52" s="146">
        <v>0</v>
      </c>
      <c r="L52" s="146">
        <v>0</v>
      </c>
      <c r="M52" s="146">
        <v>0</v>
      </c>
      <c r="N52" s="146">
        <v>0</v>
      </c>
      <c r="O52" s="146">
        <v>101</v>
      </c>
      <c r="P52" s="146">
        <v>120</v>
      </c>
      <c r="Q52" s="146">
        <v>68</v>
      </c>
      <c r="R52" s="147">
        <v>66</v>
      </c>
    </row>
    <row r="53" spans="1:22" x14ac:dyDescent="0.3">
      <c r="A53" s="17" t="s">
        <v>22</v>
      </c>
      <c r="B53" s="18" t="s">
        <v>23</v>
      </c>
      <c r="C53" s="145">
        <v>0</v>
      </c>
      <c r="D53" s="146">
        <v>0</v>
      </c>
      <c r="E53" s="146">
        <v>0</v>
      </c>
      <c r="F53" s="146">
        <v>0</v>
      </c>
      <c r="G53" s="146">
        <v>0</v>
      </c>
      <c r="H53" s="146">
        <v>0</v>
      </c>
      <c r="I53" s="146">
        <v>0</v>
      </c>
      <c r="J53" s="146">
        <v>0</v>
      </c>
      <c r="K53" s="146">
        <v>0</v>
      </c>
      <c r="L53" s="146">
        <v>0</v>
      </c>
      <c r="M53" s="146">
        <v>0</v>
      </c>
      <c r="N53" s="146">
        <v>0</v>
      </c>
      <c r="O53" s="146">
        <v>0</v>
      </c>
      <c r="P53" s="146">
        <v>0</v>
      </c>
      <c r="Q53" s="146">
        <v>0</v>
      </c>
      <c r="R53" s="147">
        <v>0</v>
      </c>
    </row>
    <row r="54" spans="1:22" x14ac:dyDescent="0.3">
      <c r="A54" s="17" t="s">
        <v>24</v>
      </c>
      <c r="B54" s="18" t="s">
        <v>25</v>
      </c>
      <c r="C54" s="145">
        <v>0</v>
      </c>
      <c r="D54" s="146">
        <v>0</v>
      </c>
      <c r="E54" s="146">
        <v>0</v>
      </c>
      <c r="F54" s="146">
        <v>0</v>
      </c>
      <c r="G54" s="146">
        <v>0</v>
      </c>
      <c r="H54" s="146">
        <v>0</v>
      </c>
      <c r="I54" s="146">
        <v>0</v>
      </c>
      <c r="J54" s="146">
        <v>0</v>
      </c>
      <c r="K54" s="146">
        <v>0</v>
      </c>
      <c r="L54" s="146">
        <v>0</v>
      </c>
      <c r="M54" s="146">
        <v>0</v>
      </c>
      <c r="N54" s="146">
        <v>0</v>
      </c>
      <c r="O54" s="146">
        <v>0</v>
      </c>
      <c r="P54" s="146">
        <v>0</v>
      </c>
      <c r="Q54" s="146">
        <v>0</v>
      </c>
      <c r="R54" s="147">
        <v>0</v>
      </c>
    </row>
    <row r="55" spans="1:22" x14ac:dyDescent="0.3">
      <c r="A55" s="17" t="s">
        <v>26</v>
      </c>
      <c r="B55" s="18" t="s">
        <v>27</v>
      </c>
      <c r="C55" s="145">
        <v>0</v>
      </c>
      <c r="D55" s="146">
        <v>0</v>
      </c>
      <c r="E55" s="146">
        <v>0</v>
      </c>
      <c r="F55" s="146">
        <v>0</v>
      </c>
      <c r="G55" s="146">
        <v>0</v>
      </c>
      <c r="H55" s="146">
        <v>0</v>
      </c>
      <c r="I55" s="146">
        <v>0</v>
      </c>
      <c r="J55" s="146">
        <v>0</v>
      </c>
      <c r="K55" s="146">
        <v>0</v>
      </c>
      <c r="L55" s="146">
        <v>0</v>
      </c>
      <c r="M55" s="146">
        <v>0</v>
      </c>
      <c r="N55" s="146">
        <v>0</v>
      </c>
      <c r="O55" s="146">
        <v>0</v>
      </c>
      <c r="P55" s="146">
        <v>0</v>
      </c>
      <c r="Q55" s="146">
        <v>0</v>
      </c>
      <c r="R55" s="147">
        <v>0</v>
      </c>
    </row>
    <row r="56" spans="1:22" x14ac:dyDescent="0.3">
      <c r="A56" s="17" t="s">
        <v>28</v>
      </c>
      <c r="B56" s="18" t="s">
        <v>29</v>
      </c>
      <c r="C56" s="145">
        <v>0</v>
      </c>
      <c r="D56" s="146">
        <v>0</v>
      </c>
      <c r="E56" s="146">
        <v>0</v>
      </c>
      <c r="F56" s="146">
        <v>0</v>
      </c>
      <c r="G56" s="146">
        <v>0</v>
      </c>
      <c r="H56" s="146">
        <v>0</v>
      </c>
      <c r="I56" s="146">
        <v>0</v>
      </c>
      <c r="J56" s="146">
        <v>0</v>
      </c>
      <c r="K56" s="146">
        <v>0</v>
      </c>
      <c r="L56" s="146">
        <v>0</v>
      </c>
      <c r="M56" s="146">
        <v>0</v>
      </c>
      <c r="N56" s="146">
        <v>0</v>
      </c>
      <c r="O56" s="146">
        <v>0</v>
      </c>
      <c r="P56" s="146">
        <v>0</v>
      </c>
      <c r="Q56" s="146">
        <v>0</v>
      </c>
      <c r="R56" s="147">
        <v>0</v>
      </c>
    </row>
    <row r="57" spans="1:22" x14ac:dyDescent="0.3">
      <c r="A57" s="17" t="s">
        <v>30</v>
      </c>
      <c r="B57" s="18" t="s">
        <v>31</v>
      </c>
      <c r="C57" s="151">
        <v>0</v>
      </c>
      <c r="D57" s="152">
        <v>0</v>
      </c>
      <c r="E57" s="152">
        <v>0</v>
      </c>
      <c r="F57" s="152">
        <v>0</v>
      </c>
      <c r="G57" s="152">
        <v>0</v>
      </c>
      <c r="H57" s="152">
        <v>0</v>
      </c>
      <c r="I57" s="152">
        <v>0</v>
      </c>
      <c r="J57" s="152">
        <v>0</v>
      </c>
      <c r="K57" s="152">
        <v>0</v>
      </c>
      <c r="L57" s="152">
        <v>0</v>
      </c>
      <c r="M57" s="152">
        <v>0</v>
      </c>
      <c r="N57" s="152">
        <v>0</v>
      </c>
      <c r="O57" s="152">
        <v>0</v>
      </c>
      <c r="P57" s="152">
        <v>0</v>
      </c>
      <c r="Q57" s="152">
        <v>0</v>
      </c>
      <c r="R57" s="153">
        <v>0</v>
      </c>
    </row>
    <row r="58" spans="1:22" x14ac:dyDescent="0.3">
      <c r="A58" s="17" t="s">
        <v>32</v>
      </c>
      <c r="B58" s="18" t="s">
        <v>33</v>
      </c>
      <c r="C58" s="151">
        <v>0</v>
      </c>
      <c r="D58" s="152">
        <v>0</v>
      </c>
      <c r="E58" s="152">
        <v>0</v>
      </c>
      <c r="F58" s="152">
        <v>0</v>
      </c>
      <c r="G58" s="152">
        <v>0</v>
      </c>
      <c r="H58" s="152">
        <v>0</v>
      </c>
      <c r="I58" s="152">
        <v>0</v>
      </c>
      <c r="J58" s="152">
        <v>0</v>
      </c>
      <c r="K58" s="152">
        <v>0</v>
      </c>
      <c r="L58" s="152">
        <v>0</v>
      </c>
      <c r="M58" s="152">
        <v>0</v>
      </c>
      <c r="N58" s="152">
        <v>0</v>
      </c>
      <c r="O58" s="152">
        <v>0</v>
      </c>
      <c r="P58" s="152">
        <v>0</v>
      </c>
      <c r="Q58" s="152">
        <v>0</v>
      </c>
      <c r="R58" s="153">
        <v>0</v>
      </c>
    </row>
    <row r="59" spans="1:22" x14ac:dyDescent="0.3">
      <c r="A59" s="30" t="s">
        <v>34</v>
      </c>
      <c r="B59" s="23" t="s">
        <v>35</v>
      </c>
      <c r="C59" s="148">
        <v>0</v>
      </c>
      <c r="D59" s="149">
        <f>SUM(D48:D58)</f>
        <v>0</v>
      </c>
      <c r="E59" s="149">
        <f>SUM(E48:E58)</f>
        <v>0</v>
      </c>
      <c r="F59" s="149">
        <f>SUM(F48:F58)</f>
        <v>0</v>
      </c>
      <c r="G59" s="149">
        <v>2509</v>
      </c>
      <c r="H59" s="149">
        <f>SUM(H48:H58)</f>
        <v>2509</v>
      </c>
      <c r="I59" s="149">
        <f>SUM(I48:I58)</f>
        <v>677</v>
      </c>
      <c r="J59" s="149">
        <f>SUM(J48:J58)</f>
        <v>621</v>
      </c>
      <c r="K59" s="149">
        <v>0</v>
      </c>
      <c r="L59" s="149">
        <f>SUM(L48:L58)</f>
        <v>0</v>
      </c>
      <c r="M59" s="149">
        <f>SUM(M48:M58)</f>
        <v>0</v>
      </c>
      <c r="N59" s="149">
        <f>SUM(N48:N58)</f>
        <v>0</v>
      </c>
      <c r="O59" s="149">
        <v>101</v>
      </c>
      <c r="P59" s="149">
        <f>SUM(P48:P58)</f>
        <v>120</v>
      </c>
      <c r="Q59" s="149">
        <f>SUM(Q48:Q58)</f>
        <v>68</v>
      </c>
      <c r="R59" s="150">
        <f>SUM(R48:R58)</f>
        <v>66</v>
      </c>
    </row>
    <row r="60" spans="1:22" x14ac:dyDescent="0.3">
      <c r="A60" s="25" t="s">
        <v>39</v>
      </c>
      <c r="B60" s="154"/>
      <c r="C60" s="579"/>
      <c r="D60" s="579"/>
      <c r="E60" s="579"/>
      <c r="F60" s="579"/>
      <c r="G60" s="579"/>
      <c r="H60" s="579"/>
      <c r="I60" s="579"/>
      <c r="J60" s="579"/>
      <c r="K60" s="579"/>
      <c r="L60" s="579"/>
      <c r="M60" s="579"/>
      <c r="N60" s="579"/>
      <c r="O60" s="579"/>
      <c r="P60" s="579"/>
      <c r="Q60" s="579"/>
      <c r="R60" s="580"/>
    </row>
    <row r="61" spans="1:22" x14ac:dyDescent="0.3">
      <c r="A61" s="14" t="s">
        <v>10</v>
      </c>
      <c r="B61" s="15" t="s">
        <v>11</v>
      </c>
      <c r="C61" s="142"/>
      <c r="D61" s="143"/>
      <c r="E61" s="143"/>
      <c r="F61" s="143"/>
      <c r="G61" s="143"/>
      <c r="H61" s="143"/>
      <c r="I61" s="143"/>
      <c r="J61" s="143"/>
      <c r="K61" s="143"/>
      <c r="L61" s="143"/>
      <c r="M61" s="143"/>
      <c r="N61" s="143"/>
      <c r="O61" s="143"/>
      <c r="P61" s="143"/>
      <c r="Q61" s="143"/>
      <c r="R61" s="144"/>
    </row>
    <row r="62" spans="1:22" x14ac:dyDescent="0.3">
      <c r="A62" s="17" t="s">
        <v>12</v>
      </c>
      <c r="B62" s="18" t="s">
        <v>13</v>
      </c>
      <c r="C62" s="145">
        <v>0</v>
      </c>
      <c r="D62" s="146">
        <v>0</v>
      </c>
      <c r="E62" s="146">
        <v>0</v>
      </c>
      <c r="F62" s="146">
        <v>0</v>
      </c>
      <c r="G62" s="146">
        <v>0</v>
      </c>
      <c r="H62" s="146">
        <v>0</v>
      </c>
      <c r="I62" s="146">
        <v>0</v>
      </c>
      <c r="J62" s="146">
        <v>0</v>
      </c>
      <c r="K62" s="146">
        <v>0</v>
      </c>
      <c r="L62" s="146">
        <v>0</v>
      </c>
      <c r="M62" s="146">
        <v>0</v>
      </c>
      <c r="N62" s="146">
        <v>0</v>
      </c>
      <c r="O62" s="146">
        <v>0</v>
      </c>
      <c r="P62" s="146">
        <v>0</v>
      </c>
      <c r="Q62" s="146">
        <v>0</v>
      </c>
      <c r="R62" s="147">
        <v>0</v>
      </c>
    </row>
    <row r="63" spans="1:22" x14ac:dyDescent="0.3">
      <c r="A63" s="17" t="s">
        <v>14</v>
      </c>
      <c r="B63" s="18" t="s">
        <v>15</v>
      </c>
      <c r="C63" s="145">
        <v>0</v>
      </c>
      <c r="D63" s="146">
        <v>0</v>
      </c>
      <c r="E63" s="146">
        <v>0</v>
      </c>
      <c r="F63" s="146">
        <v>0</v>
      </c>
      <c r="G63" s="146">
        <v>0</v>
      </c>
      <c r="H63" s="146">
        <v>0</v>
      </c>
      <c r="I63" s="146">
        <v>0</v>
      </c>
      <c r="J63" s="146">
        <v>0</v>
      </c>
      <c r="K63" s="146">
        <v>0</v>
      </c>
      <c r="L63" s="146">
        <v>0</v>
      </c>
      <c r="M63" s="146">
        <v>0</v>
      </c>
      <c r="N63" s="146">
        <v>0</v>
      </c>
      <c r="O63" s="146">
        <v>0</v>
      </c>
      <c r="P63" s="146">
        <v>0</v>
      </c>
      <c r="Q63" s="146">
        <v>0</v>
      </c>
      <c r="R63" s="147">
        <v>0</v>
      </c>
    </row>
    <row r="64" spans="1:22" x14ac:dyDescent="0.3">
      <c r="A64" s="17" t="s">
        <v>16</v>
      </c>
      <c r="B64" s="18" t="s">
        <v>17</v>
      </c>
      <c r="C64" s="145">
        <v>0</v>
      </c>
      <c r="D64" s="146">
        <v>0</v>
      </c>
      <c r="E64" s="146">
        <v>0</v>
      </c>
      <c r="F64" s="146">
        <v>0</v>
      </c>
      <c r="G64" s="146">
        <v>0</v>
      </c>
      <c r="H64" s="146">
        <v>0</v>
      </c>
      <c r="I64" s="146">
        <v>0</v>
      </c>
      <c r="J64" s="146">
        <v>0</v>
      </c>
      <c r="K64" s="146">
        <v>0</v>
      </c>
      <c r="L64" s="146">
        <v>0</v>
      </c>
      <c r="M64" s="146">
        <v>0</v>
      </c>
      <c r="N64" s="146">
        <v>0</v>
      </c>
      <c r="O64" s="146">
        <v>4</v>
      </c>
      <c r="P64" s="146">
        <v>4</v>
      </c>
      <c r="Q64" s="146">
        <v>3</v>
      </c>
      <c r="R64" s="147">
        <v>3</v>
      </c>
    </row>
    <row r="65" spans="1:18" x14ac:dyDescent="0.3">
      <c r="A65" s="17" t="s">
        <v>18</v>
      </c>
      <c r="B65" s="18" t="s">
        <v>19</v>
      </c>
      <c r="C65" s="145">
        <v>0</v>
      </c>
      <c r="D65" s="146">
        <v>0</v>
      </c>
      <c r="E65" s="146">
        <v>0</v>
      </c>
      <c r="F65" s="146">
        <v>0</v>
      </c>
      <c r="G65" s="146">
        <v>0</v>
      </c>
      <c r="H65" s="146">
        <v>0</v>
      </c>
      <c r="I65" s="146">
        <v>0</v>
      </c>
      <c r="J65" s="146">
        <v>0</v>
      </c>
      <c r="K65" s="146">
        <v>0</v>
      </c>
      <c r="L65" s="146">
        <v>0</v>
      </c>
      <c r="M65" s="146">
        <v>0</v>
      </c>
      <c r="N65" s="146">
        <v>0</v>
      </c>
      <c r="O65" s="146">
        <v>14</v>
      </c>
      <c r="P65" s="146">
        <v>14</v>
      </c>
      <c r="Q65" s="146">
        <v>12</v>
      </c>
      <c r="R65" s="147">
        <v>12</v>
      </c>
    </row>
    <row r="66" spans="1:18" x14ac:dyDescent="0.3">
      <c r="A66" s="17" t="s">
        <v>20</v>
      </c>
      <c r="B66" s="18" t="s">
        <v>21</v>
      </c>
      <c r="C66" s="145">
        <v>0</v>
      </c>
      <c r="D66" s="146">
        <v>0</v>
      </c>
      <c r="E66" s="146">
        <v>0</v>
      </c>
      <c r="F66" s="146">
        <v>0</v>
      </c>
      <c r="G66" s="146">
        <v>0</v>
      </c>
      <c r="H66" s="146">
        <v>0</v>
      </c>
      <c r="I66" s="146">
        <v>0</v>
      </c>
      <c r="J66" s="146">
        <v>0</v>
      </c>
      <c r="K66" s="146">
        <v>0</v>
      </c>
      <c r="L66" s="146">
        <v>0</v>
      </c>
      <c r="M66" s="146">
        <v>0</v>
      </c>
      <c r="N66" s="146">
        <v>0</v>
      </c>
      <c r="O66" s="146">
        <v>0</v>
      </c>
      <c r="P66" s="146">
        <v>0</v>
      </c>
      <c r="Q66" s="146">
        <v>0</v>
      </c>
      <c r="R66" s="147">
        <v>0</v>
      </c>
    </row>
    <row r="67" spans="1:18" x14ac:dyDescent="0.3">
      <c r="A67" s="17" t="s">
        <v>22</v>
      </c>
      <c r="B67" s="18" t="s">
        <v>23</v>
      </c>
      <c r="C67" s="145">
        <v>0</v>
      </c>
      <c r="D67" s="146">
        <v>0</v>
      </c>
      <c r="E67" s="146">
        <v>0</v>
      </c>
      <c r="F67" s="146">
        <v>0</v>
      </c>
      <c r="G67" s="146">
        <v>0</v>
      </c>
      <c r="H67" s="146">
        <v>0</v>
      </c>
      <c r="I67" s="146">
        <v>0</v>
      </c>
      <c r="J67" s="146">
        <v>0</v>
      </c>
      <c r="K67" s="146">
        <v>0</v>
      </c>
      <c r="L67" s="146">
        <v>0</v>
      </c>
      <c r="M67" s="146">
        <v>0</v>
      </c>
      <c r="N67" s="146">
        <v>0</v>
      </c>
      <c r="O67" s="146">
        <v>31</v>
      </c>
      <c r="P67" s="146">
        <v>31</v>
      </c>
      <c r="Q67" s="146">
        <v>22</v>
      </c>
      <c r="R67" s="147">
        <v>22</v>
      </c>
    </row>
    <row r="68" spans="1:18" x14ac:dyDescent="0.3">
      <c r="A68" s="17" t="s">
        <v>24</v>
      </c>
      <c r="B68" s="18" t="s">
        <v>25</v>
      </c>
      <c r="C68" s="145">
        <v>0</v>
      </c>
      <c r="D68" s="146">
        <v>0</v>
      </c>
      <c r="E68" s="146">
        <v>0</v>
      </c>
      <c r="F68" s="146">
        <v>0</v>
      </c>
      <c r="G68" s="146">
        <v>0</v>
      </c>
      <c r="H68" s="146">
        <v>0</v>
      </c>
      <c r="I68" s="146">
        <v>0</v>
      </c>
      <c r="J68" s="146">
        <v>0</v>
      </c>
      <c r="K68" s="146">
        <v>0</v>
      </c>
      <c r="L68" s="146">
        <v>0</v>
      </c>
      <c r="M68" s="146">
        <v>0</v>
      </c>
      <c r="N68" s="146">
        <v>0</v>
      </c>
      <c r="O68" s="146">
        <v>0</v>
      </c>
      <c r="P68" s="146">
        <v>0</v>
      </c>
      <c r="Q68" s="146">
        <v>0</v>
      </c>
      <c r="R68" s="147">
        <v>0</v>
      </c>
    </row>
    <row r="69" spans="1:18" x14ac:dyDescent="0.3">
      <c r="A69" s="17" t="s">
        <v>26</v>
      </c>
      <c r="B69" s="18" t="s">
        <v>27</v>
      </c>
      <c r="C69" s="145">
        <v>0</v>
      </c>
      <c r="D69" s="146">
        <v>0</v>
      </c>
      <c r="E69" s="146">
        <v>0</v>
      </c>
      <c r="F69" s="146">
        <v>0</v>
      </c>
      <c r="G69" s="146">
        <v>0</v>
      </c>
      <c r="H69" s="146">
        <v>0</v>
      </c>
      <c r="I69" s="146">
        <v>0</v>
      </c>
      <c r="J69" s="146">
        <v>0</v>
      </c>
      <c r="K69" s="146">
        <v>0</v>
      </c>
      <c r="L69" s="146">
        <v>0</v>
      </c>
      <c r="M69" s="146">
        <v>0</v>
      </c>
      <c r="N69" s="146">
        <v>0</v>
      </c>
      <c r="O69" s="146">
        <v>0</v>
      </c>
      <c r="P69" s="146">
        <v>0</v>
      </c>
      <c r="Q69" s="146">
        <v>0</v>
      </c>
      <c r="R69" s="147">
        <v>0</v>
      </c>
    </row>
    <row r="70" spans="1:18" x14ac:dyDescent="0.3">
      <c r="A70" s="17" t="s">
        <v>28</v>
      </c>
      <c r="B70" s="18" t="s">
        <v>29</v>
      </c>
      <c r="C70" s="145">
        <v>0</v>
      </c>
      <c r="D70" s="146">
        <v>0</v>
      </c>
      <c r="E70" s="146">
        <v>0</v>
      </c>
      <c r="F70" s="146">
        <v>0</v>
      </c>
      <c r="G70" s="146">
        <v>0</v>
      </c>
      <c r="H70" s="146">
        <v>0</v>
      </c>
      <c r="I70" s="146">
        <v>0</v>
      </c>
      <c r="J70" s="146">
        <v>0</v>
      </c>
      <c r="K70" s="146">
        <v>0</v>
      </c>
      <c r="L70" s="146">
        <v>0</v>
      </c>
      <c r="M70" s="146">
        <v>0</v>
      </c>
      <c r="N70" s="146">
        <v>0</v>
      </c>
      <c r="O70" s="146">
        <v>0</v>
      </c>
      <c r="P70" s="146">
        <v>0</v>
      </c>
      <c r="Q70" s="146">
        <v>0</v>
      </c>
      <c r="R70" s="147">
        <v>0</v>
      </c>
    </row>
    <row r="71" spans="1:18" x14ac:dyDescent="0.3">
      <c r="A71" s="17" t="s">
        <v>30</v>
      </c>
      <c r="B71" s="18" t="s">
        <v>31</v>
      </c>
      <c r="C71" s="145">
        <v>1779</v>
      </c>
      <c r="D71" s="146">
        <v>1993</v>
      </c>
      <c r="E71" s="146">
        <v>387</v>
      </c>
      <c r="F71" s="146">
        <v>232</v>
      </c>
      <c r="G71" s="146">
        <v>4450</v>
      </c>
      <c r="H71" s="146">
        <v>5044</v>
      </c>
      <c r="I71" s="146">
        <v>1720</v>
      </c>
      <c r="J71" s="146">
        <v>949</v>
      </c>
      <c r="K71" s="146">
        <v>145</v>
      </c>
      <c r="L71" s="146">
        <v>145</v>
      </c>
      <c r="M71" s="146">
        <v>132</v>
      </c>
      <c r="N71" s="146">
        <v>106</v>
      </c>
      <c r="O71" s="146">
        <v>97</v>
      </c>
      <c r="P71" s="146">
        <v>97</v>
      </c>
      <c r="Q71" s="146">
        <v>95</v>
      </c>
      <c r="R71" s="147">
        <v>95</v>
      </c>
    </row>
    <row r="72" spans="1:18" x14ac:dyDescent="0.3">
      <c r="A72" s="17" t="s">
        <v>32</v>
      </c>
      <c r="B72" s="18" t="s">
        <v>33</v>
      </c>
      <c r="C72" s="145">
        <v>0</v>
      </c>
      <c r="D72" s="146">
        <v>0</v>
      </c>
      <c r="E72" s="146">
        <v>0</v>
      </c>
      <c r="F72" s="146">
        <v>0</v>
      </c>
      <c r="G72" s="146">
        <v>0</v>
      </c>
      <c r="H72" s="146">
        <v>0</v>
      </c>
      <c r="I72" s="146">
        <v>0</v>
      </c>
      <c r="J72" s="146">
        <v>0</v>
      </c>
      <c r="K72" s="146">
        <v>0</v>
      </c>
      <c r="L72" s="146">
        <v>0</v>
      </c>
      <c r="M72" s="146">
        <v>0</v>
      </c>
      <c r="N72" s="146">
        <v>0</v>
      </c>
      <c r="O72" s="146">
        <v>0</v>
      </c>
      <c r="P72" s="146">
        <v>0</v>
      </c>
      <c r="Q72" s="146">
        <v>0</v>
      </c>
      <c r="R72" s="147">
        <v>0</v>
      </c>
    </row>
    <row r="73" spans="1:18" x14ac:dyDescent="0.3">
      <c r="A73" s="22" t="s">
        <v>34</v>
      </c>
      <c r="B73" s="23" t="s">
        <v>35</v>
      </c>
      <c r="C73" s="148">
        <v>1779</v>
      </c>
      <c r="D73" s="149">
        <f>SUM(D62:D72)</f>
        <v>1993</v>
      </c>
      <c r="E73" s="149">
        <f>SUM(E62:E72)</f>
        <v>387</v>
      </c>
      <c r="F73" s="149">
        <f>SUM(F62:F72)</f>
        <v>232</v>
      </c>
      <c r="G73" s="149">
        <v>4450</v>
      </c>
      <c r="H73" s="149">
        <f>SUM(H62:H72)</f>
        <v>5044</v>
      </c>
      <c r="I73" s="149">
        <f>SUM(I62:I72)</f>
        <v>1720</v>
      </c>
      <c r="J73" s="149">
        <f>SUM(J62:J72)</f>
        <v>949</v>
      </c>
      <c r="K73" s="149">
        <v>145</v>
      </c>
      <c r="L73" s="149">
        <f>SUM(L62:L72)</f>
        <v>145</v>
      </c>
      <c r="M73" s="149">
        <f>SUM(M62:M72)</f>
        <v>132</v>
      </c>
      <c r="N73" s="149">
        <f>SUM(N62:N72)</f>
        <v>106</v>
      </c>
      <c r="O73" s="149">
        <v>145</v>
      </c>
      <c r="P73" s="149">
        <f>SUM(P62:P72)</f>
        <v>146</v>
      </c>
      <c r="Q73" s="149">
        <f>SUM(Q62:Q72)</f>
        <v>132</v>
      </c>
      <c r="R73" s="150">
        <f>SUM(R62:R72)</f>
        <v>132</v>
      </c>
    </row>
    <row r="74" spans="1:18" x14ac:dyDescent="0.3">
      <c r="A74" s="25" t="s">
        <v>40</v>
      </c>
      <c r="B74" s="26"/>
      <c r="C74" s="537"/>
      <c r="D74" s="538"/>
      <c r="E74" s="538"/>
      <c r="F74" s="538"/>
      <c r="G74" s="538"/>
      <c r="H74" s="538"/>
      <c r="I74" s="538"/>
      <c r="J74" s="538"/>
      <c r="K74" s="538"/>
      <c r="L74" s="538"/>
      <c r="M74" s="538"/>
      <c r="N74" s="538"/>
      <c r="O74" s="538"/>
      <c r="P74" s="538"/>
      <c r="Q74" s="538"/>
      <c r="R74" s="539"/>
    </row>
    <row r="75" spans="1:18" x14ac:dyDescent="0.3">
      <c r="A75" s="14" t="s">
        <v>10</v>
      </c>
      <c r="B75" s="15" t="s">
        <v>11</v>
      </c>
      <c r="C75" s="142"/>
      <c r="D75" s="143"/>
      <c r="E75" s="143"/>
      <c r="F75" s="143"/>
      <c r="G75" s="143"/>
      <c r="H75" s="143"/>
      <c r="I75" s="143"/>
      <c r="J75" s="143"/>
      <c r="K75" s="143"/>
      <c r="L75" s="143"/>
      <c r="M75" s="143"/>
      <c r="N75" s="143"/>
      <c r="O75" s="143"/>
      <c r="P75" s="143"/>
      <c r="Q75" s="143"/>
      <c r="R75" s="144"/>
    </row>
    <row r="76" spans="1:18" x14ac:dyDescent="0.3">
      <c r="A76" s="17" t="s">
        <v>12</v>
      </c>
      <c r="B76" s="18" t="s">
        <v>13</v>
      </c>
      <c r="C76" s="145">
        <v>0</v>
      </c>
      <c r="D76" s="146">
        <v>0</v>
      </c>
      <c r="E76" s="146">
        <v>0</v>
      </c>
      <c r="F76" s="146">
        <v>0</v>
      </c>
      <c r="G76" s="146">
        <v>0</v>
      </c>
      <c r="H76" s="146">
        <v>0</v>
      </c>
      <c r="I76" s="146">
        <v>0</v>
      </c>
      <c r="J76" s="146">
        <v>0</v>
      </c>
      <c r="K76" s="146">
        <v>0</v>
      </c>
      <c r="L76" s="146">
        <v>0</v>
      </c>
      <c r="M76" s="146">
        <v>0</v>
      </c>
      <c r="N76" s="146">
        <v>0</v>
      </c>
      <c r="O76" s="146">
        <v>0</v>
      </c>
      <c r="P76" s="146">
        <v>0</v>
      </c>
      <c r="Q76" s="146">
        <v>0</v>
      </c>
      <c r="R76" s="147">
        <v>0</v>
      </c>
    </row>
    <row r="77" spans="1:18" x14ac:dyDescent="0.3">
      <c r="A77" s="17" t="s">
        <v>14</v>
      </c>
      <c r="B77" s="18" t="s">
        <v>15</v>
      </c>
      <c r="C77" s="145">
        <v>0</v>
      </c>
      <c r="D77" s="146">
        <v>0</v>
      </c>
      <c r="E77" s="146">
        <v>0</v>
      </c>
      <c r="F77" s="146">
        <v>0</v>
      </c>
      <c r="G77" s="146">
        <v>0</v>
      </c>
      <c r="H77" s="146">
        <v>0</v>
      </c>
      <c r="I77" s="146">
        <v>0</v>
      </c>
      <c r="J77" s="146">
        <v>0</v>
      </c>
      <c r="K77" s="146">
        <v>0</v>
      </c>
      <c r="L77" s="146">
        <v>0</v>
      </c>
      <c r="M77" s="146">
        <v>0</v>
      </c>
      <c r="N77" s="146">
        <v>0</v>
      </c>
      <c r="O77" s="146">
        <v>0</v>
      </c>
      <c r="P77" s="146">
        <v>0</v>
      </c>
      <c r="Q77" s="146">
        <v>0</v>
      </c>
      <c r="R77" s="147">
        <v>0</v>
      </c>
    </row>
    <row r="78" spans="1:18" x14ac:dyDescent="0.3">
      <c r="A78" s="17" t="s">
        <v>16</v>
      </c>
      <c r="B78" s="18" t="s">
        <v>17</v>
      </c>
      <c r="C78" s="145">
        <v>0</v>
      </c>
      <c r="D78" s="146">
        <v>0</v>
      </c>
      <c r="E78" s="146">
        <v>0</v>
      </c>
      <c r="F78" s="146">
        <v>0</v>
      </c>
      <c r="G78" s="146">
        <v>0</v>
      </c>
      <c r="H78" s="146">
        <v>0</v>
      </c>
      <c r="I78" s="146">
        <v>0</v>
      </c>
      <c r="J78" s="146">
        <v>0</v>
      </c>
      <c r="K78" s="146">
        <v>0</v>
      </c>
      <c r="L78" s="146">
        <v>0</v>
      </c>
      <c r="M78" s="146">
        <v>0</v>
      </c>
      <c r="N78" s="146">
        <v>0</v>
      </c>
      <c r="O78" s="146">
        <v>0</v>
      </c>
      <c r="P78" s="146">
        <v>0</v>
      </c>
      <c r="Q78" s="146">
        <v>0</v>
      </c>
      <c r="R78" s="147">
        <v>0</v>
      </c>
    </row>
    <row r="79" spans="1:18" x14ac:dyDescent="0.3">
      <c r="A79" s="17" t="s">
        <v>18</v>
      </c>
      <c r="B79" s="18" t="s">
        <v>19</v>
      </c>
      <c r="C79" s="145">
        <v>0</v>
      </c>
      <c r="D79" s="146">
        <v>0</v>
      </c>
      <c r="E79" s="146">
        <v>0</v>
      </c>
      <c r="F79" s="146">
        <v>0</v>
      </c>
      <c r="G79" s="146">
        <v>0</v>
      </c>
      <c r="H79" s="146">
        <v>0</v>
      </c>
      <c r="I79" s="146">
        <v>0</v>
      </c>
      <c r="J79" s="146">
        <v>0</v>
      </c>
      <c r="K79" s="146">
        <v>0</v>
      </c>
      <c r="L79" s="146">
        <v>0</v>
      </c>
      <c r="M79" s="146">
        <v>0</v>
      </c>
      <c r="N79" s="146">
        <v>0</v>
      </c>
      <c r="O79" s="146">
        <v>0</v>
      </c>
      <c r="P79" s="146">
        <v>0</v>
      </c>
      <c r="Q79" s="146">
        <v>0</v>
      </c>
      <c r="R79" s="147">
        <v>0</v>
      </c>
    </row>
    <row r="80" spans="1:18" x14ac:dyDescent="0.3">
      <c r="A80" s="17" t="s">
        <v>20</v>
      </c>
      <c r="B80" s="18" t="s">
        <v>21</v>
      </c>
      <c r="C80" s="145">
        <v>0</v>
      </c>
      <c r="D80" s="146">
        <v>0</v>
      </c>
      <c r="E80" s="146">
        <v>0</v>
      </c>
      <c r="F80" s="146">
        <v>0</v>
      </c>
      <c r="G80" s="146">
        <v>0</v>
      </c>
      <c r="H80" s="146">
        <v>0</v>
      </c>
      <c r="I80" s="146">
        <v>0</v>
      </c>
      <c r="J80" s="146">
        <v>0</v>
      </c>
      <c r="K80" s="146">
        <v>0</v>
      </c>
      <c r="L80" s="146">
        <v>0</v>
      </c>
      <c r="M80" s="146">
        <v>0</v>
      </c>
      <c r="N80" s="146">
        <v>0</v>
      </c>
      <c r="O80" s="146">
        <v>0</v>
      </c>
      <c r="P80" s="146">
        <v>0</v>
      </c>
      <c r="Q80" s="146">
        <v>0</v>
      </c>
      <c r="R80" s="147">
        <v>0</v>
      </c>
    </row>
    <row r="81" spans="1:18" x14ac:dyDescent="0.3">
      <c r="A81" s="17" t="s">
        <v>22</v>
      </c>
      <c r="B81" s="18" t="s">
        <v>23</v>
      </c>
      <c r="C81" s="145">
        <v>0</v>
      </c>
      <c r="D81" s="146">
        <v>0</v>
      </c>
      <c r="E81" s="146">
        <v>0</v>
      </c>
      <c r="F81" s="146">
        <v>0</v>
      </c>
      <c r="G81" s="146">
        <v>0</v>
      </c>
      <c r="H81" s="146">
        <v>0</v>
      </c>
      <c r="I81" s="146">
        <v>0</v>
      </c>
      <c r="J81" s="146">
        <v>0</v>
      </c>
      <c r="K81" s="146">
        <v>0</v>
      </c>
      <c r="L81" s="146">
        <v>0</v>
      </c>
      <c r="M81" s="146">
        <v>0</v>
      </c>
      <c r="N81" s="146">
        <v>0</v>
      </c>
      <c r="O81" s="146">
        <v>10</v>
      </c>
      <c r="P81" s="146">
        <v>10</v>
      </c>
      <c r="Q81" s="146">
        <v>10</v>
      </c>
      <c r="R81" s="147">
        <v>9</v>
      </c>
    </row>
    <row r="82" spans="1:18" x14ac:dyDescent="0.3">
      <c r="A82" s="17" t="s">
        <v>24</v>
      </c>
      <c r="B82" s="18" t="s">
        <v>25</v>
      </c>
      <c r="C82" s="145">
        <v>0</v>
      </c>
      <c r="D82" s="146">
        <v>0</v>
      </c>
      <c r="E82" s="146">
        <v>0</v>
      </c>
      <c r="F82" s="146">
        <v>0</v>
      </c>
      <c r="G82" s="146">
        <v>0</v>
      </c>
      <c r="H82" s="146">
        <v>0</v>
      </c>
      <c r="I82" s="146">
        <v>0</v>
      </c>
      <c r="J82" s="146">
        <v>0</v>
      </c>
      <c r="K82" s="146">
        <v>0</v>
      </c>
      <c r="L82" s="146">
        <v>0</v>
      </c>
      <c r="M82" s="146">
        <v>0</v>
      </c>
      <c r="N82" s="146">
        <v>0</v>
      </c>
      <c r="O82" s="146">
        <v>0</v>
      </c>
      <c r="P82" s="146">
        <v>0</v>
      </c>
      <c r="Q82" s="146">
        <v>0</v>
      </c>
      <c r="R82" s="147">
        <v>0</v>
      </c>
    </row>
    <row r="83" spans="1:18" x14ac:dyDescent="0.3">
      <c r="A83" s="17" t="s">
        <v>26</v>
      </c>
      <c r="B83" s="18" t="s">
        <v>27</v>
      </c>
      <c r="C83" s="145">
        <v>0</v>
      </c>
      <c r="D83" s="146">
        <v>0</v>
      </c>
      <c r="E83" s="146">
        <v>0</v>
      </c>
      <c r="F83" s="146">
        <v>0</v>
      </c>
      <c r="G83" s="146">
        <v>0</v>
      </c>
      <c r="H83" s="146">
        <v>0</v>
      </c>
      <c r="I83" s="146">
        <v>0</v>
      </c>
      <c r="J83" s="146">
        <v>0</v>
      </c>
      <c r="K83" s="146">
        <v>0</v>
      </c>
      <c r="L83" s="146">
        <v>0</v>
      </c>
      <c r="M83" s="146">
        <v>0</v>
      </c>
      <c r="N83" s="146">
        <v>0</v>
      </c>
      <c r="O83" s="146">
        <v>0</v>
      </c>
      <c r="P83" s="146">
        <v>0</v>
      </c>
      <c r="Q83" s="146">
        <v>0</v>
      </c>
      <c r="R83" s="147">
        <v>0</v>
      </c>
    </row>
    <row r="84" spans="1:18" x14ac:dyDescent="0.3">
      <c r="A84" s="17" t="s">
        <v>28</v>
      </c>
      <c r="B84" s="18" t="s">
        <v>29</v>
      </c>
      <c r="C84" s="145">
        <v>0</v>
      </c>
      <c r="D84" s="146">
        <v>0</v>
      </c>
      <c r="E84" s="146">
        <v>0</v>
      </c>
      <c r="F84" s="146">
        <v>0</v>
      </c>
      <c r="G84" s="146">
        <v>0</v>
      </c>
      <c r="H84" s="146">
        <v>0</v>
      </c>
      <c r="I84" s="146">
        <v>0</v>
      </c>
      <c r="J84" s="146">
        <v>0</v>
      </c>
      <c r="K84" s="146">
        <v>0</v>
      </c>
      <c r="L84" s="146">
        <v>0</v>
      </c>
      <c r="M84" s="146">
        <v>0</v>
      </c>
      <c r="N84" s="146">
        <v>0</v>
      </c>
      <c r="O84" s="146">
        <v>0</v>
      </c>
      <c r="P84" s="146">
        <v>0</v>
      </c>
      <c r="Q84" s="146">
        <v>0</v>
      </c>
      <c r="R84" s="147">
        <v>0</v>
      </c>
    </row>
    <row r="85" spans="1:18" x14ac:dyDescent="0.3">
      <c r="A85" s="17" t="s">
        <v>30</v>
      </c>
      <c r="B85" s="18" t="s">
        <v>31</v>
      </c>
      <c r="C85" s="151">
        <v>589</v>
      </c>
      <c r="D85" s="152">
        <v>619</v>
      </c>
      <c r="E85" s="152">
        <v>163</v>
      </c>
      <c r="F85" s="152">
        <v>114</v>
      </c>
      <c r="G85" s="152">
        <v>2825</v>
      </c>
      <c r="H85" s="152">
        <v>2830</v>
      </c>
      <c r="I85" s="152">
        <v>456</v>
      </c>
      <c r="J85" s="152">
        <v>288</v>
      </c>
      <c r="K85" s="152">
        <v>238</v>
      </c>
      <c r="L85" s="152">
        <v>238</v>
      </c>
      <c r="M85" s="152">
        <v>40</v>
      </c>
      <c r="N85" s="152">
        <v>27</v>
      </c>
      <c r="O85" s="152">
        <v>59</v>
      </c>
      <c r="P85" s="152">
        <v>59</v>
      </c>
      <c r="Q85" s="152">
        <v>53</v>
      </c>
      <c r="R85" s="153">
        <v>51</v>
      </c>
    </row>
    <row r="86" spans="1:18" x14ac:dyDescent="0.3">
      <c r="A86" s="17" t="s">
        <v>32</v>
      </c>
      <c r="B86" s="18" t="s">
        <v>33</v>
      </c>
      <c r="C86" s="151">
        <v>0</v>
      </c>
      <c r="D86" s="152">
        <v>0</v>
      </c>
      <c r="E86" s="152">
        <v>0</v>
      </c>
      <c r="F86" s="152">
        <v>0</v>
      </c>
      <c r="G86" s="152">
        <v>0</v>
      </c>
      <c r="H86" s="152">
        <v>0</v>
      </c>
      <c r="I86" s="152">
        <v>0</v>
      </c>
      <c r="J86" s="152">
        <v>0</v>
      </c>
      <c r="K86" s="152">
        <v>0</v>
      </c>
      <c r="L86" s="152">
        <v>0</v>
      </c>
      <c r="M86" s="152">
        <v>0</v>
      </c>
      <c r="N86" s="152">
        <v>0</v>
      </c>
      <c r="O86" s="152">
        <v>0</v>
      </c>
      <c r="P86" s="152">
        <v>0</v>
      </c>
      <c r="Q86" s="152">
        <v>0</v>
      </c>
      <c r="R86" s="153">
        <v>0</v>
      </c>
    </row>
    <row r="87" spans="1:18" x14ac:dyDescent="0.3">
      <c r="A87" s="30" t="s">
        <v>34</v>
      </c>
      <c r="B87" s="23" t="s">
        <v>35</v>
      </c>
      <c r="C87" s="148">
        <v>589</v>
      </c>
      <c r="D87" s="149">
        <f>SUM(D76:D86)</f>
        <v>619</v>
      </c>
      <c r="E87" s="149">
        <f>SUM(E76:E86)</f>
        <v>163</v>
      </c>
      <c r="F87" s="149">
        <f>SUM(F76:F86)</f>
        <v>114</v>
      </c>
      <c r="G87" s="149">
        <v>2825</v>
      </c>
      <c r="H87" s="149">
        <f>SUM(H76:H86)</f>
        <v>2830</v>
      </c>
      <c r="I87" s="149">
        <f>SUM(I76:I86)</f>
        <v>456</v>
      </c>
      <c r="J87" s="149">
        <f>SUM(J76:J86)</f>
        <v>288</v>
      </c>
      <c r="K87" s="149">
        <v>238</v>
      </c>
      <c r="L87" s="149">
        <f>SUM(L76:L86)</f>
        <v>238</v>
      </c>
      <c r="M87" s="149">
        <f>SUM(M76:M86)</f>
        <v>40</v>
      </c>
      <c r="N87" s="149">
        <f>SUM(N76:N86)</f>
        <v>27</v>
      </c>
      <c r="O87" s="149">
        <v>69</v>
      </c>
      <c r="P87" s="149">
        <f>SUM(P76:P86)</f>
        <v>69</v>
      </c>
      <c r="Q87" s="149">
        <f>SUM(Q76:Q86)</f>
        <v>63</v>
      </c>
      <c r="R87" s="150">
        <f>SUM(R76:R86)</f>
        <v>60</v>
      </c>
    </row>
    <row r="88" spans="1:18" x14ac:dyDescent="0.3">
      <c r="A88" s="25" t="s">
        <v>41</v>
      </c>
      <c r="B88" s="154"/>
      <c r="C88" s="579"/>
      <c r="D88" s="579"/>
      <c r="E88" s="579"/>
      <c r="F88" s="579"/>
      <c r="G88" s="579"/>
      <c r="H88" s="579"/>
      <c r="I88" s="579"/>
      <c r="J88" s="579"/>
      <c r="K88" s="579"/>
      <c r="L88" s="579"/>
      <c r="M88" s="579"/>
      <c r="N88" s="579"/>
      <c r="O88" s="579"/>
      <c r="P88" s="579"/>
      <c r="Q88" s="579"/>
      <c r="R88" s="580"/>
    </row>
    <row r="89" spans="1:18" x14ac:dyDescent="0.3">
      <c r="A89" s="14" t="s">
        <v>10</v>
      </c>
      <c r="B89" s="15" t="s">
        <v>11</v>
      </c>
      <c r="C89" s="142"/>
      <c r="D89" s="143"/>
      <c r="E89" s="143"/>
      <c r="F89" s="143"/>
      <c r="G89" s="143"/>
      <c r="H89" s="143"/>
      <c r="I89" s="143"/>
      <c r="J89" s="143"/>
      <c r="K89" s="143"/>
      <c r="L89" s="143"/>
      <c r="M89" s="143"/>
      <c r="N89" s="143"/>
      <c r="O89" s="143"/>
      <c r="P89" s="143"/>
      <c r="Q89" s="143"/>
      <c r="R89" s="144"/>
    </row>
    <row r="90" spans="1:18" x14ac:dyDescent="0.3">
      <c r="A90" s="17" t="s">
        <v>12</v>
      </c>
      <c r="B90" s="18" t="s">
        <v>13</v>
      </c>
      <c r="C90" s="145">
        <v>0</v>
      </c>
      <c r="D90" s="146">
        <v>0</v>
      </c>
      <c r="E90" s="146">
        <v>0</v>
      </c>
      <c r="F90" s="146">
        <v>0</v>
      </c>
      <c r="G90" s="146">
        <v>0</v>
      </c>
      <c r="H90" s="146">
        <v>0</v>
      </c>
      <c r="I90" s="146">
        <v>0</v>
      </c>
      <c r="J90" s="146">
        <v>0</v>
      </c>
      <c r="K90" s="146">
        <v>0</v>
      </c>
      <c r="L90" s="146">
        <v>0</v>
      </c>
      <c r="M90" s="146">
        <v>0</v>
      </c>
      <c r="N90" s="146">
        <v>0</v>
      </c>
      <c r="O90" s="146">
        <v>0</v>
      </c>
      <c r="P90" s="146">
        <v>0</v>
      </c>
      <c r="Q90" s="146">
        <v>0</v>
      </c>
      <c r="R90" s="147">
        <v>0</v>
      </c>
    </row>
    <row r="91" spans="1:18" x14ac:dyDescent="0.3">
      <c r="A91" s="17" t="s">
        <v>14</v>
      </c>
      <c r="B91" s="18" t="s">
        <v>15</v>
      </c>
      <c r="C91" s="145">
        <v>0</v>
      </c>
      <c r="D91" s="146">
        <v>0</v>
      </c>
      <c r="E91" s="146">
        <v>0</v>
      </c>
      <c r="F91" s="146">
        <v>0</v>
      </c>
      <c r="G91" s="146">
        <v>0</v>
      </c>
      <c r="H91" s="146">
        <v>0</v>
      </c>
      <c r="I91" s="146">
        <v>0</v>
      </c>
      <c r="J91" s="146">
        <v>0</v>
      </c>
      <c r="K91" s="146">
        <v>0</v>
      </c>
      <c r="L91" s="146">
        <v>0</v>
      </c>
      <c r="M91" s="146">
        <v>0</v>
      </c>
      <c r="N91" s="146">
        <v>0</v>
      </c>
      <c r="O91" s="146">
        <v>0</v>
      </c>
      <c r="P91" s="146">
        <v>0</v>
      </c>
      <c r="Q91" s="146">
        <v>0</v>
      </c>
      <c r="R91" s="147">
        <v>0</v>
      </c>
    </row>
    <row r="92" spans="1:18" x14ac:dyDescent="0.3">
      <c r="A92" s="17" t="s">
        <v>16</v>
      </c>
      <c r="B92" s="18" t="s">
        <v>17</v>
      </c>
      <c r="C92" s="145">
        <v>0</v>
      </c>
      <c r="D92" s="146">
        <v>0</v>
      </c>
      <c r="E92" s="146">
        <v>0</v>
      </c>
      <c r="F92" s="146">
        <v>0</v>
      </c>
      <c r="G92" s="146">
        <v>0</v>
      </c>
      <c r="H92" s="146">
        <v>0</v>
      </c>
      <c r="I92" s="146">
        <v>0</v>
      </c>
      <c r="J92" s="146">
        <v>0</v>
      </c>
      <c r="K92" s="146">
        <v>0</v>
      </c>
      <c r="L92" s="146">
        <v>0</v>
      </c>
      <c r="M92" s="146">
        <v>0</v>
      </c>
      <c r="N92" s="146">
        <v>0</v>
      </c>
      <c r="O92" s="146">
        <v>0</v>
      </c>
      <c r="P92" s="146">
        <v>0</v>
      </c>
      <c r="Q92" s="146">
        <v>0</v>
      </c>
      <c r="R92" s="147">
        <v>0</v>
      </c>
    </row>
    <row r="93" spans="1:18" x14ac:dyDescent="0.3">
      <c r="A93" s="17" t="s">
        <v>18</v>
      </c>
      <c r="B93" s="18" t="s">
        <v>19</v>
      </c>
      <c r="C93" s="145">
        <v>0</v>
      </c>
      <c r="D93" s="146">
        <v>0</v>
      </c>
      <c r="E93" s="146">
        <v>0</v>
      </c>
      <c r="F93" s="146">
        <v>0</v>
      </c>
      <c r="G93" s="146">
        <v>0</v>
      </c>
      <c r="H93" s="146">
        <v>0</v>
      </c>
      <c r="I93" s="146">
        <v>0</v>
      </c>
      <c r="J93" s="146">
        <v>0</v>
      </c>
      <c r="K93" s="146">
        <v>0</v>
      </c>
      <c r="L93" s="146">
        <v>0</v>
      </c>
      <c r="M93" s="146">
        <v>0</v>
      </c>
      <c r="N93" s="146">
        <v>0</v>
      </c>
      <c r="O93" s="146">
        <v>0</v>
      </c>
      <c r="P93" s="146">
        <v>0</v>
      </c>
      <c r="Q93" s="146">
        <v>0</v>
      </c>
      <c r="R93" s="147">
        <v>0</v>
      </c>
    </row>
    <row r="94" spans="1:18" x14ac:dyDescent="0.3">
      <c r="A94" s="17" t="s">
        <v>20</v>
      </c>
      <c r="B94" s="18" t="s">
        <v>21</v>
      </c>
      <c r="C94" s="145">
        <v>0</v>
      </c>
      <c r="D94" s="146">
        <v>0</v>
      </c>
      <c r="E94" s="146">
        <v>0</v>
      </c>
      <c r="F94" s="146">
        <v>0</v>
      </c>
      <c r="G94" s="146">
        <v>0</v>
      </c>
      <c r="H94" s="146">
        <v>0</v>
      </c>
      <c r="I94" s="146">
        <v>0</v>
      </c>
      <c r="J94" s="146">
        <v>0</v>
      </c>
      <c r="K94" s="146">
        <v>0</v>
      </c>
      <c r="L94" s="146">
        <v>0</v>
      </c>
      <c r="M94" s="146">
        <v>0</v>
      </c>
      <c r="N94" s="146">
        <v>0</v>
      </c>
      <c r="O94" s="146">
        <v>0</v>
      </c>
      <c r="P94" s="146">
        <v>0</v>
      </c>
      <c r="Q94" s="146">
        <v>0</v>
      </c>
      <c r="R94" s="147">
        <v>0</v>
      </c>
    </row>
    <row r="95" spans="1:18" x14ac:dyDescent="0.3">
      <c r="A95" s="17" t="s">
        <v>22</v>
      </c>
      <c r="B95" s="18" t="s">
        <v>23</v>
      </c>
      <c r="C95" s="145">
        <v>0</v>
      </c>
      <c r="D95" s="146">
        <v>0</v>
      </c>
      <c r="E95" s="146">
        <v>0</v>
      </c>
      <c r="F95" s="146">
        <v>0</v>
      </c>
      <c r="G95" s="146">
        <v>0</v>
      </c>
      <c r="H95" s="146">
        <v>0</v>
      </c>
      <c r="I95" s="146">
        <v>0</v>
      </c>
      <c r="J95" s="146">
        <v>0</v>
      </c>
      <c r="K95" s="146">
        <v>0</v>
      </c>
      <c r="L95" s="146">
        <v>0</v>
      </c>
      <c r="M95" s="146">
        <v>0</v>
      </c>
      <c r="N95" s="146">
        <v>0</v>
      </c>
      <c r="O95" s="146">
        <v>5</v>
      </c>
      <c r="P95" s="146">
        <v>5</v>
      </c>
      <c r="Q95" s="146">
        <v>4</v>
      </c>
      <c r="R95" s="147">
        <v>4</v>
      </c>
    </row>
    <row r="96" spans="1:18" x14ac:dyDescent="0.3">
      <c r="A96" s="17" t="s">
        <v>24</v>
      </c>
      <c r="B96" s="18" t="s">
        <v>25</v>
      </c>
      <c r="C96" s="145">
        <v>0</v>
      </c>
      <c r="D96" s="146">
        <v>0</v>
      </c>
      <c r="E96" s="146">
        <v>0</v>
      </c>
      <c r="F96" s="146">
        <v>0</v>
      </c>
      <c r="G96" s="146">
        <v>0</v>
      </c>
      <c r="H96" s="146">
        <v>0</v>
      </c>
      <c r="I96" s="146">
        <v>0</v>
      </c>
      <c r="J96" s="146">
        <v>0</v>
      </c>
      <c r="K96" s="146">
        <v>0</v>
      </c>
      <c r="L96" s="146">
        <v>0</v>
      </c>
      <c r="M96" s="146">
        <v>0</v>
      </c>
      <c r="N96" s="146">
        <v>0</v>
      </c>
      <c r="O96" s="146">
        <v>0</v>
      </c>
      <c r="P96" s="146">
        <v>0</v>
      </c>
      <c r="Q96" s="146">
        <v>0</v>
      </c>
      <c r="R96" s="147">
        <v>0</v>
      </c>
    </row>
    <row r="97" spans="1:18" x14ac:dyDescent="0.3">
      <c r="A97" s="17" t="s">
        <v>26</v>
      </c>
      <c r="B97" s="18" t="s">
        <v>27</v>
      </c>
      <c r="C97" s="145">
        <v>0</v>
      </c>
      <c r="D97" s="146">
        <v>0</v>
      </c>
      <c r="E97" s="146">
        <v>0</v>
      </c>
      <c r="F97" s="146">
        <v>0</v>
      </c>
      <c r="G97" s="146">
        <v>0</v>
      </c>
      <c r="H97" s="146">
        <v>0</v>
      </c>
      <c r="I97" s="146">
        <v>0</v>
      </c>
      <c r="J97" s="146">
        <v>0</v>
      </c>
      <c r="K97" s="146">
        <v>0</v>
      </c>
      <c r="L97" s="146">
        <v>0</v>
      </c>
      <c r="M97" s="146">
        <v>0</v>
      </c>
      <c r="N97" s="146">
        <v>0</v>
      </c>
      <c r="O97" s="146">
        <v>0</v>
      </c>
      <c r="P97" s="146">
        <v>0</v>
      </c>
      <c r="Q97" s="146">
        <v>0</v>
      </c>
      <c r="R97" s="147">
        <v>0</v>
      </c>
    </row>
    <row r="98" spans="1:18" x14ac:dyDescent="0.3">
      <c r="A98" s="17" t="s">
        <v>28</v>
      </c>
      <c r="B98" s="18" t="s">
        <v>29</v>
      </c>
      <c r="C98" s="145">
        <v>0</v>
      </c>
      <c r="D98" s="146">
        <v>0</v>
      </c>
      <c r="E98" s="146">
        <v>0</v>
      </c>
      <c r="F98" s="146">
        <v>0</v>
      </c>
      <c r="G98" s="146">
        <v>0</v>
      </c>
      <c r="H98" s="146">
        <v>0</v>
      </c>
      <c r="I98" s="146">
        <v>0</v>
      </c>
      <c r="J98" s="146">
        <v>0</v>
      </c>
      <c r="K98" s="146">
        <v>0</v>
      </c>
      <c r="L98" s="146">
        <v>0</v>
      </c>
      <c r="M98" s="146">
        <v>0</v>
      </c>
      <c r="N98" s="146">
        <v>0</v>
      </c>
      <c r="O98" s="146">
        <v>0</v>
      </c>
      <c r="P98" s="146">
        <v>0</v>
      </c>
      <c r="Q98" s="146">
        <v>0</v>
      </c>
      <c r="R98" s="147">
        <v>0</v>
      </c>
    </row>
    <row r="99" spans="1:18" x14ac:dyDescent="0.3">
      <c r="A99" s="17" t="s">
        <v>30</v>
      </c>
      <c r="B99" s="18" t="s">
        <v>31</v>
      </c>
      <c r="C99" s="145">
        <v>1164</v>
      </c>
      <c r="D99" s="146">
        <v>1263</v>
      </c>
      <c r="E99" s="146">
        <v>235</v>
      </c>
      <c r="F99" s="146">
        <v>162</v>
      </c>
      <c r="G99" s="146">
        <v>2560</v>
      </c>
      <c r="H99" s="146">
        <v>2567</v>
      </c>
      <c r="I99" s="146">
        <v>480</v>
      </c>
      <c r="J99" s="146">
        <v>312</v>
      </c>
      <c r="K99" s="146">
        <v>63</v>
      </c>
      <c r="L99" s="146">
        <v>63</v>
      </c>
      <c r="M99" s="146">
        <v>24</v>
      </c>
      <c r="N99" s="146">
        <v>20</v>
      </c>
      <c r="O99" s="146">
        <v>63</v>
      </c>
      <c r="P99" s="146">
        <v>63</v>
      </c>
      <c r="Q99" s="146">
        <v>59</v>
      </c>
      <c r="R99" s="147">
        <v>60</v>
      </c>
    </row>
    <row r="100" spans="1:18" x14ac:dyDescent="0.3">
      <c r="A100" s="17" t="s">
        <v>32</v>
      </c>
      <c r="B100" s="18" t="s">
        <v>33</v>
      </c>
      <c r="C100" s="145">
        <v>0</v>
      </c>
      <c r="D100" s="146">
        <v>0</v>
      </c>
      <c r="E100" s="146">
        <v>0</v>
      </c>
      <c r="F100" s="146">
        <v>0</v>
      </c>
      <c r="G100" s="146">
        <v>0</v>
      </c>
      <c r="H100" s="146">
        <v>0</v>
      </c>
      <c r="I100" s="146">
        <v>0</v>
      </c>
      <c r="J100" s="146">
        <v>0</v>
      </c>
      <c r="K100" s="146">
        <v>0</v>
      </c>
      <c r="L100" s="146">
        <v>0</v>
      </c>
      <c r="M100" s="146">
        <v>0</v>
      </c>
      <c r="N100" s="146">
        <v>0</v>
      </c>
      <c r="O100" s="146">
        <v>0</v>
      </c>
      <c r="P100" s="146">
        <v>0</v>
      </c>
      <c r="Q100" s="146">
        <v>0</v>
      </c>
      <c r="R100" s="147">
        <v>0</v>
      </c>
    </row>
    <row r="101" spans="1:18" x14ac:dyDescent="0.3">
      <c r="A101" s="22" t="s">
        <v>34</v>
      </c>
      <c r="B101" s="23" t="s">
        <v>35</v>
      </c>
      <c r="C101" s="148">
        <v>1164</v>
      </c>
      <c r="D101" s="149">
        <f>SUM(D90:D100)</f>
        <v>1263</v>
      </c>
      <c r="E101" s="149">
        <f>SUM(E90:E100)</f>
        <v>235</v>
      </c>
      <c r="F101" s="149">
        <f>SUM(F90:F100)</f>
        <v>162</v>
      </c>
      <c r="G101" s="149">
        <v>2560</v>
      </c>
      <c r="H101" s="149">
        <f>SUM(H90:H100)</f>
        <v>2567</v>
      </c>
      <c r="I101" s="149">
        <f>SUM(I90:I100)</f>
        <v>480</v>
      </c>
      <c r="J101" s="149">
        <f>SUM(J90:J100)</f>
        <v>312</v>
      </c>
      <c r="K101" s="149">
        <v>63</v>
      </c>
      <c r="L101" s="149">
        <f>SUM(L90:L100)</f>
        <v>63</v>
      </c>
      <c r="M101" s="149">
        <f>SUM(M90:M100)</f>
        <v>24</v>
      </c>
      <c r="N101" s="149">
        <f>SUM(N90:N100)</f>
        <v>20</v>
      </c>
      <c r="O101" s="149">
        <v>68</v>
      </c>
      <c r="P101" s="149">
        <f>SUM(P90:P100)</f>
        <v>68</v>
      </c>
      <c r="Q101" s="149">
        <f>SUM(Q90:Q100)</f>
        <v>63</v>
      </c>
      <c r="R101" s="150">
        <f>SUM(R90:R100)</f>
        <v>64</v>
      </c>
    </row>
    <row r="102" spans="1:18" x14ac:dyDescent="0.3">
      <c r="A102" s="25" t="s">
        <v>42</v>
      </c>
      <c r="B102" s="26"/>
      <c r="C102" s="537"/>
      <c r="D102" s="538"/>
      <c r="E102" s="538"/>
      <c r="F102" s="538"/>
      <c r="G102" s="538"/>
      <c r="H102" s="538"/>
      <c r="I102" s="538"/>
      <c r="J102" s="538"/>
      <c r="K102" s="538"/>
      <c r="L102" s="538"/>
      <c r="M102" s="538"/>
      <c r="N102" s="538"/>
      <c r="O102" s="538"/>
      <c r="P102" s="538"/>
      <c r="Q102" s="538"/>
      <c r="R102" s="539"/>
    </row>
    <row r="103" spans="1:18" x14ac:dyDescent="0.3">
      <c r="A103" s="14" t="s">
        <v>10</v>
      </c>
      <c r="B103" s="15" t="s">
        <v>11</v>
      </c>
      <c r="C103" s="142"/>
      <c r="D103" s="143"/>
      <c r="E103" s="143"/>
      <c r="F103" s="143"/>
      <c r="G103" s="143"/>
      <c r="H103" s="143"/>
      <c r="I103" s="143"/>
      <c r="J103" s="143"/>
      <c r="K103" s="143"/>
      <c r="L103" s="143"/>
      <c r="M103" s="143"/>
      <c r="N103" s="143"/>
      <c r="O103" s="143"/>
      <c r="P103" s="143"/>
      <c r="Q103" s="143"/>
      <c r="R103" s="144"/>
    </row>
    <row r="104" spans="1:18" x14ac:dyDescent="0.3">
      <c r="A104" s="17" t="s">
        <v>12</v>
      </c>
      <c r="B104" s="18" t="s">
        <v>13</v>
      </c>
      <c r="C104" s="145">
        <v>0</v>
      </c>
      <c r="D104" s="146">
        <v>0</v>
      </c>
      <c r="E104" s="146">
        <v>0</v>
      </c>
      <c r="F104" s="146">
        <v>0</v>
      </c>
      <c r="G104" s="146">
        <v>0</v>
      </c>
      <c r="H104" s="146">
        <v>0</v>
      </c>
      <c r="I104" s="146">
        <v>0</v>
      </c>
      <c r="J104" s="146">
        <v>0</v>
      </c>
      <c r="K104" s="146">
        <v>0</v>
      </c>
      <c r="L104" s="146">
        <v>0</v>
      </c>
      <c r="M104" s="146">
        <v>0</v>
      </c>
      <c r="N104" s="146">
        <v>0</v>
      </c>
      <c r="O104" s="146">
        <v>0</v>
      </c>
      <c r="P104" s="146">
        <v>0</v>
      </c>
      <c r="Q104" s="146">
        <v>0</v>
      </c>
      <c r="R104" s="147">
        <v>0</v>
      </c>
    </row>
    <row r="105" spans="1:18" x14ac:dyDescent="0.3">
      <c r="A105" s="17" t="s">
        <v>14</v>
      </c>
      <c r="B105" s="18" t="s">
        <v>15</v>
      </c>
      <c r="C105" s="145">
        <v>0</v>
      </c>
      <c r="D105" s="146">
        <v>0</v>
      </c>
      <c r="E105" s="146">
        <v>0</v>
      </c>
      <c r="F105" s="146">
        <v>0</v>
      </c>
      <c r="G105" s="146">
        <v>0</v>
      </c>
      <c r="H105" s="146">
        <v>0</v>
      </c>
      <c r="I105" s="146">
        <v>0</v>
      </c>
      <c r="J105" s="146">
        <v>0</v>
      </c>
      <c r="K105" s="146">
        <v>0</v>
      </c>
      <c r="L105" s="146">
        <v>0</v>
      </c>
      <c r="M105" s="146">
        <v>0</v>
      </c>
      <c r="N105" s="146">
        <v>0</v>
      </c>
      <c r="O105" s="146">
        <v>0</v>
      </c>
      <c r="P105" s="146">
        <v>0</v>
      </c>
      <c r="Q105" s="146">
        <v>0</v>
      </c>
      <c r="R105" s="147">
        <v>0</v>
      </c>
    </row>
    <row r="106" spans="1:18" x14ac:dyDescent="0.3">
      <c r="A106" s="17" t="s">
        <v>16</v>
      </c>
      <c r="B106" s="18" t="s">
        <v>17</v>
      </c>
      <c r="C106" s="145">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7">
        <v>0</v>
      </c>
    </row>
    <row r="107" spans="1:18" x14ac:dyDescent="0.3">
      <c r="A107" s="17" t="s">
        <v>18</v>
      </c>
      <c r="B107" s="18" t="s">
        <v>19</v>
      </c>
      <c r="C107" s="145">
        <v>0</v>
      </c>
      <c r="D107" s="146">
        <v>0</v>
      </c>
      <c r="E107" s="146">
        <v>0</v>
      </c>
      <c r="F107" s="146">
        <v>0</v>
      </c>
      <c r="G107" s="146">
        <v>0</v>
      </c>
      <c r="H107" s="146">
        <v>0</v>
      </c>
      <c r="I107" s="146">
        <v>0</v>
      </c>
      <c r="J107" s="146">
        <v>0</v>
      </c>
      <c r="K107" s="146">
        <v>0</v>
      </c>
      <c r="L107" s="146">
        <v>0</v>
      </c>
      <c r="M107" s="146">
        <v>0</v>
      </c>
      <c r="N107" s="146">
        <v>0</v>
      </c>
      <c r="O107" s="146">
        <v>0</v>
      </c>
      <c r="P107" s="146">
        <v>0</v>
      </c>
      <c r="Q107" s="146">
        <v>0</v>
      </c>
      <c r="R107" s="147">
        <v>0</v>
      </c>
    </row>
    <row r="108" spans="1:18" x14ac:dyDescent="0.3">
      <c r="A108" s="17" t="s">
        <v>20</v>
      </c>
      <c r="B108" s="18" t="s">
        <v>21</v>
      </c>
      <c r="C108" s="145">
        <v>0</v>
      </c>
      <c r="D108" s="146">
        <v>0</v>
      </c>
      <c r="E108" s="146">
        <v>0</v>
      </c>
      <c r="F108" s="146">
        <v>0</v>
      </c>
      <c r="G108" s="146">
        <v>0</v>
      </c>
      <c r="H108" s="146">
        <v>0</v>
      </c>
      <c r="I108" s="146">
        <v>0</v>
      </c>
      <c r="J108" s="146">
        <v>0</v>
      </c>
      <c r="K108" s="146">
        <v>0</v>
      </c>
      <c r="L108" s="146">
        <v>0</v>
      </c>
      <c r="M108" s="146">
        <v>0</v>
      </c>
      <c r="N108" s="146">
        <v>0</v>
      </c>
      <c r="O108" s="146">
        <v>0</v>
      </c>
      <c r="P108" s="146">
        <v>0</v>
      </c>
      <c r="Q108" s="146">
        <v>0</v>
      </c>
      <c r="R108" s="147">
        <v>0</v>
      </c>
    </row>
    <row r="109" spans="1:18" x14ac:dyDescent="0.3">
      <c r="A109" s="17" t="s">
        <v>22</v>
      </c>
      <c r="B109" s="18" t="s">
        <v>23</v>
      </c>
      <c r="C109" s="145">
        <v>0</v>
      </c>
      <c r="D109" s="146">
        <v>0</v>
      </c>
      <c r="E109" s="146">
        <v>0</v>
      </c>
      <c r="F109" s="146">
        <v>0</v>
      </c>
      <c r="G109" s="146">
        <v>0</v>
      </c>
      <c r="H109" s="146">
        <v>0</v>
      </c>
      <c r="I109" s="146">
        <v>0</v>
      </c>
      <c r="J109" s="146">
        <v>0</v>
      </c>
      <c r="K109" s="146">
        <v>0</v>
      </c>
      <c r="L109" s="146">
        <v>0</v>
      </c>
      <c r="M109" s="146">
        <v>0</v>
      </c>
      <c r="N109" s="146">
        <v>0</v>
      </c>
      <c r="O109" s="146">
        <v>0</v>
      </c>
      <c r="P109" s="146">
        <v>0</v>
      </c>
      <c r="Q109" s="146">
        <v>0</v>
      </c>
      <c r="R109" s="147">
        <v>1</v>
      </c>
    </row>
    <row r="110" spans="1:18" x14ac:dyDescent="0.3">
      <c r="A110" s="17" t="s">
        <v>24</v>
      </c>
      <c r="B110" s="18" t="s">
        <v>25</v>
      </c>
      <c r="C110" s="145">
        <v>0</v>
      </c>
      <c r="D110" s="146">
        <v>0</v>
      </c>
      <c r="E110" s="146">
        <v>0</v>
      </c>
      <c r="F110" s="146">
        <v>0</v>
      </c>
      <c r="G110" s="146">
        <v>0</v>
      </c>
      <c r="H110" s="146">
        <v>0</v>
      </c>
      <c r="I110" s="146">
        <v>0</v>
      </c>
      <c r="J110" s="146">
        <v>0</v>
      </c>
      <c r="K110" s="146">
        <v>0</v>
      </c>
      <c r="L110" s="146">
        <v>0</v>
      </c>
      <c r="M110" s="146">
        <v>0</v>
      </c>
      <c r="N110" s="146">
        <v>0</v>
      </c>
      <c r="O110" s="146">
        <v>0</v>
      </c>
      <c r="P110" s="146">
        <v>0</v>
      </c>
      <c r="Q110" s="146">
        <v>0</v>
      </c>
      <c r="R110" s="147">
        <v>0</v>
      </c>
    </row>
    <row r="111" spans="1:18" x14ac:dyDescent="0.3">
      <c r="A111" s="17" t="s">
        <v>26</v>
      </c>
      <c r="B111" s="18" t="s">
        <v>27</v>
      </c>
      <c r="C111" s="145">
        <v>0</v>
      </c>
      <c r="D111" s="146">
        <v>0</v>
      </c>
      <c r="E111" s="146">
        <v>0</v>
      </c>
      <c r="F111" s="146">
        <v>0</v>
      </c>
      <c r="G111" s="146">
        <v>0</v>
      </c>
      <c r="H111" s="146">
        <v>0</v>
      </c>
      <c r="I111" s="146">
        <v>0</v>
      </c>
      <c r="J111" s="146">
        <v>0</v>
      </c>
      <c r="K111" s="146">
        <v>0</v>
      </c>
      <c r="L111" s="146">
        <v>0</v>
      </c>
      <c r="M111" s="146">
        <v>0</v>
      </c>
      <c r="N111" s="146">
        <v>0</v>
      </c>
      <c r="O111" s="146">
        <v>0</v>
      </c>
      <c r="P111" s="146">
        <v>0</v>
      </c>
      <c r="Q111" s="146">
        <v>0</v>
      </c>
      <c r="R111" s="147">
        <v>0</v>
      </c>
    </row>
    <row r="112" spans="1:18" x14ac:dyDescent="0.3">
      <c r="A112" s="17" t="s">
        <v>28</v>
      </c>
      <c r="B112" s="18" t="s">
        <v>29</v>
      </c>
      <c r="C112" s="145">
        <v>0</v>
      </c>
      <c r="D112" s="146">
        <v>0</v>
      </c>
      <c r="E112" s="146">
        <v>0</v>
      </c>
      <c r="F112" s="146">
        <v>0</v>
      </c>
      <c r="G112" s="146">
        <v>0</v>
      </c>
      <c r="H112" s="146">
        <v>0</v>
      </c>
      <c r="I112" s="146">
        <v>0</v>
      </c>
      <c r="J112" s="146">
        <v>0</v>
      </c>
      <c r="K112" s="146">
        <v>0</v>
      </c>
      <c r="L112" s="146">
        <v>0</v>
      </c>
      <c r="M112" s="146">
        <v>0</v>
      </c>
      <c r="N112" s="146">
        <v>0</v>
      </c>
      <c r="O112" s="146">
        <v>0</v>
      </c>
      <c r="P112" s="146">
        <v>0</v>
      </c>
      <c r="Q112" s="146">
        <v>0</v>
      </c>
      <c r="R112" s="147">
        <v>0</v>
      </c>
    </row>
    <row r="113" spans="1:18" x14ac:dyDescent="0.3">
      <c r="A113" s="17" t="s">
        <v>30</v>
      </c>
      <c r="B113" s="18" t="s">
        <v>31</v>
      </c>
      <c r="C113" s="151">
        <v>0</v>
      </c>
      <c r="D113" s="152">
        <v>0</v>
      </c>
      <c r="E113" s="152">
        <v>0</v>
      </c>
      <c r="F113" s="152">
        <v>0</v>
      </c>
      <c r="G113" s="152">
        <v>2574</v>
      </c>
      <c r="H113" s="152">
        <v>3079</v>
      </c>
      <c r="I113" s="152">
        <v>958</v>
      </c>
      <c r="J113" s="152">
        <v>487</v>
      </c>
      <c r="K113" s="152">
        <v>0</v>
      </c>
      <c r="L113" s="152">
        <v>0</v>
      </c>
      <c r="M113" s="152">
        <v>0</v>
      </c>
      <c r="N113" s="152">
        <v>0</v>
      </c>
      <c r="O113" s="152">
        <v>36</v>
      </c>
      <c r="P113" s="152">
        <v>37</v>
      </c>
      <c r="Q113" s="152">
        <v>33</v>
      </c>
      <c r="R113" s="153">
        <v>32</v>
      </c>
    </row>
    <row r="114" spans="1:18" x14ac:dyDescent="0.3">
      <c r="A114" s="17" t="s">
        <v>32</v>
      </c>
      <c r="B114" s="18" t="s">
        <v>33</v>
      </c>
      <c r="C114" s="151">
        <v>0</v>
      </c>
      <c r="D114" s="152">
        <v>0</v>
      </c>
      <c r="E114" s="152">
        <v>0</v>
      </c>
      <c r="F114" s="152">
        <v>0</v>
      </c>
      <c r="G114" s="152">
        <v>0</v>
      </c>
      <c r="H114" s="152">
        <v>0</v>
      </c>
      <c r="I114" s="152">
        <v>0</v>
      </c>
      <c r="J114" s="152">
        <v>0</v>
      </c>
      <c r="K114" s="152">
        <v>0</v>
      </c>
      <c r="L114" s="152">
        <v>0</v>
      </c>
      <c r="M114" s="152">
        <v>0</v>
      </c>
      <c r="N114" s="152">
        <v>0</v>
      </c>
      <c r="O114" s="152">
        <v>0</v>
      </c>
      <c r="P114" s="152">
        <v>0</v>
      </c>
      <c r="Q114" s="152">
        <v>0</v>
      </c>
      <c r="R114" s="153">
        <v>0</v>
      </c>
    </row>
    <row r="115" spans="1:18" x14ac:dyDescent="0.3">
      <c r="A115" s="30" t="s">
        <v>34</v>
      </c>
      <c r="B115" s="23" t="s">
        <v>35</v>
      </c>
      <c r="C115" s="148">
        <v>0</v>
      </c>
      <c r="D115" s="149">
        <f>SUM(D104:D114)</f>
        <v>0</v>
      </c>
      <c r="E115" s="149">
        <f>SUM(E104:E114)</f>
        <v>0</v>
      </c>
      <c r="F115" s="149">
        <f>SUM(F104:F114)</f>
        <v>0</v>
      </c>
      <c r="G115" s="149">
        <v>2574</v>
      </c>
      <c r="H115" s="149">
        <f>SUM(H104:H114)</f>
        <v>3079</v>
      </c>
      <c r="I115" s="149">
        <f>SUM(I104:I114)</f>
        <v>958</v>
      </c>
      <c r="J115" s="149">
        <f>SUM(J104:J114)</f>
        <v>487</v>
      </c>
      <c r="K115" s="149">
        <v>0</v>
      </c>
      <c r="L115" s="149">
        <f>SUM(L104:L114)</f>
        <v>0</v>
      </c>
      <c r="M115" s="149">
        <f>SUM(M104:M114)</f>
        <v>0</v>
      </c>
      <c r="N115" s="149">
        <f>SUM(N104:N114)</f>
        <v>0</v>
      </c>
      <c r="O115" s="149">
        <v>36</v>
      </c>
      <c r="P115" s="149">
        <f>SUM(P104:P114)</f>
        <v>37</v>
      </c>
      <c r="Q115" s="149">
        <f>SUM(Q104:Q114)</f>
        <v>33</v>
      </c>
      <c r="R115" s="150">
        <f>SUM(R104:R114)</f>
        <v>33</v>
      </c>
    </row>
    <row r="116" spans="1:18" x14ac:dyDescent="0.3">
      <c r="A116" s="25" t="s">
        <v>43</v>
      </c>
      <c r="B116" s="154"/>
      <c r="C116" s="579"/>
      <c r="D116" s="579"/>
      <c r="E116" s="579"/>
      <c r="F116" s="579"/>
      <c r="G116" s="579"/>
      <c r="H116" s="579"/>
      <c r="I116" s="579"/>
      <c r="J116" s="579"/>
      <c r="K116" s="579"/>
      <c r="L116" s="579"/>
      <c r="M116" s="579"/>
      <c r="N116" s="579"/>
      <c r="O116" s="579"/>
      <c r="P116" s="579"/>
      <c r="Q116" s="579"/>
      <c r="R116" s="580"/>
    </row>
    <row r="117" spans="1:18" x14ac:dyDescent="0.3">
      <c r="A117" s="14" t="s">
        <v>10</v>
      </c>
      <c r="B117" s="15" t="s">
        <v>11</v>
      </c>
      <c r="C117" s="142"/>
      <c r="D117" s="143"/>
      <c r="E117" s="143"/>
      <c r="F117" s="143"/>
      <c r="G117" s="143"/>
      <c r="H117" s="143"/>
      <c r="I117" s="143"/>
      <c r="J117" s="143"/>
      <c r="K117" s="143"/>
      <c r="L117" s="143"/>
      <c r="M117" s="143"/>
      <c r="N117" s="143"/>
      <c r="O117" s="143"/>
      <c r="P117" s="143"/>
      <c r="Q117" s="143"/>
      <c r="R117" s="144"/>
    </row>
    <row r="118" spans="1:18" x14ac:dyDescent="0.3">
      <c r="A118" s="17" t="s">
        <v>12</v>
      </c>
      <c r="B118" s="18" t="s">
        <v>13</v>
      </c>
      <c r="C118" s="145">
        <v>0</v>
      </c>
      <c r="D118" s="146">
        <v>0</v>
      </c>
      <c r="E118" s="146">
        <v>0</v>
      </c>
      <c r="F118" s="146">
        <v>0</v>
      </c>
      <c r="G118" s="146">
        <v>0</v>
      </c>
      <c r="H118" s="146">
        <v>0</v>
      </c>
      <c r="I118" s="146">
        <v>0</v>
      </c>
      <c r="J118" s="146">
        <v>0</v>
      </c>
      <c r="K118" s="146">
        <v>0</v>
      </c>
      <c r="L118" s="146">
        <v>0</v>
      </c>
      <c r="M118" s="146">
        <v>0</v>
      </c>
      <c r="N118" s="146">
        <v>0</v>
      </c>
      <c r="O118" s="146">
        <v>0</v>
      </c>
      <c r="P118" s="146">
        <v>0</v>
      </c>
      <c r="Q118" s="146">
        <v>0</v>
      </c>
      <c r="R118" s="147">
        <v>0</v>
      </c>
    </row>
    <row r="119" spans="1:18" x14ac:dyDescent="0.3">
      <c r="A119" s="17" t="s">
        <v>14</v>
      </c>
      <c r="B119" s="18" t="s">
        <v>15</v>
      </c>
      <c r="C119" s="145">
        <v>0</v>
      </c>
      <c r="D119" s="146">
        <v>0</v>
      </c>
      <c r="E119" s="146">
        <v>0</v>
      </c>
      <c r="F119" s="146">
        <v>0</v>
      </c>
      <c r="G119" s="146">
        <v>0</v>
      </c>
      <c r="H119" s="146">
        <v>0</v>
      </c>
      <c r="I119" s="146">
        <v>0</v>
      </c>
      <c r="J119" s="146">
        <v>0</v>
      </c>
      <c r="K119" s="146">
        <v>0</v>
      </c>
      <c r="L119" s="146">
        <v>0</v>
      </c>
      <c r="M119" s="146">
        <v>0</v>
      </c>
      <c r="N119" s="146">
        <v>0</v>
      </c>
      <c r="O119" s="146">
        <v>0</v>
      </c>
      <c r="P119" s="146">
        <v>0</v>
      </c>
      <c r="Q119" s="146">
        <v>0</v>
      </c>
      <c r="R119" s="147">
        <v>0</v>
      </c>
    </row>
    <row r="120" spans="1:18" x14ac:dyDescent="0.3">
      <c r="A120" s="17" t="s">
        <v>16</v>
      </c>
      <c r="B120" s="18" t="s">
        <v>17</v>
      </c>
      <c r="C120" s="145">
        <v>0</v>
      </c>
      <c r="D120" s="146">
        <v>0</v>
      </c>
      <c r="E120" s="146">
        <v>0</v>
      </c>
      <c r="F120" s="146">
        <v>0</v>
      </c>
      <c r="G120" s="146">
        <v>0</v>
      </c>
      <c r="H120" s="146">
        <v>0</v>
      </c>
      <c r="I120" s="146">
        <v>0</v>
      </c>
      <c r="J120" s="146">
        <v>0</v>
      </c>
      <c r="K120" s="146">
        <v>0</v>
      </c>
      <c r="L120" s="146">
        <v>0</v>
      </c>
      <c r="M120" s="146">
        <v>0</v>
      </c>
      <c r="N120" s="146">
        <v>0</v>
      </c>
      <c r="O120" s="146">
        <v>0</v>
      </c>
      <c r="P120" s="146">
        <v>0</v>
      </c>
      <c r="Q120" s="146">
        <v>0</v>
      </c>
      <c r="R120" s="147">
        <v>0</v>
      </c>
    </row>
    <row r="121" spans="1:18" x14ac:dyDescent="0.3">
      <c r="A121" s="17" t="s">
        <v>18</v>
      </c>
      <c r="B121" s="18" t="s">
        <v>19</v>
      </c>
      <c r="C121" s="145">
        <v>0</v>
      </c>
      <c r="D121" s="146">
        <v>0</v>
      </c>
      <c r="E121" s="146">
        <v>0</v>
      </c>
      <c r="F121" s="146">
        <v>0</v>
      </c>
      <c r="G121" s="146">
        <v>0</v>
      </c>
      <c r="H121" s="146">
        <v>0</v>
      </c>
      <c r="I121" s="146">
        <v>0</v>
      </c>
      <c r="J121" s="146">
        <v>0</v>
      </c>
      <c r="K121" s="146">
        <v>0</v>
      </c>
      <c r="L121" s="146">
        <v>0</v>
      </c>
      <c r="M121" s="146">
        <v>0</v>
      </c>
      <c r="N121" s="146">
        <v>0</v>
      </c>
      <c r="O121" s="146">
        <v>0</v>
      </c>
      <c r="P121" s="146">
        <v>0</v>
      </c>
      <c r="Q121" s="146">
        <v>0</v>
      </c>
      <c r="R121" s="147">
        <v>0</v>
      </c>
    </row>
    <row r="122" spans="1:18" x14ac:dyDescent="0.3">
      <c r="A122" s="17" t="s">
        <v>20</v>
      </c>
      <c r="B122" s="18" t="s">
        <v>21</v>
      </c>
      <c r="C122" s="145">
        <v>0</v>
      </c>
      <c r="D122" s="146">
        <v>0</v>
      </c>
      <c r="E122" s="146">
        <v>0</v>
      </c>
      <c r="F122" s="146">
        <v>0</v>
      </c>
      <c r="G122" s="146">
        <v>0</v>
      </c>
      <c r="H122" s="146">
        <v>0</v>
      </c>
      <c r="I122" s="146">
        <v>0</v>
      </c>
      <c r="J122" s="146">
        <v>0</v>
      </c>
      <c r="K122" s="146">
        <v>0</v>
      </c>
      <c r="L122" s="146">
        <v>0</v>
      </c>
      <c r="M122" s="146">
        <v>0</v>
      </c>
      <c r="N122" s="146">
        <v>0</v>
      </c>
      <c r="O122" s="146">
        <v>0</v>
      </c>
      <c r="P122" s="146">
        <v>0</v>
      </c>
      <c r="Q122" s="146">
        <v>0</v>
      </c>
      <c r="R122" s="147">
        <v>0</v>
      </c>
    </row>
    <row r="123" spans="1:18" x14ac:dyDescent="0.3">
      <c r="A123" s="17" t="s">
        <v>22</v>
      </c>
      <c r="B123" s="18" t="s">
        <v>23</v>
      </c>
      <c r="C123" s="145">
        <v>0</v>
      </c>
      <c r="D123" s="146">
        <v>0</v>
      </c>
      <c r="E123" s="146">
        <v>0</v>
      </c>
      <c r="F123" s="146">
        <v>0</v>
      </c>
      <c r="G123" s="146">
        <v>0</v>
      </c>
      <c r="H123" s="146">
        <v>0</v>
      </c>
      <c r="I123" s="146">
        <v>0</v>
      </c>
      <c r="J123" s="146">
        <v>0</v>
      </c>
      <c r="K123" s="146">
        <v>0</v>
      </c>
      <c r="L123" s="146">
        <v>0</v>
      </c>
      <c r="M123" s="146">
        <v>0</v>
      </c>
      <c r="N123" s="146">
        <v>0</v>
      </c>
      <c r="O123" s="146">
        <v>0</v>
      </c>
      <c r="P123" s="146">
        <v>0</v>
      </c>
      <c r="Q123" s="146">
        <v>0</v>
      </c>
      <c r="R123" s="147">
        <v>0</v>
      </c>
    </row>
    <row r="124" spans="1:18" x14ac:dyDescent="0.3">
      <c r="A124" s="17" t="s">
        <v>24</v>
      </c>
      <c r="B124" s="18" t="s">
        <v>25</v>
      </c>
      <c r="C124" s="145">
        <v>0</v>
      </c>
      <c r="D124" s="146">
        <v>0</v>
      </c>
      <c r="E124" s="146">
        <v>0</v>
      </c>
      <c r="F124" s="146">
        <v>0</v>
      </c>
      <c r="G124" s="146">
        <v>0</v>
      </c>
      <c r="H124" s="146">
        <v>0</v>
      </c>
      <c r="I124" s="146">
        <v>0</v>
      </c>
      <c r="J124" s="146">
        <v>0</v>
      </c>
      <c r="K124" s="146">
        <v>0</v>
      </c>
      <c r="L124" s="146">
        <v>0</v>
      </c>
      <c r="M124" s="146">
        <v>0</v>
      </c>
      <c r="N124" s="146">
        <v>0</v>
      </c>
      <c r="O124" s="146">
        <v>0</v>
      </c>
      <c r="P124" s="146">
        <v>0</v>
      </c>
      <c r="Q124" s="146">
        <v>0</v>
      </c>
      <c r="R124" s="147">
        <v>0</v>
      </c>
    </row>
    <row r="125" spans="1:18" x14ac:dyDescent="0.3">
      <c r="A125" s="17" t="s">
        <v>26</v>
      </c>
      <c r="B125" s="18" t="s">
        <v>27</v>
      </c>
      <c r="C125" s="145">
        <v>0</v>
      </c>
      <c r="D125" s="146">
        <v>0</v>
      </c>
      <c r="E125" s="146">
        <v>0</v>
      </c>
      <c r="F125" s="146">
        <v>0</v>
      </c>
      <c r="G125" s="146">
        <v>0</v>
      </c>
      <c r="H125" s="146">
        <v>0</v>
      </c>
      <c r="I125" s="146">
        <v>0</v>
      </c>
      <c r="J125" s="146">
        <v>0</v>
      </c>
      <c r="K125" s="146">
        <v>0</v>
      </c>
      <c r="L125" s="146">
        <v>0</v>
      </c>
      <c r="M125" s="146">
        <v>0</v>
      </c>
      <c r="N125" s="146">
        <v>0</v>
      </c>
      <c r="O125" s="146">
        <v>0</v>
      </c>
      <c r="P125" s="146">
        <v>0</v>
      </c>
      <c r="Q125" s="146">
        <v>0</v>
      </c>
      <c r="R125" s="147">
        <v>0</v>
      </c>
    </row>
    <row r="126" spans="1:18" x14ac:dyDescent="0.3">
      <c r="A126" s="17" t="s">
        <v>28</v>
      </c>
      <c r="B126" s="18" t="s">
        <v>29</v>
      </c>
      <c r="C126" s="145">
        <v>0</v>
      </c>
      <c r="D126" s="146">
        <v>0</v>
      </c>
      <c r="E126" s="146">
        <v>0</v>
      </c>
      <c r="F126" s="146">
        <v>0</v>
      </c>
      <c r="G126" s="146">
        <v>0</v>
      </c>
      <c r="H126" s="146">
        <v>0</v>
      </c>
      <c r="I126" s="146">
        <v>0</v>
      </c>
      <c r="J126" s="146">
        <v>0</v>
      </c>
      <c r="K126" s="146">
        <v>0</v>
      </c>
      <c r="L126" s="146">
        <v>0</v>
      </c>
      <c r="M126" s="146">
        <v>0</v>
      </c>
      <c r="N126" s="146">
        <v>0</v>
      </c>
      <c r="O126" s="146">
        <v>0</v>
      </c>
      <c r="P126" s="146">
        <v>0</v>
      </c>
      <c r="Q126" s="146">
        <v>0</v>
      </c>
      <c r="R126" s="147">
        <v>0</v>
      </c>
    </row>
    <row r="127" spans="1:18" x14ac:dyDescent="0.3">
      <c r="A127" s="17" t="s">
        <v>30</v>
      </c>
      <c r="B127" s="18" t="s">
        <v>31</v>
      </c>
      <c r="C127" s="145">
        <v>123</v>
      </c>
      <c r="D127" s="146">
        <v>123</v>
      </c>
      <c r="E127" s="146">
        <v>46</v>
      </c>
      <c r="F127" s="146">
        <v>35</v>
      </c>
      <c r="G127" s="146">
        <v>2398</v>
      </c>
      <c r="H127" s="146">
        <v>2705</v>
      </c>
      <c r="I127" s="146">
        <v>726</v>
      </c>
      <c r="J127" s="146">
        <v>374</v>
      </c>
      <c r="K127" s="146">
        <v>0</v>
      </c>
      <c r="L127" s="146">
        <v>0</v>
      </c>
      <c r="M127" s="146">
        <v>0</v>
      </c>
      <c r="N127" s="146">
        <v>0</v>
      </c>
      <c r="O127" s="146">
        <v>38</v>
      </c>
      <c r="P127" s="146">
        <v>41</v>
      </c>
      <c r="Q127" s="146">
        <v>30</v>
      </c>
      <c r="R127" s="147">
        <v>29</v>
      </c>
    </row>
    <row r="128" spans="1:18" x14ac:dyDescent="0.3">
      <c r="A128" s="17" t="s">
        <v>32</v>
      </c>
      <c r="B128" s="18" t="s">
        <v>33</v>
      </c>
      <c r="C128" s="145">
        <v>0</v>
      </c>
      <c r="D128" s="146">
        <v>0</v>
      </c>
      <c r="E128" s="146">
        <v>0</v>
      </c>
      <c r="F128" s="146">
        <v>0</v>
      </c>
      <c r="G128" s="146">
        <v>0</v>
      </c>
      <c r="H128" s="146">
        <v>0</v>
      </c>
      <c r="I128" s="146">
        <v>0</v>
      </c>
      <c r="J128" s="146">
        <v>0</v>
      </c>
      <c r="K128" s="146">
        <v>0</v>
      </c>
      <c r="L128" s="146">
        <v>0</v>
      </c>
      <c r="M128" s="146">
        <v>0</v>
      </c>
      <c r="N128" s="146">
        <v>0</v>
      </c>
      <c r="O128" s="146">
        <v>0</v>
      </c>
      <c r="P128" s="146">
        <v>0</v>
      </c>
      <c r="Q128" s="146">
        <v>0</v>
      </c>
      <c r="R128" s="147">
        <v>0</v>
      </c>
    </row>
    <row r="129" spans="1:18" x14ac:dyDescent="0.3">
      <c r="A129" s="22" t="s">
        <v>34</v>
      </c>
      <c r="B129" s="23" t="s">
        <v>35</v>
      </c>
      <c r="C129" s="148">
        <v>123</v>
      </c>
      <c r="D129" s="149">
        <f>SUM(D118:D128)</f>
        <v>123</v>
      </c>
      <c r="E129" s="149">
        <f>SUM(E118:E128)</f>
        <v>46</v>
      </c>
      <c r="F129" s="149">
        <f>SUM(F118:F128)</f>
        <v>35</v>
      </c>
      <c r="G129" s="149">
        <v>2398</v>
      </c>
      <c r="H129" s="149">
        <f>SUM(H118:H128)</f>
        <v>2705</v>
      </c>
      <c r="I129" s="149">
        <f>SUM(I118:I128)</f>
        <v>726</v>
      </c>
      <c r="J129" s="149">
        <f>SUM(J118:J128)</f>
        <v>374</v>
      </c>
      <c r="K129" s="149">
        <v>0</v>
      </c>
      <c r="L129" s="149">
        <f>SUM(L118:L128)</f>
        <v>0</v>
      </c>
      <c r="M129" s="149">
        <f>SUM(M118:M128)</f>
        <v>0</v>
      </c>
      <c r="N129" s="149">
        <f>SUM(N118:N128)</f>
        <v>0</v>
      </c>
      <c r="O129" s="149">
        <v>38</v>
      </c>
      <c r="P129" s="149">
        <f>SUM(P118:P128)</f>
        <v>41</v>
      </c>
      <c r="Q129" s="149">
        <f>SUM(Q118:Q128)</f>
        <v>30</v>
      </c>
      <c r="R129" s="150">
        <f>SUM(R118:R128)</f>
        <v>29</v>
      </c>
    </row>
    <row r="130" spans="1:18" x14ac:dyDescent="0.3">
      <c r="A130" s="25" t="s">
        <v>44</v>
      </c>
      <c r="B130" s="26"/>
      <c r="C130" s="537"/>
      <c r="D130" s="538"/>
      <c r="E130" s="538"/>
      <c r="F130" s="538"/>
      <c r="G130" s="538"/>
      <c r="H130" s="538"/>
      <c r="I130" s="538"/>
      <c r="J130" s="538"/>
      <c r="K130" s="538"/>
      <c r="L130" s="538"/>
      <c r="M130" s="538"/>
      <c r="N130" s="538"/>
      <c r="O130" s="538"/>
      <c r="P130" s="538"/>
      <c r="Q130" s="538"/>
      <c r="R130" s="539"/>
    </row>
    <row r="131" spans="1:18" x14ac:dyDescent="0.3">
      <c r="A131" s="14" t="s">
        <v>10</v>
      </c>
      <c r="B131" s="15" t="s">
        <v>11</v>
      </c>
      <c r="C131" s="142"/>
      <c r="D131" s="143"/>
      <c r="E131" s="143"/>
      <c r="F131" s="143"/>
      <c r="G131" s="143"/>
      <c r="H131" s="143"/>
      <c r="I131" s="143"/>
      <c r="J131" s="143"/>
      <c r="K131" s="143"/>
      <c r="L131" s="143"/>
      <c r="M131" s="143"/>
      <c r="N131" s="143"/>
      <c r="O131" s="143"/>
      <c r="P131" s="143"/>
      <c r="Q131" s="143"/>
      <c r="R131" s="144"/>
    </row>
    <row r="132" spans="1:18" x14ac:dyDescent="0.3">
      <c r="A132" s="17" t="s">
        <v>12</v>
      </c>
      <c r="B132" s="18" t="s">
        <v>13</v>
      </c>
      <c r="C132" s="145">
        <v>0</v>
      </c>
      <c r="D132" s="146">
        <v>0</v>
      </c>
      <c r="E132" s="146">
        <v>0</v>
      </c>
      <c r="F132" s="146">
        <v>0</v>
      </c>
      <c r="G132" s="146">
        <v>0</v>
      </c>
      <c r="H132" s="146">
        <v>0</v>
      </c>
      <c r="I132" s="146">
        <v>0</v>
      </c>
      <c r="J132" s="146">
        <v>0</v>
      </c>
      <c r="K132" s="146">
        <v>0</v>
      </c>
      <c r="L132" s="146">
        <v>0</v>
      </c>
      <c r="M132" s="146">
        <v>0</v>
      </c>
      <c r="N132" s="146">
        <v>0</v>
      </c>
      <c r="O132" s="146">
        <v>0</v>
      </c>
      <c r="P132" s="146">
        <v>0</v>
      </c>
      <c r="Q132" s="146">
        <v>0</v>
      </c>
      <c r="R132" s="147">
        <v>0</v>
      </c>
    </row>
    <row r="133" spans="1:18" x14ac:dyDescent="0.3">
      <c r="A133" s="17" t="s">
        <v>14</v>
      </c>
      <c r="B133" s="18" t="s">
        <v>15</v>
      </c>
      <c r="C133" s="145">
        <v>0</v>
      </c>
      <c r="D133" s="146">
        <v>0</v>
      </c>
      <c r="E133" s="146">
        <v>0</v>
      </c>
      <c r="F133" s="146">
        <v>0</v>
      </c>
      <c r="G133" s="146">
        <v>0</v>
      </c>
      <c r="H133" s="146">
        <v>0</v>
      </c>
      <c r="I133" s="146">
        <v>0</v>
      </c>
      <c r="J133" s="146">
        <v>0</v>
      </c>
      <c r="K133" s="146">
        <v>0</v>
      </c>
      <c r="L133" s="146">
        <v>0</v>
      </c>
      <c r="M133" s="146">
        <v>0</v>
      </c>
      <c r="N133" s="146">
        <v>0</v>
      </c>
      <c r="O133" s="146">
        <v>0</v>
      </c>
      <c r="P133" s="146">
        <v>0</v>
      </c>
      <c r="Q133" s="146">
        <v>0</v>
      </c>
      <c r="R133" s="147">
        <v>0</v>
      </c>
    </row>
    <row r="134" spans="1:18" x14ac:dyDescent="0.3">
      <c r="A134" s="17" t="s">
        <v>16</v>
      </c>
      <c r="B134" s="18" t="s">
        <v>17</v>
      </c>
      <c r="C134" s="145">
        <v>0</v>
      </c>
      <c r="D134" s="146">
        <v>0</v>
      </c>
      <c r="E134" s="146">
        <v>0</v>
      </c>
      <c r="F134" s="146">
        <v>0</v>
      </c>
      <c r="G134" s="146">
        <v>0</v>
      </c>
      <c r="H134" s="146">
        <v>0</v>
      </c>
      <c r="I134" s="146">
        <v>0</v>
      </c>
      <c r="J134" s="146">
        <v>0</v>
      </c>
      <c r="K134" s="146">
        <v>0</v>
      </c>
      <c r="L134" s="146">
        <v>0</v>
      </c>
      <c r="M134" s="146">
        <v>0</v>
      </c>
      <c r="N134" s="146">
        <v>0</v>
      </c>
      <c r="O134" s="146">
        <v>0</v>
      </c>
      <c r="P134" s="146">
        <v>0</v>
      </c>
      <c r="Q134" s="146">
        <v>0</v>
      </c>
      <c r="R134" s="147">
        <v>0</v>
      </c>
    </row>
    <row r="135" spans="1:18" x14ac:dyDescent="0.3">
      <c r="A135" s="17" t="s">
        <v>18</v>
      </c>
      <c r="B135" s="18" t="s">
        <v>19</v>
      </c>
      <c r="C135" s="145">
        <v>0</v>
      </c>
      <c r="D135" s="146">
        <v>0</v>
      </c>
      <c r="E135" s="146">
        <v>0</v>
      </c>
      <c r="F135" s="146">
        <v>0</v>
      </c>
      <c r="G135" s="146">
        <v>0</v>
      </c>
      <c r="H135" s="146">
        <v>0</v>
      </c>
      <c r="I135" s="146">
        <v>0</v>
      </c>
      <c r="J135" s="146">
        <v>0</v>
      </c>
      <c r="K135" s="146">
        <v>0</v>
      </c>
      <c r="L135" s="146">
        <v>0</v>
      </c>
      <c r="M135" s="146">
        <v>0</v>
      </c>
      <c r="N135" s="146">
        <v>0</v>
      </c>
      <c r="O135" s="146">
        <v>0</v>
      </c>
      <c r="P135" s="146">
        <v>0</v>
      </c>
      <c r="Q135" s="146">
        <v>0</v>
      </c>
      <c r="R135" s="147">
        <v>0</v>
      </c>
    </row>
    <row r="136" spans="1:18" x14ac:dyDescent="0.3">
      <c r="A136" s="17" t="s">
        <v>20</v>
      </c>
      <c r="B136" s="18" t="s">
        <v>21</v>
      </c>
      <c r="C136" s="145">
        <v>0</v>
      </c>
      <c r="D136" s="146">
        <v>0</v>
      </c>
      <c r="E136" s="146">
        <v>0</v>
      </c>
      <c r="F136" s="146">
        <v>0</v>
      </c>
      <c r="G136" s="146">
        <v>0</v>
      </c>
      <c r="H136" s="146">
        <v>0</v>
      </c>
      <c r="I136" s="146">
        <v>0</v>
      </c>
      <c r="J136" s="146">
        <v>0</v>
      </c>
      <c r="K136" s="146">
        <v>0</v>
      </c>
      <c r="L136" s="146">
        <v>0</v>
      </c>
      <c r="M136" s="146">
        <v>0</v>
      </c>
      <c r="N136" s="146">
        <v>0</v>
      </c>
      <c r="O136" s="146">
        <v>0</v>
      </c>
      <c r="P136" s="146">
        <v>0</v>
      </c>
      <c r="Q136" s="146">
        <v>0</v>
      </c>
      <c r="R136" s="147">
        <v>0</v>
      </c>
    </row>
    <row r="137" spans="1:18" x14ac:dyDescent="0.3">
      <c r="A137" s="17" t="s">
        <v>22</v>
      </c>
      <c r="B137" s="18" t="s">
        <v>23</v>
      </c>
      <c r="C137" s="145">
        <v>0</v>
      </c>
      <c r="D137" s="146">
        <v>0</v>
      </c>
      <c r="E137" s="146">
        <v>0</v>
      </c>
      <c r="F137" s="146">
        <v>0</v>
      </c>
      <c r="G137" s="146">
        <v>0</v>
      </c>
      <c r="H137" s="146">
        <v>0</v>
      </c>
      <c r="I137" s="146">
        <v>0</v>
      </c>
      <c r="J137" s="146">
        <v>0</v>
      </c>
      <c r="K137" s="146">
        <v>0</v>
      </c>
      <c r="L137" s="146">
        <v>0</v>
      </c>
      <c r="M137" s="146">
        <v>0</v>
      </c>
      <c r="N137" s="146">
        <v>0</v>
      </c>
      <c r="O137" s="146">
        <v>3</v>
      </c>
      <c r="P137" s="146">
        <v>3</v>
      </c>
      <c r="Q137" s="146">
        <v>3</v>
      </c>
      <c r="R137" s="147">
        <v>3</v>
      </c>
    </row>
    <row r="138" spans="1:18" x14ac:dyDescent="0.3">
      <c r="A138" s="17" t="s">
        <v>24</v>
      </c>
      <c r="B138" s="18" t="s">
        <v>25</v>
      </c>
      <c r="C138" s="145">
        <v>0</v>
      </c>
      <c r="D138" s="146">
        <v>0</v>
      </c>
      <c r="E138" s="146">
        <v>0</v>
      </c>
      <c r="F138" s="146">
        <v>0</v>
      </c>
      <c r="G138" s="146">
        <v>0</v>
      </c>
      <c r="H138" s="146">
        <v>0</v>
      </c>
      <c r="I138" s="146">
        <v>0</v>
      </c>
      <c r="J138" s="146">
        <v>0</v>
      </c>
      <c r="K138" s="146">
        <v>0</v>
      </c>
      <c r="L138" s="146">
        <v>0</v>
      </c>
      <c r="M138" s="146">
        <v>0</v>
      </c>
      <c r="N138" s="146">
        <v>0</v>
      </c>
      <c r="O138" s="146">
        <v>0</v>
      </c>
      <c r="P138" s="146">
        <v>0</v>
      </c>
      <c r="Q138" s="146">
        <v>0</v>
      </c>
      <c r="R138" s="147">
        <v>0</v>
      </c>
    </row>
    <row r="139" spans="1:18" x14ac:dyDescent="0.3">
      <c r="A139" s="17" t="s">
        <v>26</v>
      </c>
      <c r="B139" s="18" t="s">
        <v>27</v>
      </c>
      <c r="C139" s="145">
        <v>0</v>
      </c>
      <c r="D139" s="146">
        <v>0</v>
      </c>
      <c r="E139" s="146">
        <v>0</v>
      </c>
      <c r="F139" s="146">
        <v>0</v>
      </c>
      <c r="G139" s="146">
        <v>0</v>
      </c>
      <c r="H139" s="146">
        <v>0</v>
      </c>
      <c r="I139" s="146">
        <v>0</v>
      </c>
      <c r="J139" s="146">
        <v>0</v>
      </c>
      <c r="K139" s="146">
        <v>0</v>
      </c>
      <c r="L139" s="146">
        <v>0</v>
      </c>
      <c r="M139" s="146">
        <v>0</v>
      </c>
      <c r="N139" s="146">
        <v>0</v>
      </c>
      <c r="O139" s="146">
        <v>0</v>
      </c>
      <c r="P139" s="146">
        <v>0</v>
      </c>
      <c r="Q139" s="146">
        <v>0</v>
      </c>
      <c r="R139" s="147">
        <v>0</v>
      </c>
    </row>
    <row r="140" spans="1:18" x14ac:dyDescent="0.3">
      <c r="A140" s="17" t="s">
        <v>28</v>
      </c>
      <c r="B140" s="18" t="s">
        <v>29</v>
      </c>
      <c r="C140" s="145">
        <v>0</v>
      </c>
      <c r="D140" s="146">
        <v>0</v>
      </c>
      <c r="E140" s="146">
        <v>0</v>
      </c>
      <c r="F140" s="146">
        <v>0</v>
      </c>
      <c r="G140" s="146">
        <v>0</v>
      </c>
      <c r="H140" s="146">
        <v>0</v>
      </c>
      <c r="I140" s="146">
        <v>0</v>
      </c>
      <c r="J140" s="146">
        <v>0</v>
      </c>
      <c r="K140" s="146">
        <v>0</v>
      </c>
      <c r="L140" s="146">
        <v>0</v>
      </c>
      <c r="M140" s="146">
        <v>0</v>
      </c>
      <c r="N140" s="146">
        <v>0</v>
      </c>
      <c r="O140" s="146">
        <v>0</v>
      </c>
      <c r="P140" s="146">
        <v>0</v>
      </c>
      <c r="Q140" s="146">
        <v>0</v>
      </c>
      <c r="R140" s="147">
        <v>0</v>
      </c>
    </row>
    <row r="141" spans="1:18" x14ac:dyDescent="0.3">
      <c r="A141" s="17" t="s">
        <v>30</v>
      </c>
      <c r="B141" s="18" t="s">
        <v>31</v>
      </c>
      <c r="C141" s="151">
        <v>260</v>
      </c>
      <c r="D141" s="152">
        <v>260</v>
      </c>
      <c r="E141" s="152">
        <v>130</v>
      </c>
      <c r="F141" s="152">
        <v>108</v>
      </c>
      <c r="G141" s="152">
        <v>949</v>
      </c>
      <c r="H141" s="152">
        <v>951</v>
      </c>
      <c r="I141" s="152">
        <v>482</v>
      </c>
      <c r="J141" s="152">
        <v>412</v>
      </c>
      <c r="K141" s="152">
        <v>71</v>
      </c>
      <c r="L141" s="152">
        <v>71</v>
      </c>
      <c r="M141" s="152">
        <v>36</v>
      </c>
      <c r="N141" s="152">
        <v>29</v>
      </c>
      <c r="O141" s="152">
        <v>27</v>
      </c>
      <c r="P141" s="152">
        <v>28</v>
      </c>
      <c r="Q141" s="152">
        <v>24</v>
      </c>
      <c r="R141" s="153">
        <v>23</v>
      </c>
    </row>
    <row r="142" spans="1:18" x14ac:dyDescent="0.3">
      <c r="A142" s="17" t="s">
        <v>32</v>
      </c>
      <c r="B142" s="18" t="s">
        <v>33</v>
      </c>
      <c r="C142" s="151">
        <v>0</v>
      </c>
      <c r="D142" s="152">
        <v>0</v>
      </c>
      <c r="E142" s="152">
        <v>0</v>
      </c>
      <c r="F142" s="152">
        <v>0</v>
      </c>
      <c r="G142" s="152">
        <v>0</v>
      </c>
      <c r="H142" s="152">
        <v>0</v>
      </c>
      <c r="I142" s="152">
        <v>0</v>
      </c>
      <c r="J142" s="152">
        <v>0</v>
      </c>
      <c r="K142" s="152">
        <v>0</v>
      </c>
      <c r="L142" s="152">
        <v>0</v>
      </c>
      <c r="M142" s="152">
        <v>0</v>
      </c>
      <c r="N142" s="152">
        <v>0</v>
      </c>
      <c r="O142" s="152">
        <v>0</v>
      </c>
      <c r="P142" s="152">
        <v>0</v>
      </c>
      <c r="Q142" s="152">
        <v>0</v>
      </c>
      <c r="R142" s="153">
        <v>0</v>
      </c>
    </row>
    <row r="143" spans="1:18" x14ac:dyDescent="0.3">
      <c r="A143" s="30" t="s">
        <v>34</v>
      </c>
      <c r="B143" s="23" t="s">
        <v>35</v>
      </c>
      <c r="C143" s="148">
        <v>260</v>
      </c>
      <c r="D143" s="149">
        <f>SUM(D132:D142)</f>
        <v>260</v>
      </c>
      <c r="E143" s="149">
        <f>SUM(E132:E142)</f>
        <v>130</v>
      </c>
      <c r="F143" s="149">
        <f>SUM(F132:F142)</f>
        <v>108</v>
      </c>
      <c r="G143" s="149">
        <v>949</v>
      </c>
      <c r="H143" s="149">
        <f>SUM(H132:H142)</f>
        <v>951</v>
      </c>
      <c r="I143" s="149">
        <f>SUM(I132:I142)</f>
        <v>482</v>
      </c>
      <c r="J143" s="149">
        <f>SUM(J132:J142)</f>
        <v>412</v>
      </c>
      <c r="K143" s="149">
        <v>71</v>
      </c>
      <c r="L143" s="149">
        <f>SUM(L132:L142)</f>
        <v>71</v>
      </c>
      <c r="M143" s="149">
        <f>SUM(M132:M142)</f>
        <v>36</v>
      </c>
      <c r="N143" s="149">
        <f>SUM(N132:N142)</f>
        <v>29</v>
      </c>
      <c r="O143" s="149">
        <v>30</v>
      </c>
      <c r="P143" s="149">
        <f>SUM(P132:P142)</f>
        <v>31</v>
      </c>
      <c r="Q143" s="149">
        <f>SUM(Q132:Q142)</f>
        <v>27</v>
      </c>
      <c r="R143" s="150">
        <f>SUM(R132:R142)</f>
        <v>26</v>
      </c>
    </row>
    <row r="144" spans="1:18" x14ac:dyDescent="0.3">
      <c r="A144" s="25" t="s">
        <v>45</v>
      </c>
      <c r="B144" s="154"/>
      <c r="C144" s="579"/>
      <c r="D144" s="579"/>
      <c r="E144" s="579"/>
      <c r="F144" s="579"/>
      <c r="G144" s="579"/>
      <c r="H144" s="579"/>
      <c r="I144" s="579"/>
      <c r="J144" s="579"/>
      <c r="K144" s="579"/>
      <c r="L144" s="579"/>
      <c r="M144" s="579"/>
      <c r="N144" s="579"/>
      <c r="O144" s="579"/>
      <c r="P144" s="579"/>
      <c r="Q144" s="579"/>
      <c r="R144" s="580"/>
    </row>
    <row r="145" spans="1:18" x14ac:dyDescent="0.3">
      <c r="A145" s="14" t="s">
        <v>10</v>
      </c>
      <c r="B145" s="15" t="s">
        <v>11</v>
      </c>
      <c r="C145" s="155"/>
      <c r="D145" s="155"/>
      <c r="E145" s="155"/>
      <c r="F145" s="155"/>
      <c r="G145" s="155"/>
      <c r="H145" s="155"/>
      <c r="I145" s="155"/>
      <c r="J145" s="155"/>
      <c r="K145" s="155"/>
      <c r="L145" s="155"/>
      <c r="M145" s="155"/>
      <c r="N145" s="155"/>
      <c r="O145" s="155"/>
      <c r="P145" s="155"/>
      <c r="Q145" s="155"/>
      <c r="R145" s="156"/>
    </row>
    <row r="146" spans="1:18" x14ac:dyDescent="0.3">
      <c r="A146" s="17" t="s">
        <v>12</v>
      </c>
      <c r="B146" s="18" t="s">
        <v>13</v>
      </c>
      <c r="C146" s="145">
        <v>0</v>
      </c>
      <c r="D146" s="146">
        <v>0</v>
      </c>
      <c r="E146" s="146">
        <v>0</v>
      </c>
      <c r="F146" s="146">
        <v>0</v>
      </c>
      <c r="G146" s="146">
        <v>0</v>
      </c>
      <c r="H146" s="146">
        <v>0</v>
      </c>
      <c r="I146" s="146">
        <v>0</v>
      </c>
      <c r="J146" s="146">
        <v>0</v>
      </c>
      <c r="K146" s="146">
        <v>0</v>
      </c>
      <c r="L146" s="146">
        <v>0</v>
      </c>
      <c r="M146" s="146">
        <v>0</v>
      </c>
      <c r="N146" s="146">
        <v>0</v>
      </c>
      <c r="O146" s="146">
        <v>0</v>
      </c>
      <c r="P146" s="146">
        <v>0</v>
      </c>
      <c r="Q146" s="146">
        <v>0</v>
      </c>
      <c r="R146" s="147">
        <v>0</v>
      </c>
    </row>
    <row r="147" spans="1:18" x14ac:dyDescent="0.3">
      <c r="A147" s="17" t="s">
        <v>14</v>
      </c>
      <c r="B147" s="18" t="s">
        <v>15</v>
      </c>
      <c r="C147" s="145">
        <v>608</v>
      </c>
      <c r="D147" s="146">
        <v>849</v>
      </c>
      <c r="E147" s="146">
        <v>192</v>
      </c>
      <c r="F147" s="146">
        <v>96</v>
      </c>
      <c r="G147" s="146">
        <v>0</v>
      </c>
      <c r="H147" s="146">
        <v>0</v>
      </c>
      <c r="I147" s="146">
        <v>0</v>
      </c>
      <c r="J147" s="146">
        <v>0</v>
      </c>
      <c r="K147" s="146">
        <v>284</v>
      </c>
      <c r="L147" s="146">
        <v>369</v>
      </c>
      <c r="M147" s="146">
        <v>182</v>
      </c>
      <c r="N147" s="146">
        <v>109</v>
      </c>
      <c r="O147" s="146">
        <v>6</v>
      </c>
      <c r="P147" s="146">
        <v>6</v>
      </c>
      <c r="Q147" s="146">
        <v>4</v>
      </c>
      <c r="R147" s="147">
        <v>4</v>
      </c>
    </row>
    <row r="148" spans="1:18" x14ac:dyDescent="0.3">
      <c r="A148" s="17" t="s">
        <v>16</v>
      </c>
      <c r="B148" s="18" t="s">
        <v>17</v>
      </c>
      <c r="C148" s="145">
        <v>3183</v>
      </c>
      <c r="D148" s="146">
        <v>4524</v>
      </c>
      <c r="E148" s="146">
        <v>1447</v>
      </c>
      <c r="F148" s="146">
        <v>928</v>
      </c>
      <c r="G148" s="146">
        <v>0</v>
      </c>
      <c r="H148" s="146">
        <v>0</v>
      </c>
      <c r="I148" s="146">
        <v>0</v>
      </c>
      <c r="J148" s="146">
        <v>0</v>
      </c>
      <c r="K148" s="146">
        <v>761</v>
      </c>
      <c r="L148" s="146">
        <v>1077</v>
      </c>
      <c r="M148" s="146">
        <v>607</v>
      </c>
      <c r="N148" s="146">
        <v>331</v>
      </c>
      <c r="O148" s="146">
        <v>155</v>
      </c>
      <c r="P148" s="146">
        <v>158</v>
      </c>
      <c r="Q148" s="146">
        <v>104</v>
      </c>
      <c r="R148" s="147">
        <v>103</v>
      </c>
    </row>
    <row r="149" spans="1:18" x14ac:dyDescent="0.3">
      <c r="A149" s="17" t="s">
        <v>18</v>
      </c>
      <c r="B149" s="18" t="s">
        <v>19</v>
      </c>
      <c r="C149" s="145">
        <v>1621</v>
      </c>
      <c r="D149" s="146">
        <v>1689</v>
      </c>
      <c r="E149" s="146">
        <v>302</v>
      </c>
      <c r="F149" s="146">
        <v>242</v>
      </c>
      <c r="G149" s="146">
        <v>0</v>
      </c>
      <c r="H149" s="146">
        <v>0</v>
      </c>
      <c r="I149" s="146">
        <v>0</v>
      </c>
      <c r="J149" s="146">
        <v>0</v>
      </c>
      <c r="K149" s="146">
        <v>490</v>
      </c>
      <c r="L149" s="146">
        <v>516</v>
      </c>
      <c r="M149" s="146">
        <v>215</v>
      </c>
      <c r="N149" s="146">
        <v>149</v>
      </c>
      <c r="O149" s="146">
        <v>51</v>
      </c>
      <c r="P149" s="146">
        <v>52</v>
      </c>
      <c r="Q149" s="146">
        <v>35</v>
      </c>
      <c r="R149" s="147">
        <v>33</v>
      </c>
    </row>
    <row r="150" spans="1:18" x14ac:dyDescent="0.3">
      <c r="A150" s="17" t="s">
        <v>20</v>
      </c>
      <c r="B150" s="18" t="s">
        <v>21</v>
      </c>
      <c r="C150" s="145">
        <v>0</v>
      </c>
      <c r="D150" s="146">
        <v>0</v>
      </c>
      <c r="E150" s="146">
        <v>0</v>
      </c>
      <c r="F150" s="146">
        <v>0</v>
      </c>
      <c r="G150" s="146">
        <v>0</v>
      </c>
      <c r="H150" s="146">
        <v>0</v>
      </c>
      <c r="I150" s="146">
        <v>0</v>
      </c>
      <c r="J150" s="146">
        <v>0</v>
      </c>
      <c r="K150" s="146">
        <v>0</v>
      </c>
      <c r="L150" s="146">
        <v>0</v>
      </c>
      <c r="M150" s="146">
        <v>0</v>
      </c>
      <c r="N150" s="146">
        <v>0</v>
      </c>
      <c r="O150" s="146">
        <v>0</v>
      </c>
      <c r="P150" s="146">
        <v>0</v>
      </c>
      <c r="Q150" s="146">
        <v>0</v>
      </c>
      <c r="R150" s="147">
        <v>0</v>
      </c>
    </row>
    <row r="151" spans="1:18" x14ac:dyDescent="0.3">
      <c r="A151" s="17" t="s">
        <v>22</v>
      </c>
      <c r="B151" s="18" t="s">
        <v>23</v>
      </c>
      <c r="C151" s="145">
        <v>0</v>
      </c>
      <c r="D151" s="146">
        <v>0</v>
      </c>
      <c r="E151" s="146">
        <v>0</v>
      </c>
      <c r="F151" s="146">
        <v>0</v>
      </c>
      <c r="G151" s="146">
        <v>0</v>
      </c>
      <c r="H151" s="146">
        <v>0</v>
      </c>
      <c r="I151" s="146">
        <v>0</v>
      </c>
      <c r="J151" s="146">
        <v>0</v>
      </c>
      <c r="K151" s="146">
        <v>0</v>
      </c>
      <c r="L151" s="146">
        <v>0</v>
      </c>
      <c r="M151" s="146">
        <v>0</v>
      </c>
      <c r="N151" s="146">
        <v>0</v>
      </c>
      <c r="O151" s="146">
        <v>0</v>
      </c>
      <c r="P151" s="146">
        <v>0</v>
      </c>
      <c r="Q151" s="146">
        <v>0</v>
      </c>
      <c r="R151" s="147">
        <v>0</v>
      </c>
    </row>
    <row r="152" spans="1:18" x14ac:dyDescent="0.3">
      <c r="A152" s="17" t="s">
        <v>24</v>
      </c>
      <c r="B152" s="18" t="s">
        <v>25</v>
      </c>
      <c r="C152" s="145">
        <v>0</v>
      </c>
      <c r="D152" s="146">
        <v>0</v>
      </c>
      <c r="E152" s="146">
        <v>0</v>
      </c>
      <c r="F152" s="146">
        <v>0</v>
      </c>
      <c r="G152" s="146">
        <v>0</v>
      </c>
      <c r="H152" s="146">
        <v>0</v>
      </c>
      <c r="I152" s="146">
        <v>0</v>
      </c>
      <c r="J152" s="146">
        <v>0</v>
      </c>
      <c r="K152" s="146">
        <v>0</v>
      </c>
      <c r="L152" s="146">
        <v>0</v>
      </c>
      <c r="M152" s="146">
        <v>0</v>
      </c>
      <c r="N152" s="146">
        <v>0</v>
      </c>
      <c r="O152" s="146">
        <v>0</v>
      </c>
      <c r="P152" s="146">
        <v>0</v>
      </c>
      <c r="Q152" s="146">
        <v>0</v>
      </c>
      <c r="R152" s="147">
        <v>0</v>
      </c>
    </row>
    <row r="153" spans="1:18" x14ac:dyDescent="0.3">
      <c r="A153" s="17" t="s">
        <v>26</v>
      </c>
      <c r="B153" s="18" t="s">
        <v>27</v>
      </c>
      <c r="C153" s="145">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7">
        <v>0</v>
      </c>
    </row>
    <row r="154" spans="1:18" x14ac:dyDescent="0.3">
      <c r="A154" s="17" t="s">
        <v>28</v>
      </c>
      <c r="B154" s="18" t="s">
        <v>29</v>
      </c>
      <c r="C154" s="145">
        <v>0</v>
      </c>
      <c r="D154" s="146">
        <v>0</v>
      </c>
      <c r="E154" s="146">
        <v>0</v>
      </c>
      <c r="F154" s="146">
        <v>0</v>
      </c>
      <c r="G154" s="146">
        <v>0</v>
      </c>
      <c r="H154" s="146">
        <v>0</v>
      </c>
      <c r="I154" s="146">
        <v>0</v>
      </c>
      <c r="J154" s="146">
        <v>0</v>
      </c>
      <c r="K154" s="146">
        <v>0</v>
      </c>
      <c r="L154" s="146">
        <v>0</v>
      </c>
      <c r="M154" s="146">
        <v>0</v>
      </c>
      <c r="N154" s="146">
        <v>0</v>
      </c>
      <c r="O154" s="146">
        <v>0</v>
      </c>
      <c r="P154" s="146">
        <v>0</v>
      </c>
      <c r="Q154" s="146">
        <v>0</v>
      </c>
      <c r="R154" s="147">
        <v>0</v>
      </c>
    </row>
    <row r="155" spans="1:18" x14ac:dyDescent="0.3">
      <c r="A155" s="17" t="s">
        <v>30</v>
      </c>
      <c r="B155" s="18" t="s">
        <v>31</v>
      </c>
      <c r="C155" s="145">
        <v>213</v>
      </c>
      <c r="D155" s="146">
        <v>213</v>
      </c>
      <c r="E155" s="146">
        <v>40</v>
      </c>
      <c r="F155" s="146">
        <v>26</v>
      </c>
      <c r="G155" s="146">
        <v>0</v>
      </c>
      <c r="H155" s="146">
        <v>0</v>
      </c>
      <c r="I155" s="146">
        <v>0</v>
      </c>
      <c r="J155" s="146">
        <v>0</v>
      </c>
      <c r="K155" s="146">
        <v>67</v>
      </c>
      <c r="L155" s="146">
        <v>67</v>
      </c>
      <c r="M155" s="146">
        <v>39</v>
      </c>
      <c r="N155" s="146">
        <v>29</v>
      </c>
      <c r="O155" s="146">
        <v>0</v>
      </c>
      <c r="P155" s="146">
        <v>0</v>
      </c>
      <c r="Q155" s="146">
        <v>0</v>
      </c>
      <c r="R155" s="147">
        <v>0</v>
      </c>
    </row>
    <row r="156" spans="1:18" x14ac:dyDescent="0.3">
      <c r="A156" s="17" t="s">
        <v>32</v>
      </c>
      <c r="B156" s="18" t="s">
        <v>33</v>
      </c>
      <c r="C156" s="145">
        <v>0</v>
      </c>
      <c r="D156" s="146">
        <v>0</v>
      </c>
      <c r="E156" s="146">
        <v>0</v>
      </c>
      <c r="F156" s="146">
        <v>0</v>
      </c>
      <c r="G156" s="146">
        <v>0</v>
      </c>
      <c r="H156" s="146">
        <v>0</v>
      </c>
      <c r="I156" s="146">
        <v>0</v>
      </c>
      <c r="J156" s="146">
        <v>0</v>
      </c>
      <c r="K156" s="146">
        <v>0</v>
      </c>
      <c r="L156" s="146">
        <v>0</v>
      </c>
      <c r="M156" s="146">
        <v>0</v>
      </c>
      <c r="N156" s="146">
        <v>0</v>
      </c>
      <c r="O156" s="146">
        <v>0</v>
      </c>
      <c r="P156" s="146">
        <v>0</v>
      </c>
      <c r="Q156" s="146">
        <v>0</v>
      </c>
      <c r="R156" s="147">
        <v>0</v>
      </c>
    </row>
    <row r="157" spans="1:18" x14ac:dyDescent="0.3">
      <c r="A157" s="22" t="s">
        <v>34</v>
      </c>
      <c r="B157" s="23" t="s">
        <v>35</v>
      </c>
      <c r="C157" s="148">
        <v>5028</v>
      </c>
      <c r="D157" s="149">
        <f>SUM(D146:D156)</f>
        <v>7275</v>
      </c>
      <c r="E157" s="149">
        <f>SUM(E146:E156)</f>
        <v>1981</v>
      </c>
      <c r="F157" s="149">
        <f>SUM(F146:F156)</f>
        <v>1292</v>
      </c>
      <c r="G157" s="149">
        <v>0</v>
      </c>
      <c r="H157" s="149">
        <f>SUM(H146:H156)</f>
        <v>0</v>
      </c>
      <c r="I157" s="149">
        <f>SUM(I146:I156)</f>
        <v>0</v>
      </c>
      <c r="J157" s="149">
        <f>SUM(J146:J156)</f>
        <v>0</v>
      </c>
      <c r="K157" s="149">
        <v>1501</v>
      </c>
      <c r="L157" s="149">
        <f>SUM(L146:L156)</f>
        <v>2029</v>
      </c>
      <c r="M157" s="149">
        <f>SUM(M146:M156)</f>
        <v>1043</v>
      </c>
      <c r="N157" s="149">
        <f>SUM(N146:N156)</f>
        <v>618</v>
      </c>
      <c r="O157" s="149">
        <v>211</v>
      </c>
      <c r="P157" s="149">
        <f>SUM(P146:P156)</f>
        <v>216</v>
      </c>
      <c r="Q157" s="149">
        <f>SUM(Q146:Q156)</f>
        <v>143</v>
      </c>
      <c r="R157" s="150">
        <f>SUM(R146:R156)</f>
        <v>140</v>
      </c>
    </row>
    <row r="158" spans="1:18" x14ac:dyDescent="0.3">
      <c r="A158" s="25" t="s">
        <v>46</v>
      </c>
      <c r="B158" s="26"/>
      <c r="C158" s="537"/>
      <c r="D158" s="538"/>
      <c r="E158" s="538"/>
      <c r="F158" s="538"/>
      <c r="G158" s="538"/>
      <c r="H158" s="538"/>
      <c r="I158" s="538"/>
      <c r="J158" s="538"/>
      <c r="K158" s="538"/>
      <c r="L158" s="538"/>
      <c r="M158" s="538"/>
      <c r="N158" s="538"/>
      <c r="O158" s="538"/>
      <c r="P158" s="538"/>
      <c r="Q158" s="538"/>
      <c r="R158" s="539"/>
    </row>
    <row r="159" spans="1:18" x14ac:dyDescent="0.3">
      <c r="A159" s="14" t="s">
        <v>10</v>
      </c>
      <c r="B159" s="15" t="s">
        <v>11</v>
      </c>
      <c r="C159" s="142"/>
      <c r="D159" s="143"/>
      <c r="E159" s="143"/>
      <c r="F159" s="143"/>
      <c r="G159" s="143"/>
      <c r="H159" s="143"/>
      <c r="I159" s="143"/>
      <c r="J159" s="143"/>
      <c r="K159" s="143"/>
      <c r="L159" s="143"/>
      <c r="M159" s="143"/>
      <c r="N159" s="143"/>
      <c r="O159" s="143"/>
      <c r="P159" s="143"/>
      <c r="Q159" s="143"/>
      <c r="R159" s="144"/>
    </row>
    <row r="160" spans="1:18" x14ac:dyDescent="0.3">
      <c r="A160" s="17" t="s">
        <v>12</v>
      </c>
      <c r="B160" s="18" t="s">
        <v>13</v>
      </c>
      <c r="C160" s="145">
        <v>0</v>
      </c>
      <c r="D160" s="146">
        <v>0</v>
      </c>
      <c r="E160" s="146">
        <v>0</v>
      </c>
      <c r="F160" s="146">
        <v>0</v>
      </c>
      <c r="G160" s="146">
        <v>0</v>
      </c>
      <c r="H160" s="146">
        <v>0</v>
      </c>
      <c r="I160" s="146">
        <v>0</v>
      </c>
      <c r="J160" s="146">
        <v>0</v>
      </c>
      <c r="K160" s="146">
        <v>0</v>
      </c>
      <c r="L160" s="146">
        <v>0</v>
      </c>
      <c r="M160" s="146">
        <v>0</v>
      </c>
      <c r="N160" s="146">
        <v>0</v>
      </c>
      <c r="O160" s="146">
        <v>0</v>
      </c>
      <c r="P160" s="146">
        <v>0</v>
      </c>
      <c r="Q160" s="146">
        <v>0</v>
      </c>
      <c r="R160" s="147">
        <v>0</v>
      </c>
    </row>
    <row r="161" spans="1:18" x14ac:dyDescent="0.3">
      <c r="A161" s="17" t="s">
        <v>14</v>
      </c>
      <c r="B161" s="18" t="s">
        <v>15</v>
      </c>
      <c r="C161" s="145">
        <v>384</v>
      </c>
      <c r="D161" s="146">
        <v>417</v>
      </c>
      <c r="E161" s="146">
        <v>274</v>
      </c>
      <c r="F161" s="146">
        <v>126</v>
      </c>
      <c r="G161" s="146">
        <v>0</v>
      </c>
      <c r="H161" s="146">
        <v>0</v>
      </c>
      <c r="I161" s="146">
        <v>0</v>
      </c>
      <c r="J161" s="146">
        <v>0</v>
      </c>
      <c r="K161" s="146">
        <v>90</v>
      </c>
      <c r="L161" s="146">
        <v>104</v>
      </c>
      <c r="M161" s="146">
        <v>74</v>
      </c>
      <c r="N161" s="146">
        <v>42</v>
      </c>
      <c r="O161" s="146">
        <v>3</v>
      </c>
      <c r="P161" s="146">
        <v>3</v>
      </c>
      <c r="Q161" s="146">
        <v>3</v>
      </c>
      <c r="R161" s="147">
        <v>3</v>
      </c>
    </row>
    <row r="162" spans="1:18" x14ac:dyDescent="0.3">
      <c r="A162" s="17" t="s">
        <v>16</v>
      </c>
      <c r="B162" s="18" t="s">
        <v>17</v>
      </c>
      <c r="C162" s="145">
        <v>0</v>
      </c>
      <c r="D162" s="146">
        <v>0</v>
      </c>
      <c r="E162" s="146">
        <v>0</v>
      </c>
      <c r="F162" s="146">
        <v>0</v>
      </c>
      <c r="G162" s="146">
        <v>0</v>
      </c>
      <c r="H162" s="146">
        <v>0</v>
      </c>
      <c r="I162" s="146">
        <v>0</v>
      </c>
      <c r="J162" s="146">
        <v>0</v>
      </c>
      <c r="K162" s="146">
        <v>0</v>
      </c>
      <c r="L162" s="146">
        <v>0</v>
      </c>
      <c r="M162" s="146">
        <v>0</v>
      </c>
      <c r="N162" s="146">
        <v>0</v>
      </c>
      <c r="O162" s="146">
        <v>4</v>
      </c>
      <c r="P162" s="146">
        <v>4</v>
      </c>
      <c r="Q162" s="146">
        <v>4</v>
      </c>
      <c r="R162" s="147">
        <v>3</v>
      </c>
    </row>
    <row r="163" spans="1:18" x14ac:dyDescent="0.3">
      <c r="A163" s="17" t="s">
        <v>18</v>
      </c>
      <c r="B163" s="18" t="s">
        <v>19</v>
      </c>
      <c r="C163" s="145">
        <v>114</v>
      </c>
      <c r="D163" s="146">
        <v>133</v>
      </c>
      <c r="E163" s="146">
        <v>98</v>
      </c>
      <c r="F163" s="146">
        <v>38</v>
      </c>
      <c r="G163" s="146">
        <v>0</v>
      </c>
      <c r="H163" s="146">
        <v>0</v>
      </c>
      <c r="I163" s="146">
        <v>0</v>
      </c>
      <c r="J163" s="146">
        <v>0</v>
      </c>
      <c r="K163" s="146">
        <v>59</v>
      </c>
      <c r="L163" s="146">
        <v>62</v>
      </c>
      <c r="M163" s="146">
        <v>41</v>
      </c>
      <c r="N163" s="146">
        <v>27</v>
      </c>
      <c r="O163" s="146">
        <v>0</v>
      </c>
      <c r="P163" s="146">
        <v>0</v>
      </c>
      <c r="Q163" s="146">
        <v>0</v>
      </c>
      <c r="R163" s="147">
        <v>0</v>
      </c>
    </row>
    <row r="164" spans="1:18" x14ac:dyDescent="0.3">
      <c r="A164" s="17" t="s">
        <v>20</v>
      </c>
      <c r="B164" s="18" t="s">
        <v>21</v>
      </c>
      <c r="C164" s="145">
        <v>0</v>
      </c>
      <c r="D164" s="146">
        <v>0</v>
      </c>
      <c r="E164" s="146">
        <v>0</v>
      </c>
      <c r="F164" s="146">
        <v>0</v>
      </c>
      <c r="G164" s="146">
        <v>0</v>
      </c>
      <c r="H164" s="146">
        <v>0</v>
      </c>
      <c r="I164" s="146">
        <v>0</v>
      </c>
      <c r="J164" s="146">
        <v>0</v>
      </c>
      <c r="K164" s="146">
        <v>0</v>
      </c>
      <c r="L164" s="146">
        <v>0</v>
      </c>
      <c r="M164" s="146">
        <v>0</v>
      </c>
      <c r="N164" s="146">
        <v>0</v>
      </c>
      <c r="O164" s="146">
        <v>0</v>
      </c>
      <c r="P164" s="146">
        <v>0</v>
      </c>
      <c r="Q164" s="146">
        <v>0</v>
      </c>
      <c r="R164" s="147">
        <v>0</v>
      </c>
    </row>
    <row r="165" spans="1:18" x14ac:dyDescent="0.3">
      <c r="A165" s="17" t="s">
        <v>22</v>
      </c>
      <c r="B165" s="18" t="s">
        <v>23</v>
      </c>
      <c r="C165" s="145">
        <v>2078</v>
      </c>
      <c r="D165" s="146">
        <v>2772</v>
      </c>
      <c r="E165" s="146">
        <v>1437</v>
      </c>
      <c r="F165" s="146">
        <v>695</v>
      </c>
      <c r="G165" s="146">
        <v>0</v>
      </c>
      <c r="H165" s="146">
        <v>0</v>
      </c>
      <c r="I165" s="146">
        <v>0</v>
      </c>
      <c r="J165" s="146">
        <v>0</v>
      </c>
      <c r="K165" s="146">
        <v>768</v>
      </c>
      <c r="L165" s="146">
        <v>997</v>
      </c>
      <c r="M165" s="146">
        <v>579</v>
      </c>
      <c r="N165" s="146">
        <v>371</v>
      </c>
      <c r="O165" s="146">
        <v>324</v>
      </c>
      <c r="P165" s="146">
        <v>334</v>
      </c>
      <c r="Q165" s="146">
        <v>226</v>
      </c>
      <c r="R165" s="147">
        <v>185</v>
      </c>
    </row>
    <row r="166" spans="1:18" x14ac:dyDescent="0.3">
      <c r="A166" s="17" t="s">
        <v>24</v>
      </c>
      <c r="B166" s="18" t="s">
        <v>25</v>
      </c>
      <c r="C166" s="145">
        <v>75</v>
      </c>
      <c r="D166" s="146">
        <v>75</v>
      </c>
      <c r="E166" s="146">
        <v>39</v>
      </c>
      <c r="F166" s="146">
        <v>27</v>
      </c>
      <c r="G166" s="146">
        <v>0</v>
      </c>
      <c r="H166" s="146">
        <v>0</v>
      </c>
      <c r="I166" s="146">
        <v>0</v>
      </c>
      <c r="J166" s="146">
        <v>0</v>
      </c>
      <c r="K166" s="146">
        <v>30</v>
      </c>
      <c r="L166" s="146">
        <v>30</v>
      </c>
      <c r="M166" s="146">
        <v>15</v>
      </c>
      <c r="N166" s="146">
        <v>8</v>
      </c>
      <c r="O166" s="146">
        <v>0</v>
      </c>
      <c r="P166" s="146">
        <v>0</v>
      </c>
      <c r="Q166" s="146">
        <v>0</v>
      </c>
      <c r="R166" s="147">
        <v>0</v>
      </c>
    </row>
    <row r="167" spans="1:18" x14ac:dyDescent="0.3">
      <c r="A167" s="17" t="s">
        <v>26</v>
      </c>
      <c r="B167" s="18" t="s">
        <v>27</v>
      </c>
      <c r="C167" s="145">
        <v>0</v>
      </c>
      <c r="D167" s="146">
        <v>0</v>
      </c>
      <c r="E167" s="146">
        <v>0</v>
      </c>
      <c r="F167" s="146">
        <v>0</v>
      </c>
      <c r="G167" s="146">
        <v>0</v>
      </c>
      <c r="H167" s="146">
        <v>0</v>
      </c>
      <c r="I167" s="146">
        <v>0</v>
      </c>
      <c r="J167" s="146">
        <v>0</v>
      </c>
      <c r="K167" s="146">
        <v>0</v>
      </c>
      <c r="L167" s="146">
        <v>0</v>
      </c>
      <c r="M167" s="146">
        <v>0</v>
      </c>
      <c r="N167" s="146">
        <v>0</v>
      </c>
      <c r="O167" s="146">
        <v>0</v>
      </c>
      <c r="P167" s="146">
        <v>0</v>
      </c>
      <c r="Q167" s="146">
        <v>0</v>
      </c>
      <c r="R167" s="147">
        <v>0</v>
      </c>
    </row>
    <row r="168" spans="1:18" x14ac:dyDescent="0.3">
      <c r="A168" s="17" t="s">
        <v>28</v>
      </c>
      <c r="B168" s="18" t="s">
        <v>29</v>
      </c>
      <c r="C168" s="145">
        <v>0</v>
      </c>
      <c r="D168" s="146">
        <v>0</v>
      </c>
      <c r="E168" s="146">
        <v>0</v>
      </c>
      <c r="F168" s="146">
        <v>0</v>
      </c>
      <c r="G168" s="146">
        <v>0</v>
      </c>
      <c r="H168" s="146">
        <v>0</v>
      </c>
      <c r="I168" s="146">
        <v>0</v>
      </c>
      <c r="J168" s="146">
        <v>0</v>
      </c>
      <c r="K168" s="146">
        <v>0</v>
      </c>
      <c r="L168" s="146">
        <v>0</v>
      </c>
      <c r="M168" s="146">
        <v>0</v>
      </c>
      <c r="N168" s="146">
        <v>0</v>
      </c>
      <c r="O168" s="146">
        <v>0</v>
      </c>
      <c r="P168" s="146">
        <v>0</v>
      </c>
      <c r="Q168" s="146">
        <v>0</v>
      </c>
      <c r="R168" s="147">
        <v>0</v>
      </c>
    </row>
    <row r="169" spans="1:18" x14ac:dyDescent="0.3">
      <c r="A169" s="17" t="s">
        <v>30</v>
      </c>
      <c r="B169" s="18" t="s">
        <v>31</v>
      </c>
      <c r="C169" s="151">
        <v>0</v>
      </c>
      <c r="D169" s="152">
        <v>0</v>
      </c>
      <c r="E169" s="152">
        <v>0</v>
      </c>
      <c r="F169" s="152">
        <v>0</v>
      </c>
      <c r="G169" s="152">
        <v>0</v>
      </c>
      <c r="H169" s="152">
        <v>0</v>
      </c>
      <c r="I169" s="152">
        <v>0</v>
      </c>
      <c r="J169" s="152">
        <v>0</v>
      </c>
      <c r="K169" s="152">
        <v>0</v>
      </c>
      <c r="L169" s="152">
        <v>0</v>
      </c>
      <c r="M169" s="152">
        <v>0</v>
      </c>
      <c r="N169" s="152">
        <v>0</v>
      </c>
      <c r="O169" s="152">
        <v>0</v>
      </c>
      <c r="P169" s="152">
        <v>0</v>
      </c>
      <c r="Q169" s="152">
        <v>0</v>
      </c>
      <c r="R169" s="153">
        <v>0</v>
      </c>
    </row>
    <row r="170" spans="1:18" x14ac:dyDescent="0.3">
      <c r="A170" s="17" t="s">
        <v>32</v>
      </c>
      <c r="B170" s="18" t="s">
        <v>33</v>
      </c>
      <c r="C170" s="151">
        <v>0</v>
      </c>
      <c r="D170" s="152">
        <v>0</v>
      </c>
      <c r="E170" s="152">
        <v>0</v>
      </c>
      <c r="F170" s="152">
        <v>0</v>
      </c>
      <c r="G170" s="152">
        <v>0</v>
      </c>
      <c r="H170" s="152">
        <v>0</v>
      </c>
      <c r="I170" s="152">
        <v>0</v>
      </c>
      <c r="J170" s="152">
        <v>0</v>
      </c>
      <c r="K170" s="152">
        <v>0</v>
      </c>
      <c r="L170" s="152">
        <v>0</v>
      </c>
      <c r="M170" s="152">
        <v>0</v>
      </c>
      <c r="N170" s="152">
        <v>0</v>
      </c>
      <c r="O170" s="152">
        <v>0</v>
      </c>
      <c r="P170" s="152">
        <v>0</v>
      </c>
      <c r="Q170" s="152">
        <v>0</v>
      </c>
      <c r="R170" s="153">
        <v>0</v>
      </c>
    </row>
    <row r="171" spans="1:18" x14ac:dyDescent="0.3">
      <c r="A171" s="30" t="s">
        <v>34</v>
      </c>
      <c r="B171" s="23" t="s">
        <v>35</v>
      </c>
      <c r="C171" s="148">
        <v>2509</v>
      </c>
      <c r="D171" s="149">
        <f>SUM(D160:D170)</f>
        <v>3397</v>
      </c>
      <c r="E171" s="149">
        <f>SUM(E160:E170)</f>
        <v>1848</v>
      </c>
      <c r="F171" s="149">
        <f>SUM(F160:F170)</f>
        <v>886</v>
      </c>
      <c r="G171" s="149">
        <v>0</v>
      </c>
      <c r="H171" s="149">
        <f>SUM(H160:H170)</f>
        <v>0</v>
      </c>
      <c r="I171" s="149">
        <f>SUM(I160:I170)</f>
        <v>0</v>
      </c>
      <c r="J171" s="149">
        <f>SUM(J160:J170)</f>
        <v>0</v>
      </c>
      <c r="K171" s="149">
        <v>911</v>
      </c>
      <c r="L171" s="149">
        <f>SUM(L160:L170)</f>
        <v>1193</v>
      </c>
      <c r="M171" s="149">
        <f>SUM(M160:M170)</f>
        <v>709</v>
      </c>
      <c r="N171" s="149">
        <f>SUM(N160:N170)</f>
        <v>448</v>
      </c>
      <c r="O171" s="149">
        <v>331</v>
      </c>
      <c r="P171" s="149">
        <f>SUM(P160:P170)</f>
        <v>341</v>
      </c>
      <c r="Q171" s="149">
        <f>SUM(Q160:Q170)</f>
        <v>233</v>
      </c>
      <c r="R171" s="150">
        <f>SUM(R160:R170)</f>
        <v>191</v>
      </c>
    </row>
    <row r="172" spans="1:18" x14ac:dyDescent="0.3">
      <c r="A172" s="25" t="s">
        <v>47</v>
      </c>
      <c r="B172" s="154"/>
      <c r="C172" s="579"/>
      <c r="D172" s="579"/>
      <c r="E172" s="579"/>
      <c r="F172" s="579"/>
      <c r="G172" s="579"/>
      <c r="H172" s="579"/>
      <c r="I172" s="579"/>
      <c r="J172" s="579"/>
      <c r="K172" s="579"/>
      <c r="L172" s="579"/>
      <c r="M172" s="579"/>
      <c r="N172" s="579"/>
      <c r="O172" s="579"/>
      <c r="P172" s="579"/>
      <c r="Q172" s="579"/>
      <c r="R172" s="580"/>
    </row>
    <row r="173" spans="1:18" x14ac:dyDescent="0.3">
      <c r="A173" s="14" t="s">
        <v>10</v>
      </c>
      <c r="B173" s="15" t="s">
        <v>11</v>
      </c>
      <c r="C173" s="155"/>
      <c r="D173" s="155"/>
      <c r="E173" s="155"/>
      <c r="F173" s="155"/>
      <c r="G173" s="155"/>
      <c r="H173" s="155"/>
      <c r="I173" s="155"/>
      <c r="J173" s="155"/>
      <c r="K173" s="155"/>
      <c r="L173" s="155"/>
      <c r="M173" s="155"/>
      <c r="N173" s="155"/>
      <c r="O173" s="155"/>
      <c r="P173" s="155"/>
      <c r="Q173" s="155"/>
      <c r="R173" s="156"/>
    </row>
    <row r="174" spans="1:18" x14ac:dyDescent="0.3">
      <c r="A174" s="17" t="s">
        <v>12</v>
      </c>
      <c r="B174" s="18" t="s">
        <v>13</v>
      </c>
      <c r="C174" s="145">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7">
        <v>0</v>
      </c>
    </row>
    <row r="175" spans="1:18" x14ac:dyDescent="0.3">
      <c r="A175" s="17" t="s">
        <v>14</v>
      </c>
      <c r="B175" s="18" t="s">
        <v>15</v>
      </c>
      <c r="C175" s="145">
        <v>126</v>
      </c>
      <c r="D175" s="146">
        <v>130</v>
      </c>
      <c r="E175" s="146">
        <v>51</v>
      </c>
      <c r="F175" s="146">
        <v>38</v>
      </c>
      <c r="G175" s="146">
        <v>0</v>
      </c>
      <c r="H175" s="146">
        <v>0</v>
      </c>
      <c r="I175" s="146">
        <v>0</v>
      </c>
      <c r="J175" s="146">
        <v>0</v>
      </c>
      <c r="K175" s="146">
        <v>25</v>
      </c>
      <c r="L175" s="146">
        <v>25</v>
      </c>
      <c r="M175" s="146">
        <v>13</v>
      </c>
      <c r="N175" s="146">
        <v>12</v>
      </c>
      <c r="O175" s="146">
        <v>5</v>
      </c>
      <c r="P175" s="146">
        <v>5</v>
      </c>
      <c r="Q175" s="146">
        <v>5</v>
      </c>
      <c r="R175" s="147">
        <v>5</v>
      </c>
    </row>
    <row r="176" spans="1:18" x14ac:dyDescent="0.3">
      <c r="A176" s="17" t="s">
        <v>16</v>
      </c>
      <c r="B176" s="18" t="s">
        <v>17</v>
      </c>
      <c r="C176" s="145">
        <v>0</v>
      </c>
      <c r="D176" s="146">
        <v>0</v>
      </c>
      <c r="E176" s="146">
        <v>0</v>
      </c>
      <c r="F176" s="146">
        <v>0</v>
      </c>
      <c r="G176" s="146">
        <v>0</v>
      </c>
      <c r="H176" s="146">
        <v>0</v>
      </c>
      <c r="I176" s="146">
        <v>0</v>
      </c>
      <c r="J176" s="146">
        <v>0</v>
      </c>
      <c r="K176" s="146">
        <v>0</v>
      </c>
      <c r="L176" s="146">
        <v>0</v>
      </c>
      <c r="M176" s="146">
        <v>0</v>
      </c>
      <c r="N176" s="146">
        <v>0</v>
      </c>
      <c r="O176" s="146">
        <v>0</v>
      </c>
      <c r="P176" s="146">
        <v>0</v>
      </c>
      <c r="Q176" s="146">
        <v>0</v>
      </c>
      <c r="R176" s="147">
        <v>0</v>
      </c>
    </row>
    <row r="177" spans="1:18" x14ac:dyDescent="0.3">
      <c r="A177" s="17" t="s">
        <v>18</v>
      </c>
      <c r="B177" s="18" t="s">
        <v>19</v>
      </c>
      <c r="C177" s="145">
        <v>0</v>
      </c>
      <c r="D177" s="146">
        <v>0</v>
      </c>
      <c r="E177" s="146">
        <v>0</v>
      </c>
      <c r="F177" s="146">
        <v>0</v>
      </c>
      <c r="G177" s="146">
        <v>0</v>
      </c>
      <c r="H177" s="146">
        <v>0</v>
      </c>
      <c r="I177" s="146">
        <v>0</v>
      </c>
      <c r="J177" s="146">
        <v>0</v>
      </c>
      <c r="K177" s="146">
        <v>0</v>
      </c>
      <c r="L177" s="146">
        <v>0</v>
      </c>
      <c r="M177" s="146">
        <v>0</v>
      </c>
      <c r="N177" s="146">
        <v>0</v>
      </c>
      <c r="O177" s="146">
        <v>0</v>
      </c>
      <c r="P177" s="146">
        <v>0</v>
      </c>
      <c r="Q177" s="146">
        <v>0</v>
      </c>
      <c r="R177" s="147">
        <v>0</v>
      </c>
    </row>
    <row r="178" spans="1:18" x14ac:dyDescent="0.3">
      <c r="A178" s="17" t="s">
        <v>20</v>
      </c>
      <c r="B178" s="18" t="s">
        <v>21</v>
      </c>
      <c r="C178" s="145">
        <v>0</v>
      </c>
      <c r="D178" s="146">
        <v>0</v>
      </c>
      <c r="E178" s="146">
        <v>0</v>
      </c>
      <c r="F178" s="146">
        <v>0</v>
      </c>
      <c r="G178" s="146">
        <v>0</v>
      </c>
      <c r="H178" s="146">
        <v>0</v>
      </c>
      <c r="I178" s="146">
        <v>0</v>
      </c>
      <c r="J178" s="146">
        <v>0</v>
      </c>
      <c r="K178" s="146">
        <v>0</v>
      </c>
      <c r="L178" s="146">
        <v>0</v>
      </c>
      <c r="M178" s="146">
        <v>0</v>
      </c>
      <c r="N178" s="146">
        <v>0</v>
      </c>
      <c r="O178" s="146">
        <v>0</v>
      </c>
      <c r="P178" s="146">
        <v>0</v>
      </c>
      <c r="Q178" s="146">
        <v>0</v>
      </c>
      <c r="R178" s="147">
        <v>0</v>
      </c>
    </row>
    <row r="179" spans="1:18" x14ac:dyDescent="0.3">
      <c r="A179" s="17" t="s">
        <v>22</v>
      </c>
      <c r="B179" s="18" t="s">
        <v>23</v>
      </c>
      <c r="C179" s="145">
        <v>916</v>
      </c>
      <c r="D179" s="146">
        <v>1014</v>
      </c>
      <c r="E179" s="146">
        <v>585</v>
      </c>
      <c r="F179" s="146">
        <v>402</v>
      </c>
      <c r="G179" s="146">
        <v>0</v>
      </c>
      <c r="H179" s="146">
        <v>0</v>
      </c>
      <c r="I179" s="146">
        <v>0</v>
      </c>
      <c r="J179" s="146">
        <v>0</v>
      </c>
      <c r="K179" s="146">
        <v>273</v>
      </c>
      <c r="L179" s="146">
        <v>298</v>
      </c>
      <c r="M179" s="146">
        <v>162</v>
      </c>
      <c r="N179" s="146">
        <v>144</v>
      </c>
      <c r="O179" s="146">
        <v>100</v>
      </c>
      <c r="P179" s="146">
        <v>101</v>
      </c>
      <c r="Q179" s="146">
        <v>77</v>
      </c>
      <c r="R179" s="147">
        <v>74</v>
      </c>
    </row>
    <row r="180" spans="1:18" x14ac:dyDescent="0.3">
      <c r="A180" s="17" t="s">
        <v>24</v>
      </c>
      <c r="B180" s="18" t="s">
        <v>25</v>
      </c>
      <c r="C180" s="145">
        <v>1225</v>
      </c>
      <c r="D180" s="146">
        <v>1240</v>
      </c>
      <c r="E180" s="146">
        <v>484</v>
      </c>
      <c r="F180" s="146">
        <v>387</v>
      </c>
      <c r="G180" s="146">
        <v>0</v>
      </c>
      <c r="H180" s="146">
        <v>0</v>
      </c>
      <c r="I180" s="146">
        <v>0</v>
      </c>
      <c r="J180" s="146">
        <v>0</v>
      </c>
      <c r="K180" s="146">
        <v>288</v>
      </c>
      <c r="L180" s="146">
        <v>312</v>
      </c>
      <c r="M180" s="146">
        <v>111</v>
      </c>
      <c r="N180" s="146">
        <v>92</v>
      </c>
      <c r="O180" s="146">
        <v>40</v>
      </c>
      <c r="P180" s="146">
        <v>42</v>
      </c>
      <c r="Q180" s="146">
        <v>20</v>
      </c>
      <c r="R180" s="147">
        <v>18</v>
      </c>
    </row>
    <row r="181" spans="1:18" x14ac:dyDescent="0.3">
      <c r="A181" s="17" t="s">
        <v>26</v>
      </c>
      <c r="B181" s="18" t="s">
        <v>27</v>
      </c>
      <c r="C181" s="145">
        <v>0</v>
      </c>
      <c r="D181" s="146">
        <v>0</v>
      </c>
      <c r="E181" s="146">
        <v>0</v>
      </c>
      <c r="F181" s="146">
        <v>0</v>
      </c>
      <c r="G181" s="146">
        <v>0</v>
      </c>
      <c r="H181" s="146">
        <v>0</v>
      </c>
      <c r="I181" s="146">
        <v>0</v>
      </c>
      <c r="J181" s="146">
        <v>0</v>
      </c>
      <c r="K181" s="146">
        <v>0</v>
      </c>
      <c r="L181" s="146">
        <v>0</v>
      </c>
      <c r="M181" s="146">
        <v>0</v>
      </c>
      <c r="N181" s="146">
        <v>0</v>
      </c>
      <c r="O181" s="146">
        <v>0</v>
      </c>
      <c r="P181" s="146">
        <v>0</v>
      </c>
      <c r="Q181" s="146">
        <v>0</v>
      </c>
      <c r="R181" s="147">
        <v>0</v>
      </c>
    </row>
    <row r="182" spans="1:18" x14ac:dyDescent="0.3">
      <c r="A182" s="17" t="s">
        <v>28</v>
      </c>
      <c r="B182" s="18" t="s">
        <v>29</v>
      </c>
      <c r="C182" s="145">
        <v>0</v>
      </c>
      <c r="D182" s="146">
        <v>0</v>
      </c>
      <c r="E182" s="146">
        <v>0</v>
      </c>
      <c r="F182" s="146">
        <v>0</v>
      </c>
      <c r="G182" s="146">
        <v>0</v>
      </c>
      <c r="H182" s="146">
        <v>0</v>
      </c>
      <c r="I182" s="146">
        <v>0</v>
      </c>
      <c r="J182" s="146">
        <v>0</v>
      </c>
      <c r="K182" s="146">
        <v>0</v>
      </c>
      <c r="L182" s="146">
        <v>0</v>
      </c>
      <c r="M182" s="146">
        <v>0</v>
      </c>
      <c r="N182" s="146">
        <v>0</v>
      </c>
      <c r="O182" s="146">
        <v>0</v>
      </c>
      <c r="P182" s="146">
        <v>0</v>
      </c>
      <c r="Q182" s="146">
        <v>0</v>
      </c>
      <c r="R182" s="147">
        <v>0</v>
      </c>
    </row>
    <row r="183" spans="1:18" x14ac:dyDescent="0.3">
      <c r="A183" s="17" t="s">
        <v>30</v>
      </c>
      <c r="B183" s="18" t="s">
        <v>31</v>
      </c>
      <c r="C183" s="145">
        <v>0</v>
      </c>
      <c r="D183" s="146">
        <v>0</v>
      </c>
      <c r="E183" s="146">
        <v>0</v>
      </c>
      <c r="F183" s="146">
        <v>0</v>
      </c>
      <c r="G183" s="146">
        <v>0</v>
      </c>
      <c r="H183" s="146">
        <v>0</v>
      </c>
      <c r="I183" s="146">
        <v>0</v>
      </c>
      <c r="J183" s="146">
        <v>0</v>
      </c>
      <c r="K183" s="146">
        <v>0</v>
      </c>
      <c r="L183" s="146">
        <v>0</v>
      </c>
      <c r="M183" s="146">
        <v>0</v>
      </c>
      <c r="N183" s="146">
        <v>0</v>
      </c>
      <c r="O183" s="146">
        <v>0</v>
      </c>
      <c r="P183" s="146">
        <v>0</v>
      </c>
      <c r="Q183" s="146">
        <v>0</v>
      </c>
      <c r="R183" s="147">
        <v>0</v>
      </c>
    </row>
    <row r="184" spans="1:18" x14ac:dyDescent="0.3">
      <c r="A184" s="17" t="s">
        <v>32</v>
      </c>
      <c r="B184" s="18" t="s">
        <v>33</v>
      </c>
      <c r="C184" s="145">
        <v>0</v>
      </c>
      <c r="D184" s="146">
        <v>0</v>
      </c>
      <c r="E184" s="146">
        <v>0</v>
      </c>
      <c r="F184" s="146">
        <v>0</v>
      </c>
      <c r="G184" s="146">
        <v>0</v>
      </c>
      <c r="H184" s="146">
        <v>0</v>
      </c>
      <c r="I184" s="146">
        <v>0</v>
      </c>
      <c r="J184" s="146">
        <v>0</v>
      </c>
      <c r="K184" s="146">
        <v>0</v>
      </c>
      <c r="L184" s="146">
        <v>0</v>
      </c>
      <c r="M184" s="146">
        <v>0</v>
      </c>
      <c r="N184" s="146">
        <v>0</v>
      </c>
      <c r="O184" s="146">
        <v>0</v>
      </c>
      <c r="P184" s="146">
        <v>0</v>
      </c>
      <c r="Q184" s="146">
        <v>0</v>
      </c>
      <c r="R184" s="147">
        <v>0</v>
      </c>
    </row>
    <row r="185" spans="1:18" x14ac:dyDescent="0.3">
      <c r="A185" s="22" t="s">
        <v>34</v>
      </c>
      <c r="B185" s="23" t="s">
        <v>35</v>
      </c>
      <c r="C185" s="148">
        <v>2169</v>
      </c>
      <c r="D185" s="149">
        <f>SUM(D174:D184)</f>
        <v>2384</v>
      </c>
      <c r="E185" s="149">
        <f>SUM(E174:E184)</f>
        <v>1120</v>
      </c>
      <c r="F185" s="149">
        <f>SUM(F174:F184)</f>
        <v>827</v>
      </c>
      <c r="G185" s="149">
        <v>0</v>
      </c>
      <c r="H185" s="149">
        <f>SUM(H174:H184)</f>
        <v>0</v>
      </c>
      <c r="I185" s="149">
        <f>SUM(I174:I184)</f>
        <v>0</v>
      </c>
      <c r="J185" s="149">
        <f>SUM(J174:J184)</f>
        <v>0</v>
      </c>
      <c r="K185" s="149">
        <v>579</v>
      </c>
      <c r="L185" s="149">
        <f>SUM(L174:L184)</f>
        <v>635</v>
      </c>
      <c r="M185" s="149">
        <f>SUM(M174:M184)</f>
        <v>286</v>
      </c>
      <c r="N185" s="149">
        <f>SUM(N174:N184)</f>
        <v>248</v>
      </c>
      <c r="O185" s="149">
        <v>144</v>
      </c>
      <c r="P185" s="149">
        <f>SUM(P174:P184)</f>
        <v>148</v>
      </c>
      <c r="Q185" s="149">
        <f>SUM(Q174:Q184)</f>
        <v>102</v>
      </c>
      <c r="R185" s="150">
        <f>SUM(R174:R184)</f>
        <v>97</v>
      </c>
    </row>
    <row r="186" spans="1:18" x14ac:dyDescent="0.3">
      <c r="A186" s="25" t="s">
        <v>48</v>
      </c>
      <c r="B186" s="26"/>
      <c r="C186" s="537"/>
      <c r="D186" s="538"/>
      <c r="E186" s="538"/>
      <c r="F186" s="538"/>
      <c r="G186" s="538"/>
      <c r="H186" s="538"/>
      <c r="I186" s="538"/>
      <c r="J186" s="538"/>
      <c r="K186" s="538"/>
      <c r="L186" s="538"/>
      <c r="M186" s="538"/>
      <c r="N186" s="538"/>
      <c r="O186" s="538"/>
      <c r="P186" s="538"/>
      <c r="Q186" s="538"/>
      <c r="R186" s="539"/>
    </row>
    <row r="187" spans="1:18" x14ac:dyDescent="0.3">
      <c r="A187" s="14" t="s">
        <v>10</v>
      </c>
      <c r="B187" s="15" t="s">
        <v>11</v>
      </c>
      <c r="C187" s="142"/>
      <c r="D187" s="143"/>
      <c r="E187" s="143"/>
      <c r="F187" s="143"/>
      <c r="G187" s="143"/>
      <c r="H187" s="143"/>
      <c r="I187" s="143"/>
      <c r="J187" s="143"/>
      <c r="K187" s="143"/>
      <c r="L187" s="143"/>
      <c r="M187" s="143"/>
      <c r="N187" s="143"/>
      <c r="O187" s="143"/>
      <c r="P187" s="143"/>
      <c r="Q187" s="143"/>
      <c r="R187" s="144"/>
    </row>
    <row r="188" spans="1:18" x14ac:dyDescent="0.3">
      <c r="A188" s="17" t="s">
        <v>12</v>
      </c>
      <c r="B188" s="18" t="s">
        <v>13</v>
      </c>
      <c r="C188" s="145">
        <v>0</v>
      </c>
      <c r="D188" s="146">
        <v>0</v>
      </c>
      <c r="E188" s="146">
        <v>0</v>
      </c>
      <c r="F188" s="146">
        <v>0</v>
      </c>
      <c r="G188" s="146">
        <v>0</v>
      </c>
      <c r="H188" s="146">
        <v>0</v>
      </c>
      <c r="I188" s="146">
        <v>0</v>
      </c>
      <c r="J188" s="146">
        <v>0</v>
      </c>
      <c r="K188" s="146">
        <v>0</v>
      </c>
      <c r="L188" s="146">
        <v>0</v>
      </c>
      <c r="M188" s="146">
        <v>0</v>
      </c>
      <c r="N188" s="146">
        <v>0</v>
      </c>
      <c r="O188" s="146">
        <v>0</v>
      </c>
      <c r="P188" s="146">
        <v>0</v>
      </c>
      <c r="Q188" s="146">
        <v>0</v>
      </c>
      <c r="R188" s="147">
        <v>0</v>
      </c>
    </row>
    <row r="189" spans="1:18" x14ac:dyDescent="0.3">
      <c r="A189" s="17" t="s">
        <v>14</v>
      </c>
      <c r="B189" s="18" t="s">
        <v>15</v>
      </c>
      <c r="C189" s="145">
        <v>3449</v>
      </c>
      <c r="D189" s="146">
        <v>4386</v>
      </c>
      <c r="E189" s="146">
        <v>1577</v>
      </c>
      <c r="F189" s="146">
        <v>949</v>
      </c>
      <c r="G189" s="146">
        <v>690</v>
      </c>
      <c r="H189" s="146">
        <v>709</v>
      </c>
      <c r="I189" s="146">
        <v>257</v>
      </c>
      <c r="J189" s="146">
        <v>181</v>
      </c>
      <c r="K189" s="146">
        <v>1166</v>
      </c>
      <c r="L189" s="146">
        <v>1465</v>
      </c>
      <c r="M189" s="146">
        <v>796</v>
      </c>
      <c r="N189" s="146">
        <v>448</v>
      </c>
      <c r="O189" s="146">
        <v>64</v>
      </c>
      <c r="P189" s="146">
        <v>65</v>
      </c>
      <c r="Q189" s="146">
        <v>31</v>
      </c>
      <c r="R189" s="147">
        <v>28</v>
      </c>
    </row>
    <row r="190" spans="1:18" x14ac:dyDescent="0.3">
      <c r="A190" s="17" t="s">
        <v>16</v>
      </c>
      <c r="B190" s="18" t="s">
        <v>17</v>
      </c>
      <c r="C190" s="145">
        <v>0</v>
      </c>
      <c r="D190" s="146">
        <v>0</v>
      </c>
      <c r="E190" s="146">
        <v>0</v>
      </c>
      <c r="F190" s="146">
        <v>0</v>
      </c>
      <c r="G190" s="146">
        <v>0</v>
      </c>
      <c r="H190" s="146">
        <v>0</v>
      </c>
      <c r="I190" s="146">
        <v>0</v>
      </c>
      <c r="J190" s="146">
        <v>0</v>
      </c>
      <c r="K190" s="146">
        <v>22</v>
      </c>
      <c r="L190" s="146">
        <v>22</v>
      </c>
      <c r="M190" s="146">
        <v>21</v>
      </c>
      <c r="N190" s="146">
        <v>6</v>
      </c>
      <c r="O190" s="146">
        <v>7</v>
      </c>
      <c r="P190" s="146">
        <v>8</v>
      </c>
      <c r="Q190" s="146">
        <v>2</v>
      </c>
      <c r="R190" s="147">
        <v>2</v>
      </c>
    </row>
    <row r="191" spans="1:18" x14ac:dyDescent="0.3">
      <c r="A191" s="17" t="s">
        <v>18</v>
      </c>
      <c r="B191" s="18" t="s">
        <v>19</v>
      </c>
      <c r="C191" s="145">
        <v>934</v>
      </c>
      <c r="D191" s="146">
        <v>934</v>
      </c>
      <c r="E191" s="146">
        <v>55</v>
      </c>
      <c r="F191" s="146">
        <v>48</v>
      </c>
      <c r="G191" s="146">
        <v>0</v>
      </c>
      <c r="H191" s="146">
        <v>0</v>
      </c>
      <c r="I191" s="146">
        <v>0</v>
      </c>
      <c r="J191" s="146">
        <v>0</v>
      </c>
      <c r="K191" s="146">
        <v>121</v>
      </c>
      <c r="L191" s="146">
        <v>121</v>
      </c>
      <c r="M191" s="146">
        <v>33</v>
      </c>
      <c r="N191" s="146">
        <v>31</v>
      </c>
      <c r="O191" s="146">
        <v>11</v>
      </c>
      <c r="P191" s="146">
        <v>11</v>
      </c>
      <c r="Q191" s="146">
        <v>5</v>
      </c>
      <c r="R191" s="147">
        <v>5</v>
      </c>
    </row>
    <row r="192" spans="1:18" x14ac:dyDescent="0.3">
      <c r="A192" s="17" t="s">
        <v>20</v>
      </c>
      <c r="B192" s="18" t="s">
        <v>21</v>
      </c>
      <c r="C192" s="145">
        <v>125</v>
      </c>
      <c r="D192" s="146">
        <v>125</v>
      </c>
      <c r="E192" s="146">
        <v>84</v>
      </c>
      <c r="F192" s="146">
        <v>68</v>
      </c>
      <c r="G192" s="146">
        <v>0</v>
      </c>
      <c r="H192" s="146">
        <v>0</v>
      </c>
      <c r="I192" s="146">
        <v>0</v>
      </c>
      <c r="J192" s="146">
        <v>0</v>
      </c>
      <c r="K192" s="146">
        <v>0</v>
      </c>
      <c r="L192" s="146">
        <v>0</v>
      </c>
      <c r="M192" s="146">
        <v>0</v>
      </c>
      <c r="N192" s="146">
        <v>0</v>
      </c>
      <c r="O192" s="146">
        <v>0</v>
      </c>
      <c r="P192" s="146">
        <v>0</v>
      </c>
      <c r="Q192" s="146">
        <v>0</v>
      </c>
      <c r="R192" s="147">
        <v>0</v>
      </c>
    </row>
    <row r="193" spans="1:18" x14ac:dyDescent="0.3">
      <c r="A193" s="17" t="s">
        <v>22</v>
      </c>
      <c r="B193" s="18" t="s">
        <v>23</v>
      </c>
      <c r="C193" s="145">
        <v>0</v>
      </c>
      <c r="D193" s="146">
        <v>0</v>
      </c>
      <c r="E193" s="146">
        <v>0</v>
      </c>
      <c r="F193" s="146">
        <v>0</v>
      </c>
      <c r="G193" s="146">
        <v>0</v>
      </c>
      <c r="H193" s="146">
        <v>0</v>
      </c>
      <c r="I193" s="146">
        <v>0</v>
      </c>
      <c r="J193" s="146">
        <v>0</v>
      </c>
      <c r="K193" s="146">
        <v>0</v>
      </c>
      <c r="L193" s="146">
        <v>0</v>
      </c>
      <c r="M193" s="146">
        <v>0</v>
      </c>
      <c r="N193" s="146">
        <v>0</v>
      </c>
      <c r="O193" s="146">
        <v>0</v>
      </c>
      <c r="P193" s="146">
        <v>0</v>
      </c>
      <c r="Q193" s="146">
        <v>0</v>
      </c>
      <c r="R193" s="147">
        <v>0</v>
      </c>
    </row>
    <row r="194" spans="1:18" x14ac:dyDescent="0.3">
      <c r="A194" s="17" t="s">
        <v>24</v>
      </c>
      <c r="B194" s="18" t="s">
        <v>25</v>
      </c>
      <c r="C194" s="145">
        <v>0</v>
      </c>
      <c r="D194" s="146">
        <v>0</v>
      </c>
      <c r="E194" s="146">
        <v>0</v>
      </c>
      <c r="F194" s="146">
        <v>0</v>
      </c>
      <c r="G194" s="146">
        <v>0</v>
      </c>
      <c r="H194" s="146">
        <v>0</v>
      </c>
      <c r="I194" s="146">
        <v>0</v>
      </c>
      <c r="J194" s="146">
        <v>0</v>
      </c>
      <c r="K194" s="146">
        <v>0</v>
      </c>
      <c r="L194" s="146">
        <v>0</v>
      </c>
      <c r="M194" s="146">
        <v>0</v>
      </c>
      <c r="N194" s="146">
        <v>0</v>
      </c>
      <c r="O194" s="146">
        <v>0</v>
      </c>
      <c r="P194" s="146">
        <v>0</v>
      </c>
      <c r="Q194" s="146">
        <v>0</v>
      </c>
      <c r="R194" s="147">
        <v>0</v>
      </c>
    </row>
    <row r="195" spans="1:18" x14ac:dyDescent="0.3">
      <c r="A195" s="17" t="s">
        <v>26</v>
      </c>
      <c r="B195" s="18" t="s">
        <v>27</v>
      </c>
      <c r="C195" s="145">
        <v>0</v>
      </c>
      <c r="D195" s="146">
        <v>0</v>
      </c>
      <c r="E195" s="146">
        <v>0</v>
      </c>
      <c r="F195" s="146">
        <v>0</v>
      </c>
      <c r="G195" s="146">
        <v>0</v>
      </c>
      <c r="H195" s="146">
        <v>0</v>
      </c>
      <c r="I195" s="146">
        <v>0</v>
      </c>
      <c r="J195" s="146">
        <v>0</v>
      </c>
      <c r="K195" s="146">
        <v>0</v>
      </c>
      <c r="L195" s="146">
        <v>0</v>
      </c>
      <c r="M195" s="146">
        <v>0</v>
      </c>
      <c r="N195" s="146">
        <v>0</v>
      </c>
      <c r="O195" s="146">
        <v>0</v>
      </c>
      <c r="P195" s="146">
        <v>0</v>
      </c>
      <c r="Q195" s="146">
        <v>0</v>
      </c>
      <c r="R195" s="147">
        <v>0</v>
      </c>
    </row>
    <row r="196" spans="1:18" x14ac:dyDescent="0.3">
      <c r="A196" s="17" t="s">
        <v>28</v>
      </c>
      <c r="B196" s="18" t="s">
        <v>29</v>
      </c>
      <c r="C196" s="145">
        <v>0</v>
      </c>
      <c r="D196" s="146">
        <v>0</v>
      </c>
      <c r="E196" s="146">
        <v>0</v>
      </c>
      <c r="F196" s="146">
        <v>0</v>
      </c>
      <c r="G196" s="146">
        <v>0</v>
      </c>
      <c r="H196" s="146">
        <v>0</v>
      </c>
      <c r="I196" s="146">
        <v>0</v>
      </c>
      <c r="J196" s="146">
        <v>0</v>
      </c>
      <c r="K196" s="146">
        <v>0</v>
      </c>
      <c r="L196" s="146">
        <v>0</v>
      </c>
      <c r="M196" s="146">
        <v>0</v>
      </c>
      <c r="N196" s="146">
        <v>0</v>
      </c>
      <c r="O196" s="146">
        <v>0</v>
      </c>
      <c r="P196" s="146">
        <v>0</v>
      </c>
      <c r="Q196" s="146">
        <v>0</v>
      </c>
      <c r="R196" s="147">
        <v>0</v>
      </c>
    </row>
    <row r="197" spans="1:18" x14ac:dyDescent="0.3">
      <c r="A197" s="17" t="s">
        <v>30</v>
      </c>
      <c r="B197" s="18" t="s">
        <v>31</v>
      </c>
      <c r="C197" s="151">
        <v>0</v>
      </c>
      <c r="D197" s="152">
        <v>0</v>
      </c>
      <c r="E197" s="152">
        <v>0</v>
      </c>
      <c r="F197" s="152">
        <v>0</v>
      </c>
      <c r="G197" s="152">
        <v>0</v>
      </c>
      <c r="H197" s="152">
        <v>0</v>
      </c>
      <c r="I197" s="152">
        <v>0</v>
      </c>
      <c r="J197" s="152">
        <v>0</v>
      </c>
      <c r="K197" s="152">
        <v>47</v>
      </c>
      <c r="L197" s="152">
        <v>47</v>
      </c>
      <c r="M197" s="152">
        <v>36</v>
      </c>
      <c r="N197" s="152">
        <v>28</v>
      </c>
      <c r="O197" s="152">
        <v>0</v>
      </c>
      <c r="P197" s="152">
        <v>0</v>
      </c>
      <c r="Q197" s="152">
        <v>0</v>
      </c>
      <c r="R197" s="153">
        <v>0</v>
      </c>
    </row>
    <row r="198" spans="1:18" x14ac:dyDescent="0.3">
      <c r="A198" s="17" t="s">
        <v>32</v>
      </c>
      <c r="B198" s="18" t="s">
        <v>33</v>
      </c>
      <c r="C198" s="151">
        <v>0</v>
      </c>
      <c r="D198" s="152">
        <v>0</v>
      </c>
      <c r="E198" s="152">
        <v>0</v>
      </c>
      <c r="F198" s="152">
        <v>0</v>
      </c>
      <c r="G198" s="152">
        <v>0</v>
      </c>
      <c r="H198" s="152">
        <v>0</v>
      </c>
      <c r="I198" s="152">
        <v>0</v>
      </c>
      <c r="J198" s="152">
        <v>0</v>
      </c>
      <c r="K198" s="152">
        <v>0</v>
      </c>
      <c r="L198" s="152">
        <v>0</v>
      </c>
      <c r="M198" s="152">
        <v>0</v>
      </c>
      <c r="N198" s="152">
        <v>0</v>
      </c>
      <c r="O198" s="152">
        <v>0</v>
      </c>
      <c r="P198" s="152">
        <v>0</v>
      </c>
      <c r="Q198" s="152">
        <v>0</v>
      </c>
      <c r="R198" s="153">
        <v>0</v>
      </c>
    </row>
    <row r="199" spans="1:18" x14ac:dyDescent="0.3">
      <c r="A199" s="30" t="s">
        <v>34</v>
      </c>
      <c r="B199" s="23" t="s">
        <v>35</v>
      </c>
      <c r="C199" s="148">
        <v>4239</v>
      </c>
      <c r="D199" s="149">
        <f>SUM(D188:D198)</f>
        <v>5445</v>
      </c>
      <c r="E199" s="149">
        <f>SUM(E188:E198)</f>
        <v>1716</v>
      </c>
      <c r="F199" s="149">
        <f>SUM(F188:F198)</f>
        <v>1065</v>
      </c>
      <c r="G199" s="149">
        <v>690</v>
      </c>
      <c r="H199" s="149">
        <f>SUM(H188:H198)</f>
        <v>709</v>
      </c>
      <c r="I199" s="149">
        <f>SUM(I188:I198)</f>
        <v>257</v>
      </c>
      <c r="J199" s="149">
        <f>SUM(J188:J198)</f>
        <v>181</v>
      </c>
      <c r="K199" s="149">
        <v>1317</v>
      </c>
      <c r="L199" s="149">
        <f>SUM(L188:L198)</f>
        <v>1655</v>
      </c>
      <c r="M199" s="149">
        <f>SUM(M188:M198)</f>
        <v>886</v>
      </c>
      <c r="N199" s="149">
        <f>SUM(N188:N198)</f>
        <v>513</v>
      </c>
      <c r="O199" s="149">
        <v>81</v>
      </c>
      <c r="P199" s="149">
        <f>SUM(P188:P198)</f>
        <v>84</v>
      </c>
      <c r="Q199" s="149">
        <f>SUM(Q188:Q198)</f>
        <v>38</v>
      </c>
      <c r="R199" s="150">
        <f>SUM(R188:R198)</f>
        <v>35</v>
      </c>
    </row>
    <row r="200" spans="1:18" x14ac:dyDescent="0.3">
      <c r="A200" s="25" t="s">
        <v>49</v>
      </c>
      <c r="B200" s="154"/>
      <c r="C200" s="579"/>
      <c r="D200" s="579"/>
      <c r="E200" s="579"/>
      <c r="F200" s="579"/>
      <c r="G200" s="579"/>
      <c r="H200" s="579"/>
      <c r="I200" s="579"/>
      <c r="J200" s="579"/>
      <c r="K200" s="579"/>
      <c r="L200" s="579"/>
      <c r="M200" s="579"/>
      <c r="N200" s="579"/>
      <c r="O200" s="579"/>
      <c r="P200" s="579"/>
      <c r="Q200" s="579"/>
      <c r="R200" s="580"/>
    </row>
    <row r="201" spans="1:18" x14ac:dyDescent="0.3">
      <c r="A201" s="14" t="s">
        <v>10</v>
      </c>
      <c r="B201" s="15" t="s">
        <v>11</v>
      </c>
      <c r="C201" s="155"/>
      <c r="D201" s="155"/>
      <c r="E201" s="155"/>
      <c r="F201" s="155"/>
      <c r="G201" s="155"/>
      <c r="H201" s="155"/>
      <c r="I201" s="155"/>
      <c r="J201" s="155"/>
      <c r="K201" s="155"/>
      <c r="L201" s="155"/>
      <c r="M201" s="155"/>
      <c r="N201" s="155"/>
      <c r="O201" s="155"/>
      <c r="P201" s="155"/>
      <c r="Q201" s="155"/>
      <c r="R201" s="156"/>
    </row>
    <row r="202" spans="1:18" x14ac:dyDescent="0.3">
      <c r="A202" s="17" t="s">
        <v>12</v>
      </c>
      <c r="B202" s="18" t="s">
        <v>13</v>
      </c>
      <c r="C202" s="145">
        <v>0</v>
      </c>
      <c r="D202" s="146">
        <v>0</v>
      </c>
      <c r="E202" s="146">
        <v>0</v>
      </c>
      <c r="F202" s="146">
        <v>0</v>
      </c>
      <c r="G202" s="146">
        <v>0</v>
      </c>
      <c r="H202" s="146">
        <v>0</v>
      </c>
      <c r="I202" s="146">
        <v>0</v>
      </c>
      <c r="J202" s="146">
        <v>0</v>
      </c>
      <c r="K202" s="157">
        <v>0</v>
      </c>
      <c r="L202" s="157">
        <v>0</v>
      </c>
      <c r="M202" s="157">
        <v>0</v>
      </c>
      <c r="N202" s="157">
        <v>0</v>
      </c>
      <c r="O202" s="157">
        <v>0</v>
      </c>
      <c r="P202" s="157">
        <v>0</v>
      </c>
      <c r="Q202" s="157">
        <v>0</v>
      </c>
      <c r="R202" s="158">
        <v>0</v>
      </c>
    </row>
    <row r="203" spans="1:18" x14ac:dyDescent="0.3">
      <c r="A203" s="17" t="s">
        <v>14</v>
      </c>
      <c r="B203" s="18" t="s">
        <v>15</v>
      </c>
      <c r="C203" s="145">
        <v>0</v>
      </c>
      <c r="D203" s="146">
        <v>0</v>
      </c>
      <c r="E203" s="146">
        <v>0</v>
      </c>
      <c r="F203" s="146">
        <v>0</v>
      </c>
      <c r="G203" s="146">
        <v>0</v>
      </c>
      <c r="H203" s="146">
        <v>0</v>
      </c>
      <c r="I203" s="146">
        <v>0</v>
      </c>
      <c r="J203" s="146">
        <v>0</v>
      </c>
      <c r="K203" s="157">
        <v>0</v>
      </c>
      <c r="L203" s="157">
        <v>0</v>
      </c>
      <c r="M203" s="157">
        <v>0</v>
      </c>
      <c r="N203" s="157">
        <v>0</v>
      </c>
      <c r="O203" s="157">
        <v>0</v>
      </c>
      <c r="P203" s="157">
        <v>0</v>
      </c>
      <c r="Q203" s="157">
        <v>0</v>
      </c>
      <c r="R203" s="158">
        <v>0</v>
      </c>
    </row>
    <row r="204" spans="1:18" x14ac:dyDescent="0.3">
      <c r="A204" s="17" t="s">
        <v>16</v>
      </c>
      <c r="B204" s="18" t="s">
        <v>17</v>
      </c>
      <c r="C204" s="145">
        <v>32</v>
      </c>
      <c r="D204" s="146">
        <v>32</v>
      </c>
      <c r="E204" s="146">
        <v>14</v>
      </c>
      <c r="F204" s="146">
        <v>4</v>
      </c>
      <c r="G204" s="146">
        <v>0</v>
      </c>
      <c r="H204" s="146">
        <v>0</v>
      </c>
      <c r="I204" s="146">
        <v>0</v>
      </c>
      <c r="J204" s="146">
        <v>0</v>
      </c>
      <c r="K204" s="157">
        <v>0</v>
      </c>
      <c r="L204" s="157">
        <v>0</v>
      </c>
      <c r="M204" s="157">
        <v>0</v>
      </c>
      <c r="N204" s="157">
        <v>0</v>
      </c>
      <c r="O204" s="157">
        <v>17</v>
      </c>
      <c r="P204" s="157">
        <v>17</v>
      </c>
      <c r="Q204" s="157">
        <v>8</v>
      </c>
      <c r="R204" s="158">
        <v>8</v>
      </c>
    </row>
    <row r="205" spans="1:18" x14ac:dyDescent="0.3">
      <c r="A205" s="17" t="s">
        <v>18</v>
      </c>
      <c r="B205" s="18" t="s">
        <v>19</v>
      </c>
      <c r="C205" s="145">
        <v>3821</v>
      </c>
      <c r="D205" s="146">
        <v>4836</v>
      </c>
      <c r="E205" s="146">
        <v>1900</v>
      </c>
      <c r="F205" s="146">
        <v>1045</v>
      </c>
      <c r="G205" s="146">
        <v>0</v>
      </c>
      <c r="H205" s="146">
        <v>0</v>
      </c>
      <c r="I205" s="146">
        <v>0</v>
      </c>
      <c r="J205" s="146">
        <v>0</v>
      </c>
      <c r="K205" s="146">
        <v>2236</v>
      </c>
      <c r="L205" s="146">
        <v>2708</v>
      </c>
      <c r="M205" s="146">
        <v>1505</v>
      </c>
      <c r="N205" s="146">
        <v>918</v>
      </c>
      <c r="O205" s="146">
        <v>287</v>
      </c>
      <c r="P205" s="146">
        <v>294</v>
      </c>
      <c r="Q205" s="146">
        <v>81</v>
      </c>
      <c r="R205" s="159">
        <v>66</v>
      </c>
    </row>
    <row r="206" spans="1:18" x14ac:dyDescent="0.3">
      <c r="A206" s="17" t="s">
        <v>20</v>
      </c>
      <c r="B206" s="18" t="s">
        <v>21</v>
      </c>
      <c r="C206" s="145">
        <v>0</v>
      </c>
      <c r="D206" s="146">
        <v>0</v>
      </c>
      <c r="E206" s="146">
        <v>0</v>
      </c>
      <c r="F206" s="146">
        <v>0</v>
      </c>
      <c r="G206" s="146">
        <v>0</v>
      </c>
      <c r="H206" s="146">
        <v>0</v>
      </c>
      <c r="I206" s="146">
        <v>0</v>
      </c>
      <c r="J206" s="146">
        <v>0</v>
      </c>
      <c r="K206" s="157">
        <v>129</v>
      </c>
      <c r="L206" s="157">
        <v>129</v>
      </c>
      <c r="M206" s="157">
        <v>60</v>
      </c>
      <c r="N206" s="157">
        <v>50</v>
      </c>
      <c r="O206" s="157">
        <v>0</v>
      </c>
      <c r="P206" s="157">
        <v>0</v>
      </c>
      <c r="Q206" s="157">
        <v>0</v>
      </c>
      <c r="R206" s="158">
        <v>0</v>
      </c>
    </row>
    <row r="207" spans="1:18" x14ac:dyDescent="0.3">
      <c r="A207" s="17" t="s">
        <v>22</v>
      </c>
      <c r="B207" s="18" t="s">
        <v>23</v>
      </c>
      <c r="C207" s="145">
        <v>0</v>
      </c>
      <c r="D207" s="146">
        <v>0</v>
      </c>
      <c r="E207" s="146">
        <v>0</v>
      </c>
      <c r="F207" s="146">
        <v>0</v>
      </c>
      <c r="G207" s="146">
        <v>0</v>
      </c>
      <c r="H207" s="146">
        <v>0</v>
      </c>
      <c r="I207" s="146">
        <v>0</v>
      </c>
      <c r="J207" s="146">
        <v>0</v>
      </c>
      <c r="K207" s="157">
        <v>0</v>
      </c>
      <c r="L207" s="157">
        <v>0</v>
      </c>
      <c r="M207" s="157">
        <v>0</v>
      </c>
      <c r="N207" s="157">
        <v>0</v>
      </c>
      <c r="O207" s="157">
        <v>0</v>
      </c>
      <c r="P207" s="157">
        <v>0</v>
      </c>
      <c r="Q207" s="157">
        <v>0</v>
      </c>
      <c r="R207" s="158">
        <v>0</v>
      </c>
    </row>
    <row r="208" spans="1:18" x14ac:dyDescent="0.3">
      <c r="A208" s="17" t="s">
        <v>24</v>
      </c>
      <c r="B208" s="18" t="s">
        <v>25</v>
      </c>
      <c r="C208" s="145">
        <v>0</v>
      </c>
      <c r="D208" s="146">
        <v>0</v>
      </c>
      <c r="E208" s="146">
        <v>0</v>
      </c>
      <c r="F208" s="146">
        <v>0</v>
      </c>
      <c r="G208" s="146">
        <v>0</v>
      </c>
      <c r="H208" s="146">
        <v>0</v>
      </c>
      <c r="I208" s="146">
        <v>0</v>
      </c>
      <c r="J208" s="146">
        <v>0</v>
      </c>
      <c r="K208" s="157">
        <v>0</v>
      </c>
      <c r="L208" s="157">
        <v>0</v>
      </c>
      <c r="M208" s="157">
        <v>0</v>
      </c>
      <c r="N208" s="157">
        <v>0</v>
      </c>
      <c r="O208" s="157">
        <v>0</v>
      </c>
      <c r="P208" s="157">
        <v>0</v>
      </c>
      <c r="Q208" s="157">
        <v>0</v>
      </c>
      <c r="R208" s="158">
        <v>0</v>
      </c>
    </row>
    <row r="209" spans="1:18" x14ac:dyDescent="0.3">
      <c r="A209" s="17" t="s">
        <v>26</v>
      </c>
      <c r="B209" s="18" t="s">
        <v>27</v>
      </c>
      <c r="C209" s="145">
        <v>0</v>
      </c>
      <c r="D209" s="146">
        <v>0</v>
      </c>
      <c r="E209" s="146">
        <v>0</v>
      </c>
      <c r="F209" s="146">
        <v>0</v>
      </c>
      <c r="G209" s="146">
        <v>0</v>
      </c>
      <c r="H209" s="146">
        <v>0</v>
      </c>
      <c r="I209" s="146">
        <v>0</v>
      </c>
      <c r="J209" s="146">
        <v>0</v>
      </c>
      <c r="K209" s="157">
        <v>0</v>
      </c>
      <c r="L209" s="157">
        <v>0</v>
      </c>
      <c r="M209" s="157">
        <v>0</v>
      </c>
      <c r="N209" s="157">
        <v>0</v>
      </c>
      <c r="O209" s="157">
        <v>0</v>
      </c>
      <c r="P209" s="157">
        <v>0</v>
      </c>
      <c r="Q209" s="157">
        <v>0</v>
      </c>
      <c r="R209" s="158">
        <v>0</v>
      </c>
    </row>
    <row r="210" spans="1:18" x14ac:dyDescent="0.3">
      <c r="A210" s="17" t="s">
        <v>28</v>
      </c>
      <c r="B210" s="18" t="s">
        <v>29</v>
      </c>
      <c r="C210" s="145">
        <v>0</v>
      </c>
      <c r="D210" s="146">
        <v>0</v>
      </c>
      <c r="E210" s="146">
        <v>0</v>
      </c>
      <c r="F210" s="146">
        <v>0</v>
      </c>
      <c r="G210" s="146">
        <v>0</v>
      </c>
      <c r="H210" s="146">
        <v>0</v>
      </c>
      <c r="I210" s="146">
        <v>0</v>
      </c>
      <c r="J210" s="146">
        <v>0</v>
      </c>
      <c r="K210" s="157">
        <v>0</v>
      </c>
      <c r="L210" s="157">
        <v>0</v>
      </c>
      <c r="M210" s="157">
        <v>0</v>
      </c>
      <c r="N210" s="157">
        <v>0</v>
      </c>
      <c r="O210" s="157">
        <v>0</v>
      </c>
      <c r="P210" s="157">
        <v>0</v>
      </c>
      <c r="Q210" s="157">
        <v>0</v>
      </c>
      <c r="R210" s="158">
        <v>0</v>
      </c>
    </row>
    <row r="211" spans="1:18" x14ac:dyDescent="0.3">
      <c r="A211" s="17" t="s">
        <v>30</v>
      </c>
      <c r="B211" s="18" t="s">
        <v>31</v>
      </c>
      <c r="C211" s="145">
        <v>0</v>
      </c>
      <c r="D211" s="146">
        <v>0</v>
      </c>
      <c r="E211" s="146">
        <v>0</v>
      </c>
      <c r="F211" s="146">
        <v>0</v>
      </c>
      <c r="G211" s="146">
        <v>0</v>
      </c>
      <c r="H211" s="146">
        <v>0</v>
      </c>
      <c r="I211" s="146">
        <v>0</v>
      </c>
      <c r="J211" s="146">
        <v>0</v>
      </c>
      <c r="K211" s="157">
        <v>0</v>
      </c>
      <c r="L211" s="157">
        <v>0</v>
      </c>
      <c r="M211" s="157">
        <v>0</v>
      </c>
      <c r="N211" s="157">
        <v>0</v>
      </c>
      <c r="O211" s="157">
        <v>0</v>
      </c>
      <c r="P211" s="157">
        <v>0</v>
      </c>
      <c r="Q211" s="157">
        <v>0</v>
      </c>
      <c r="R211" s="158">
        <v>0</v>
      </c>
    </row>
    <row r="212" spans="1:18" x14ac:dyDescent="0.3">
      <c r="A212" s="17" t="s">
        <v>32</v>
      </c>
      <c r="B212" s="18" t="s">
        <v>33</v>
      </c>
      <c r="C212" s="145">
        <v>0</v>
      </c>
      <c r="D212" s="146">
        <v>0</v>
      </c>
      <c r="E212" s="146">
        <v>0</v>
      </c>
      <c r="F212" s="146">
        <v>0</v>
      </c>
      <c r="G212" s="146">
        <v>0</v>
      </c>
      <c r="H212" s="146">
        <v>0</v>
      </c>
      <c r="I212" s="146">
        <v>0</v>
      </c>
      <c r="J212" s="146">
        <v>0</v>
      </c>
      <c r="K212" s="157">
        <v>0</v>
      </c>
      <c r="L212" s="157">
        <v>0</v>
      </c>
      <c r="M212" s="157">
        <v>0</v>
      </c>
      <c r="N212" s="157">
        <v>0</v>
      </c>
      <c r="O212" s="157">
        <v>0</v>
      </c>
      <c r="P212" s="157">
        <v>0</v>
      </c>
      <c r="Q212" s="157">
        <v>0</v>
      </c>
      <c r="R212" s="158">
        <v>0</v>
      </c>
    </row>
    <row r="213" spans="1:18" x14ac:dyDescent="0.3">
      <c r="A213" s="22" t="s">
        <v>34</v>
      </c>
      <c r="B213" s="23" t="s">
        <v>35</v>
      </c>
      <c r="C213" s="148">
        <v>3847</v>
      </c>
      <c r="D213" s="149">
        <f>SUM(D202:D212)</f>
        <v>4868</v>
      </c>
      <c r="E213" s="149">
        <f>SUM(E202:E212)</f>
        <v>1914</v>
      </c>
      <c r="F213" s="149">
        <f>SUM(F202:F212)</f>
        <v>1049</v>
      </c>
      <c r="G213" s="149">
        <v>0</v>
      </c>
      <c r="H213" s="149">
        <f>SUM(H202:H212)</f>
        <v>0</v>
      </c>
      <c r="I213" s="149">
        <f>SUM(I202:I212)</f>
        <v>0</v>
      </c>
      <c r="J213" s="149">
        <f>SUM(J202:J212)</f>
        <v>0</v>
      </c>
      <c r="K213" s="149">
        <v>2275</v>
      </c>
      <c r="L213" s="149">
        <f>SUM(L202:L212)</f>
        <v>2837</v>
      </c>
      <c r="M213" s="149">
        <f>SUM(M202:M212)</f>
        <v>1565</v>
      </c>
      <c r="N213" s="149">
        <f>SUM(N202:N212)</f>
        <v>968</v>
      </c>
      <c r="O213" s="149">
        <v>302</v>
      </c>
      <c r="P213" s="149">
        <f>SUM(P202:P212)</f>
        <v>311</v>
      </c>
      <c r="Q213" s="149">
        <f>SUM(Q202:Q212)</f>
        <v>89</v>
      </c>
      <c r="R213" s="150">
        <f>SUM(R202:R212)</f>
        <v>74</v>
      </c>
    </row>
    <row r="214" spans="1:18" x14ac:dyDescent="0.3">
      <c r="A214" s="25" t="s">
        <v>50</v>
      </c>
      <c r="B214" s="26"/>
      <c r="C214" s="537"/>
      <c r="D214" s="538"/>
      <c r="E214" s="538"/>
      <c r="F214" s="538"/>
      <c r="G214" s="538"/>
      <c r="H214" s="538"/>
      <c r="I214" s="538"/>
      <c r="J214" s="538"/>
      <c r="K214" s="538"/>
      <c r="L214" s="538"/>
      <c r="M214" s="538"/>
      <c r="N214" s="538"/>
      <c r="O214" s="538"/>
      <c r="P214" s="538"/>
      <c r="Q214" s="538"/>
      <c r="R214" s="539"/>
    </row>
    <row r="215" spans="1:18" x14ac:dyDescent="0.3">
      <c r="A215" s="14" t="s">
        <v>10</v>
      </c>
      <c r="B215" s="15" t="s">
        <v>11</v>
      </c>
      <c r="C215" s="142"/>
      <c r="D215" s="143"/>
      <c r="E215" s="143"/>
      <c r="F215" s="143"/>
      <c r="G215" s="143"/>
      <c r="H215" s="143"/>
      <c r="I215" s="143"/>
      <c r="J215" s="143"/>
      <c r="K215" s="143"/>
      <c r="L215" s="143"/>
      <c r="M215" s="143"/>
      <c r="N215" s="143"/>
      <c r="O215" s="143"/>
      <c r="P215" s="143"/>
      <c r="Q215" s="143"/>
      <c r="R215" s="144"/>
    </row>
    <row r="216" spans="1:18" x14ac:dyDescent="0.3">
      <c r="A216" s="17" t="s">
        <v>12</v>
      </c>
      <c r="B216" s="18" t="s">
        <v>13</v>
      </c>
      <c r="C216" s="145">
        <v>0</v>
      </c>
      <c r="D216" s="146">
        <v>0</v>
      </c>
      <c r="E216" s="146">
        <v>0</v>
      </c>
      <c r="F216" s="146">
        <v>0</v>
      </c>
      <c r="G216" s="146">
        <v>0</v>
      </c>
      <c r="H216" s="146">
        <v>0</v>
      </c>
      <c r="I216" s="146">
        <v>0</v>
      </c>
      <c r="J216" s="146">
        <v>0</v>
      </c>
      <c r="K216" s="146">
        <v>0</v>
      </c>
      <c r="L216" s="146">
        <v>0</v>
      </c>
      <c r="M216" s="146">
        <v>0</v>
      </c>
      <c r="N216" s="146">
        <v>0</v>
      </c>
      <c r="O216" s="146">
        <v>0</v>
      </c>
      <c r="P216" s="146">
        <v>0</v>
      </c>
      <c r="Q216" s="146">
        <v>0</v>
      </c>
      <c r="R216" s="147">
        <v>0</v>
      </c>
    </row>
    <row r="217" spans="1:18" x14ac:dyDescent="0.3">
      <c r="A217" s="17" t="s">
        <v>14</v>
      </c>
      <c r="B217" s="18" t="s">
        <v>15</v>
      </c>
      <c r="C217" s="145">
        <v>494</v>
      </c>
      <c r="D217" s="146">
        <v>543</v>
      </c>
      <c r="E217" s="146">
        <v>250</v>
      </c>
      <c r="F217" s="146">
        <v>157</v>
      </c>
      <c r="G217" s="146">
        <v>0</v>
      </c>
      <c r="H217" s="146">
        <v>0</v>
      </c>
      <c r="I217" s="146">
        <v>0</v>
      </c>
      <c r="J217" s="146">
        <v>0</v>
      </c>
      <c r="K217" s="146">
        <v>197</v>
      </c>
      <c r="L217" s="146">
        <v>228</v>
      </c>
      <c r="M217" s="146">
        <v>159</v>
      </c>
      <c r="N217" s="146">
        <v>89</v>
      </c>
      <c r="O217" s="146">
        <v>0</v>
      </c>
      <c r="P217" s="146">
        <v>0</v>
      </c>
      <c r="Q217" s="146">
        <v>0</v>
      </c>
      <c r="R217" s="147">
        <v>0</v>
      </c>
    </row>
    <row r="218" spans="1:18" x14ac:dyDescent="0.3">
      <c r="A218" s="17" t="s">
        <v>16</v>
      </c>
      <c r="B218" s="18" t="s">
        <v>17</v>
      </c>
      <c r="C218" s="145">
        <v>0</v>
      </c>
      <c r="D218" s="146">
        <v>0</v>
      </c>
      <c r="E218" s="146">
        <v>0</v>
      </c>
      <c r="F218" s="146">
        <v>0</v>
      </c>
      <c r="G218" s="146">
        <v>0</v>
      </c>
      <c r="H218" s="146">
        <v>0</v>
      </c>
      <c r="I218" s="146">
        <v>0</v>
      </c>
      <c r="J218" s="146">
        <v>0</v>
      </c>
      <c r="K218" s="146">
        <v>0</v>
      </c>
      <c r="L218" s="146">
        <v>0</v>
      </c>
      <c r="M218" s="146">
        <v>0</v>
      </c>
      <c r="N218" s="146">
        <v>25</v>
      </c>
      <c r="O218" s="146">
        <v>0</v>
      </c>
      <c r="P218" s="146">
        <v>0</v>
      </c>
      <c r="Q218" s="146">
        <v>0</v>
      </c>
      <c r="R218" s="147">
        <v>0</v>
      </c>
    </row>
    <row r="219" spans="1:18" x14ac:dyDescent="0.3">
      <c r="A219" s="17" t="s">
        <v>18</v>
      </c>
      <c r="B219" s="18" t="s">
        <v>19</v>
      </c>
      <c r="C219" s="145">
        <v>0</v>
      </c>
      <c r="D219" s="146">
        <v>0</v>
      </c>
      <c r="E219" s="146">
        <v>0</v>
      </c>
      <c r="F219" s="146">
        <v>0</v>
      </c>
      <c r="G219" s="146">
        <v>0</v>
      </c>
      <c r="H219" s="146">
        <v>0</v>
      </c>
      <c r="I219" s="146">
        <v>0</v>
      </c>
      <c r="J219" s="146">
        <v>0</v>
      </c>
      <c r="K219" s="146">
        <v>0</v>
      </c>
      <c r="L219" s="146">
        <v>0</v>
      </c>
      <c r="M219" s="146">
        <v>0</v>
      </c>
      <c r="N219" s="146">
        <v>0</v>
      </c>
      <c r="O219" s="146">
        <v>0</v>
      </c>
      <c r="P219" s="146">
        <v>0</v>
      </c>
      <c r="Q219" s="146">
        <v>0</v>
      </c>
      <c r="R219" s="147">
        <v>0</v>
      </c>
    </row>
    <row r="220" spans="1:18" x14ac:dyDescent="0.3">
      <c r="A220" s="17" t="s">
        <v>20</v>
      </c>
      <c r="B220" s="18" t="s">
        <v>21</v>
      </c>
      <c r="C220" s="145">
        <v>275</v>
      </c>
      <c r="D220" s="146">
        <v>275</v>
      </c>
      <c r="E220" s="146">
        <v>148</v>
      </c>
      <c r="F220" s="146">
        <v>100</v>
      </c>
      <c r="G220" s="146">
        <v>0</v>
      </c>
      <c r="H220" s="146">
        <v>0</v>
      </c>
      <c r="I220" s="146">
        <v>0</v>
      </c>
      <c r="J220" s="146">
        <v>0</v>
      </c>
      <c r="K220" s="146">
        <v>42</v>
      </c>
      <c r="L220" s="146">
        <v>42</v>
      </c>
      <c r="M220" s="146">
        <v>40</v>
      </c>
      <c r="N220" s="146">
        <v>29</v>
      </c>
      <c r="O220" s="146">
        <v>0</v>
      </c>
      <c r="P220" s="146">
        <v>0</v>
      </c>
      <c r="Q220" s="146">
        <v>0</v>
      </c>
      <c r="R220" s="147">
        <v>0</v>
      </c>
    </row>
    <row r="221" spans="1:18" x14ac:dyDescent="0.3">
      <c r="A221" s="17" t="s">
        <v>22</v>
      </c>
      <c r="B221" s="18" t="s">
        <v>23</v>
      </c>
      <c r="C221" s="145">
        <v>0</v>
      </c>
      <c r="D221" s="146">
        <v>0</v>
      </c>
      <c r="E221" s="146">
        <v>0</v>
      </c>
      <c r="F221" s="146">
        <v>0</v>
      </c>
      <c r="G221" s="146">
        <v>0</v>
      </c>
      <c r="H221" s="146">
        <v>0</v>
      </c>
      <c r="I221" s="146">
        <v>0</v>
      </c>
      <c r="J221" s="146">
        <v>0</v>
      </c>
      <c r="K221" s="146">
        <v>0</v>
      </c>
      <c r="L221" s="146">
        <v>0</v>
      </c>
      <c r="M221" s="146">
        <v>0</v>
      </c>
      <c r="N221" s="146">
        <v>0</v>
      </c>
      <c r="O221" s="146">
        <v>0</v>
      </c>
      <c r="P221" s="146">
        <v>0</v>
      </c>
      <c r="Q221" s="146">
        <v>0</v>
      </c>
      <c r="R221" s="147">
        <v>0</v>
      </c>
    </row>
    <row r="222" spans="1:18" x14ac:dyDescent="0.3">
      <c r="A222" s="17" t="s">
        <v>24</v>
      </c>
      <c r="B222" s="18" t="s">
        <v>25</v>
      </c>
      <c r="C222" s="145">
        <v>0</v>
      </c>
      <c r="D222" s="146">
        <v>0</v>
      </c>
      <c r="E222" s="146">
        <v>0</v>
      </c>
      <c r="F222" s="146">
        <v>0</v>
      </c>
      <c r="G222" s="146">
        <v>0</v>
      </c>
      <c r="H222" s="146">
        <v>0</v>
      </c>
      <c r="I222" s="146">
        <v>0</v>
      </c>
      <c r="J222" s="146">
        <v>0</v>
      </c>
      <c r="K222" s="146">
        <v>0</v>
      </c>
      <c r="L222" s="146">
        <v>0</v>
      </c>
      <c r="M222" s="146">
        <v>0</v>
      </c>
      <c r="N222" s="146">
        <v>0</v>
      </c>
      <c r="O222" s="146">
        <v>0</v>
      </c>
      <c r="P222" s="146">
        <v>0</v>
      </c>
      <c r="Q222" s="146">
        <v>0</v>
      </c>
      <c r="R222" s="147">
        <v>0</v>
      </c>
    </row>
    <row r="223" spans="1:18" x14ac:dyDescent="0.3">
      <c r="A223" s="17" t="s">
        <v>26</v>
      </c>
      <c r="B223" s="18" t="s">
        <v>27</v>
      </c>
      <c r="C223" s="145">
        <v>0</v>
      </c>
      <c r="D223" s="146">
        <v>0</v>
      </c>
      <c r="E223" s="146">
        <v>0</v>
      </c>
      <c r="F223" s="146">
        <v>0</v>
      </c>
      <c r="G223" s="146">
        <v>0</v>
      </c>
      <c r="H223" s="146">
        <v>0</v>
      </c>
      <c r="I223" s="146">
        <v>0</v>
      </c>
      <c r="J223" s="146">
        <v>0</v>
      </c>
      <c r="K223" s="146">
        <v>0</v>
      </c>
      <c r="L223" s="146">
        <v>0</v>
      </c>
      <c r="M223" s="146">
        <v>0</v>
      </c>
      <c r="N223" s="146">
        <v>0</v>
      </c>
      <c r="O223" s="146">
        <v>0</v>
      </c>
      <c r="P223" s="146">
        <v>0</v>
      </c>
      <c r="Q223" s="146">
        <v>0</v>
      </c>
      <c r="R223" s="147">
        <v>0</v>
      </c>
    </row>
    <row r="224" spans="1:18" x14ac:dyDescent="0.3">
      <c r="A224" s="17" t="s">
        <v>28</v>
      </c>
      <c r="B224" s="18" t="s">
        <v>29</v>
      </c>
      <c r="C224" s="145">
        <v>0</v>
      </c>
      <c r="D224" s="146">
        <v>0</v>
      </c>
      <c r="E224" s="146">
        <v>0</v>
      </c>
      <c r="F224" s="146">
        <v>0</v>
      </c>
      <c r="G224" s="146">
        <v>0</v>
      </c>
      <c r="H224" s="146">
        <v>0</v>
      </c>
      <c r="I224" s="146">
        <v>0</v>
      </c>
      <c r="J224" s="146">
        <v>0</v>
      </c>
      <c r="K224" s="146">
        <v>0</v>
      </c>
      <c r="L224" s="146">
        <v>0</v>
      </c>
      <c r="M224" s="146">
        <v>0</v>
      </c>
      <c r="N224" s="146">
        <v>0</v>
      </c>
      <c r="O224" s="146">
        <v>0</v>
      </c>
      <c r="P224" s="146">
        <v>0</v>
      </c>
      <c r="Q224" s="146">
        <v>0</v>
      </c>
      <c r="R224" s="147">
        <v>0</v>
      </c>
    </row>
    <row r="225" spans="1:18" x14ac:dyDescent="0.3">
      <c r="A225" s="17" t="s">
        <v>30</v>
      </c>
      <c r="B225" s="18" t="s">
        <v>31</v>
      </c>
      <c r="C225" s="151">
        <v>877</v>
      </c>
      <c r="D225" s="152">
        <v>885</v>
      </c>
      <c r="E225" s="152">
        <v>176</v>
      </c>
      <c r="F225" s="152">
        <v>118</v>
      </c>
      <c r="G225" s="152">
        <v>0</v>
      </c>
      <c r="H225" s="152">
        <v>0</v>
      </c>
      <c r="I225" s="152">
        <v>0</v>
      </c>
      <c r="J225" s="152">
        <v>0</v>
      </c>
      <c r="K225" s="152">
        <v>258</v>
      </c>
      <c r="L225" s="152">
        <v>258</v>
      </c>
      <c r="M225" s="152">
        <v>89</v>
      </c>
      <c r="N225" s="152">
        <v>60</v>
      </c>
      <c r="O225" s="152">
        <v>0</v>
      </c>
      <c r="P225" s="152">
        <v>0</v>
      </c>
      <c r="Q225" s="152">
        <v>0</v>
      </c>
      <c r="R225" s="153">
        <v>0</v>
      </c>
    </row>
    <row r="226" spans="1:18" x14ac:dyDescent="0.3">
      <c r="A226" s="17" t="s">
        <v>32</v>
      </c>
      <c r="B226" s="18" t="s">
        <v>33</v>
      </c>
      <c r="C226" s="151">
        <v>809</v>
      </c>
      <c r="D226" s="152">
        <v>986</v>
      </c>
      <c r="E226" s="152">
        <v>401</v>
      </c>
      <c r="F226" s="152">
        <v>235</v>
      </c>
      <c r="G226" s="152">
        <v>0</v>
      </c>
      <c r="H226" s="152">
        <v>0</v>
      </c>
      <c r="I226" s="152">
        <v>0</v>
      </c>
      <c r="J226" s="152">
        <v>0</v>
      </c>
      <c r="K226" s="152">
        <v>126</v>
      </c>
      <c r="L226" s="152">
        <v>135</v>
      </c>
      <c r="M226" s="152">
        <v>93</v>
      </c>
      <c r="N226" s="152">
        <v>62</v>
      </c>
      <c r="O226" s="152">
        <v>20</v>
      </c>
      <c r="P226" s="152">
        <v>20</v>
      </c>
      <c r="Q226" s="152">
        <v>16</v>
      </c>
      <c r="R226" s="153">
        <v>15</v>
      </c>
    </row>
    <row r="227" spans="1:18" x14ac:dyDescent="0.3">
      <c r="A227" s="30" t="s">
        <v>34</v>
      </c>
      <c r="B227" s="23" t="s">
        <v>35</v>
      </c>
      <c r="C227" s="148">
        <v>2111</v>
      </c>
      <c r="D227" s="149">
        <f>SUM(D216:D226)</f>
        <v>2689</v>
      </c>
      <c r="E227" s="149">
        <f>SUM(E216:E226)</f>
        <v>975</v>
      </c>
      <c r="F227" s="149">
        <f>SUM(F216:F226)</f>
        <v>610</v>
      </c>
      <c r="G227" s="149">
        <v>0</v>
      </c>
      <c r="H227" s="149">
        <f>SUM(H216:H226)</f>
        <v>0</v>
      </c>
      <c r="I227" s="149">
        <f>SUM(I216:I226)</f>
        <v>0</v>
      </c>
      <c r="J227" s="149">
        <f>SUM(J216:J226)</f>
        <v>0</v>
      </c>
      <c r="K227" s="149">
        <v>587</v>
      </c>
      <c r="L227" s="149">
        <f>SUM(L216:L226)</f>
        <v>663</v>
      </c>
      <c r="M227" s="149">
        <f>SUM(M216:M226)</f>
        <v>381</v>
      </c>
      <c r="N227" s="149">
        <f>SUM(N216:N226)</f>
        <v>265</v>
      </c>
      <c r="O227" s="149">
        <v>20</v>
      </c>
      <c r="P227" s="149">
        <f>SUM(P216:P226)</f>
        <v>20</v>
      </c>
      <c r="Q227" s="149">
        <f>SUM(Q216:Q226)</f>
        <v>16</v>
      </c>
      <c r="R227" s="150">
        <f>SUM(R216:R226)</f>
        <v>15</v>
      </c>
    </row>
    <row r="228" spans="1:18" x14ac:dyDescent="0.3">
      <c r="A228" s="25" t="s">
        <v>51</v>
      </c>
      <c r="B228" s="26"/>
      <c r="C228" s="537"/>
      <c r="D228" s="538"/>
      <c r="E228" s="538"/>
      <c r="F228" s="538"/>
      <c r="G228" s="538"/>
      <c r="H228" s="538"/>
      <c r="I228" s="538"/>
      <c r="J228" s="538"/>
      <c r="K228" s="538"/>
      <c r="L228" s="538"/>
      <c r="M228" s="538"/>
      <c r="N228" s="538"/>
      <c r="O228" s="538"/>
      <c r="P228" s="538"/>
      <c r="Q228" s="538"/>
      <c r="R228" s="539"/>
    </row>
    <row r="229" spans="1:18" x14ac:dyDescent="0.3">
      <c r="A229" s="14" t="s">
        <v>10</v>
      </c>
      <c r="B229" s="15" t="s">
        <v>11</v>
      </c>
      <c r="C229" s="142"/>
      <c r="D229" s="143"/>
      <c r="E229" s="143"/>
      <c r="F229" s="143"/>
      <c r="G229" s="143"/>
      <c r="H229" s="143"/>
      <c r="I229" s="143"/>
      <c r="J229" s="143"/>
      <c r="K229" s="143"/>
      <c r="L229" s="143"/>
      <c r="M229" s="143"/>
      <c r="N229" s="143"/>
      <c r="O229" s="143"/>
      <c r="P229" s="143"/>
      <c r="Q229" s="143"/>
      <c r="R229" s="144"/>
    </row>
    <row r="230" spans="1:18" x14ac:dyDescent="0.3">
      <c r="A230" s="17" t="s">
        <v>12</v>
      </c>
      <c r="B230" s="18" t="s">
        <v>13</v>
      </c>
      <c r="C230" s="145">
        <v>0</v>
      </c>
      <c r="D230" s="146">
        <v>0</v>
      </c>
      <c r="E230" s="146">
        <v>0</v>
      </c>
      <c r="F230" s="146">
        <v>0</v>
      </c>
      <c r="G230" s="146">
        <v>0</v>
      </c>
      <c r="H230" s="146">
        <v>0</v>
      </c>
      <c r="I230" s="146">
        <v>0</v>
      </c>
      <c r="J230" s="146">
        <v>0</v>
      </c>
      <c r="K230" s="146">
        <v>0</v>
      </c>
      <c r="L230" s="146">
        <v>0</v>
      </c>
      <c r="M230" s="146">
        <v>0</v>
      </c>
      <c r="N230" s="146">
        <v>0</v>
      </c>
      <c r="O230" s="146">
        <v>0</v>
      </c>
      <c r="P230" s="146">
        <v>0</v>
      </c>
      <c r="Q230" s="146">
        <v>0</v>
      </c>
      <c r="R230" s="147">
        <v>0</v>
      </c>
    </row>
    <row r="231" spans="1:18" x14ac:dyDescent="0.3">
      <c r="A231" s="34" t="s">
        <v>14</v>
      </c>
      <c r="B231" s="18" t="s">
        <v>15</v>
      </c>
      <c r="C231" s="145">
        <v>0</v>
      </c>
      <c r="D231" s="146">
        <v>0</v>
      </c>
      <c r="E231" s="146">
        <v>0</v>
      </c>
      <c r="F231" s="146">
        <v>0</v>
      </c>
      <c r="G231" s="146">
        <v>0</v>
      </c>
      <c r="H231" s="146">
        <v>0</v>
      </c>
      <c r="I231" s="146">
        <v>0</v>
      </c>
      <c r="J231" s="146">
        <v>0</v>
      </c>
      <c r="K231" s="146">
        <v>0</v>
      </c>
      <c r="L231" s="146">
        <v>0</v>
      </c>
      <c r="M231" s="146">
        <v>0</v>
      </c>
      <c r="N231" s="146">
        <v>0</v>
      </c>
      <c r="O231" s="146">
        <v>0</v>
      </c>
      <c r="P231" s="146">
        <v>0</v>
      </c>
      <c r="Q231" s="146">
        <v>0</v>
      </c>
      <c r="R231" s="147">
        <v>0</v>
      </c>
    </row>
    <row r="232" spans="1:18" x14ac:dyDescent="0.3">
      <c r="A232" s="17" t="s">
        <v>16</v>
      </c>
      <c r="B232" s="18" t="s">
        <v>17</v>
      </c>
      <c r="C232" s="145">
        <v>2478</v>
      </c>
      <c r="D232" s="146">
        <v>2495</v>
      </c>
      <c r="E232" s="146">
        <v>1290</v>
      </c>
      <c r="F232" s="146">
        <v>881</v>
      </c>
      <c r="G232" s="146">
        <v>0</v>
      </c>
      <c r="H232" s="146">
        <v>0</v>
      </c>
      <c r="I232" s="146">
        <v>0</v>
      </c>
      <c r="J232" s="146">
        <v>0</v>
      </c>
      <c r="K232" s="146">
        <v>150</v>
      </c>
      <c r="L232" s="146">
        <v>156</v>
      </c>
      <c r="M232" s="146">
        <v>107</v>
      </c>
      <c r="N232" s="146">
        <v>75</v>
      </c>
      <c r="O232" s="146">
        <v>23</v>
      </c>
      <c r="P232" s="146">
        <v>23</v>
      </c>
      <c r="Q232" s="146">
        <v>13</v>
      </c>
      <c r="R232" s="147">
        <v>12</v>
      </c>
    </row>
    <row r="233" spans="1:18" x14ac:dyDescent="0.3">
      <c r="A233" s="17" t="s">
        <v>18</v>
      </c>
      <c r="B233" s="18" t="s">
        <v>19</v>
      </c>
      <c r="C233" s="145">
        <v>0</v>
      </c>
      <c r="D233" s="146">
        <v>0</v>
      </c>
      <c r="E233" s="146">
        <v>0</v>
      </c>
      <c r="F233" s="146">
        <v>0</v>
      </c>
      <c r="G233" s="146">
        <v>0</v>
      </c>
      <c r="H233" s="146">
        <v>0</v>
      </c>
      <c r="I233" s="146">
        <v>0</v>
      </c>
      <c r="J233" s="146">
        <v>0</v>
      </c>
      <c r="K233" s="146">
        <v>585</v>
      </c>
      <c r="L233" s="146">
        <v>682</v>
      </c>
      <c r="M233" s="146">
        <v>365</v>
      </c>
      <c r="N233" s="146">
        <v>230</v>
      </c>
      <c r="O233" s="146">
        <v>49</v>
      </c>
      <c r="P233" s="146">
        <v>50</v>
      </c>
      <c r="Q233" s="146">
        <v>31</v>
      </c>
      <c r="R233" s="147">
        <v>27</v>
      </c>
    </row>
    <row r="234" spans="1:18" x14ac:dyDescent="0.3">
      <c r="A234" s="17" t="s">
        <v>20</v>
      </c>
      <c r="B234" s="18" t="s">
        <v>21</v>
      </c>
      <c r="C234" s="145">
        <v>0</v>
      </c>
      <c r="D234" s="146">
        <v>0</v>
      </c>
      <c r="E234" s="146">
        <v>0</v>
      </c>
      <c r="F234" s="146">
        <v>0</v>
      </c>
      <c r="G234" s="146">
        <v>0</v>
      </c>
      <c r="H234" s="146">
        <v>0</v>
      </c>
      <c r="I234" s="146">
        <v>0</v>
      </c>
      <c r="J234" s="146">
        <v>0</v>
      </c>
      <c r="K234" s="146">
        <v>0</v>
      </c>
      <c r="L234" s="146">
        <v>0</v>
      </c>
      <c r="M234" s="146">
        <v>0</v>
      </c>
      <c r="N234" s="146">
        <v>0</v>
      </c>
      <c r="O234" s="146">
        <v>0</v>
      </c>
      <c r="P234" s="146">
        <v>0</v>
      </c>
      <c r="Q234" s="146">
        <v>0</v>
      </c>
      <c r="R234" s="147">
        <v>0</v>
      </c>
    </row>
    <row r="235" spans="1:18" x14ac:dyDescent="0.3">
      <c r="A235" s="17" t="s">
        <v>22</v>
      </c>
      <c r="B235" s="18" t="s">
        <v>23</v>
      </c>
      <c r="C235" s="145">
        <v>0</v>
      </c>
      <c r="D235" s="146">
        <v>0</v>
      </c>
      <c r="E235" s="146">
        <v>0</v>
      </c>
      <c r="F235" s="146">
        <v>0</v>
      </c>
      <c r="G235" s="146">
        <v>0</v>
      </c>
      <c r="H235" s="146">
        <v>0</v>
      </c>
      <c r="I235" s="146">
        <v>0</v>
      </c>
      <c r="J235" s="146">
        <v>0</v>
      </c>
      <c r="K235" s="146">
        <v>0</v>
      </c>
      <c r="L235" s="146">
        <v>0</v>
      </c>
      <c r="M235" s="146">
        <v>0</v>
      </c>
      <c r="N235" s="146">
        <v>0</v>
      </c>
      <c r="O235" s="146">
        <v>0</v>
      </c>
      <c r="P235" s="146">
        <v>0</v>
      </c>
      <c r="Q235" s="146">
        <v>0</v>
      </c>
      <c r="R235" s="147">
        <v>0</v>
      </c>
    </row>
    <row r="236" spans="1:18" x14ac:dyDescent="0.3">
      <c r="A236" s="17" t="s">
        <v>24</v>
      </c>
      <c r="B236" s="18" t="s">
        <v>25</v>
      </c>
      <c r="C236" s="145">
        <v>0</v>
      </c>
      <c r="D236" s="146">
        <v>0</v>
      </c>
      <c r="E236" s="146">
        <v>0</v>
      </c>
      <c r="F236" s="146">
        <v>0</v>
      </c>
      <c r="G236" s="146">
        <v>0</v>
      </c>
      <c r="H236" s="146">
        <v>0</v>
      </c>
      <c r="I236" s="146">
        <v>0</v>
      </c>
      <c r="J236" s="146">
        <v>0</v>
      </c>
      <c r="K236" s="146">
        <v>0</v>
      </c>
      <c r="L236" s="146">
        <v>0</v>
      </c>
      <c r="M236" s="146">
        <v>0</v>
      </c>
      <c r="N236" s="146">
        <v>0</v>
      </c>
      <c r="O236" s="146">
        <v>0</v>
      </c>
      <c r="P236" s="146">
        <v>0</v>
      </c>
      <c r="Q236" s="146">
        <v>0</v>
      </c>
      <c r="R236" s="147">
        <v>0</v>
      </c>
    </row>
    <row r="237" spans="1:18" x14ac:dyDescent="0.3">
      <c r="A237" s="17" t="s">
        <v>26</v>
      </c>
      <c r="B237" s="18" t="s">
        <v>27</v>
      </c>
      <c r="C237" s="145">
        <v>0</v>
      </c>
      <c r="D237" s="146">
        <v>0</v>
      </c>
      <c r="E237" s="146">
        <v>0</v>
      </c>
      <c r="F237" s="146">
        <v>0</v>
      </c>
      <c r="G237" s="146">
        <v>0</v>
      </c>
      <c r="H237" s="146">
        <v>0</v>
      </c>
      <c r="I237" s="146">
        <v>0</v>
      </c>
      <c r="J237" s="146">
        <v>0</v>
      </c>
      <c r="K237" s="146">
        <v>0</v>
      </c>
      <c r="L237" s="146">
        <v>0</v>
      </c>
      <c r="M237" s="146">
        <v>0</v>
      </c>
      <c r="N237" s="146">
        <v>0</v>
      </c>
      <c r="O237" s="146">
        <v>0</v>
      </c>
      <c r="P237" s="146">
        <v>0</v>
      </c>
      <c r="Q237" s="146">
        <v>0</v>
      </c>
      <c r="R237" s="147">
        <v>0</v>
      </c>
    </row>
    <row r="238" spans="1:18" x14ac:dyDescent="0.3">
      <c r="A238" s="17" t="s">
        <v>28</v>
      </c>
      <c r="B238" s="18" t="s">
        <v>29</v>
      </c>
      <c r="C238" s="145">
        <v>0</v>
      </c>
      <c r="D238" s="146">
        <v>0</v>
      </c>
      <c r="E238" s="146">
        <v>0</v>
      </c>
      <c r="F238" s="146">
        <v>0</v>
      </c>
      <c r="G238" s="146">
        <v>0</v>
      </c>
      <c r="H238" s="146">
        <v>0</v>
      </c>
      <c r="I238" s="146">
        <v>0</v>
      </c>
      <c r="J238" s="146">
        <v>0</v>
      </c>
      <c r="K238" s="146">
        <v>0</v>
      </c>
      <c r="L238" s="146">
        <v>0</v>
      </c>
      <c r="M238" s="146">
        <v>0</v>
      </c>
      <c r="N238" s="146">
        <v>0</v>
      </c>
      <c r="O238" s="146">
        <v>0</v>
      </c>
      <c r="P238" s="146">
        <v>0</v>
      </c>
      <c r="Q238" s="146">
        <v>0</v>
      </c>
      <c r="R238" s="147">
        <v>0</v>
      </c>
    </row>
    <row r="239" spans="1:18" x14ac:dyDescent="0.3">
      <c r="A239" s="17" t="s">
        <v>30</v>
      </c>
      <c r="B239" s="18" t="s">
        <v>31</v>
      </c>
      <c r="C239" s="151">
        <v>0</v>
      </c>
      <c r="D239" s="152">
        <v>0</v>
      </c>
      <c r="E239" s="152">
        <v>0</v>
      </c>
      <c r="F239" s="152">
        <v>0</v>
      </c>
      <c r="G239" s="152">
        <v>0</v>
      </c>
      <c r="H239" s="152">
        <v>0</v>
      </c>
      <c r="I239" s="152">
        <v>0</v>
      </c>
      <c r="J239" s="152">
        <v>0</v>
      </c>
      <c r="K239" s="152">
        <v>219</v>
      </c>
      <c r="L239" s="152">
        <v>219</v>
      </c>
      <c r="M239" s="152">
        <v>60</v>
      </c>
      <c r="N239" s="152">
        <v>57</v>
      </c>
      <c r="O239" s="152">
        <v>0</v>
      </c>
      <c r="P239" s="152">
        <v>0</v>
      </c>
      <c r="Q239" s="152">
        <v>0</v>
      </c>
      <c r="R239" s="153">
        <v>0</v>
      </c>
    </row>
    <row r="240" spans="1:18" x14ac:dyDescent="0.3">
      <c r="A240" s="17" t="s">
        <v>32</v>
      </c>
      <c r="B240" s="18" t="s">
        <v>33</v>
      </c>
      <c r="C240" s="151">
        <v>0</v>
      </c>
      <c r="D240" s="152">
        <v>0</v>
      </c>
      <c r="E240" s="152">
        <v>0</v>
      </c>
      <c r="F240" s="152">
        <v>0</v>
      </c>
      <c r="G240" s="152">
        <v>0</v>
      </c>
      <c r="H240" s="152">
        <v>0</v>
      </c>
      <c r="I240" s="152">
        <v>0</v>
      </c>
      <c r="J240" s="152">
        <v>0</v>
      </c>
      <c r="K240" s="152">
        <v>0</v>
      </c>
      <c r="L240" s="152">
        <v>0</v>
      </c>
      <c r="M240" s="152">
        <v>0</v>
      </c>
      <c r="N240" s="152">
        <v>0</v>
      </c>
      <c r="O240" s="152">
        <v>0</v>
      </c>
      <c r="P240" s="152">
        <v>0</v>
      </c>
      <c r="Q240" s="152">
        <v>0</v>
      </c>
      <c r="R240" s="153">
        <v>0</v>
      </c>
    </row>
    <row r="241" spans="1:18" x14ac:dyDescent="0.3">
      <c r="A241" s="22" t="s">
        <v>34</v>
      </c>
      <c r="B241" s="23" t="s">
        <v>35</v>
      </c>
      <c r="C241" s="148">
        <v>2478</v>
      </c>
      <c r="D241" s="149">
        <f>SUM(D230:D240)</f>
        <v>2495</v>
      </c>
      <c r="E241" s="149">
        <f>SUM(E230:E240)</f>
        <v>1290</v>
      </c>
      <c r="F241" s="149">
        <f>SUM(F230:F240)</f>
        <v>881</v>
      </c>
      <c r="G241" s="149">
        <v>0</v>
      </c>
      <c r="H241" s="149">
        <f>SUM(H230:H240)</f>
        <v>0</v>
      </c>
      <c r="I241" s="149">
        <f>SUM(I230:I240)</f>
        <v>0</v>
      </c>
      <c r="J241" s="149">
        <f>SUM(J230:J240)</f>
        <v>0</v>
      </c>
      <c r="K241" s="149">
        <v>900</v>
      </c>
      <c r="L241" s="149">
        <f>SUM(L230:L240)</f>
        <v>1057</v>
      </c>
      <c r="M241" s="149">
        <f>SUM(M230:M240)</f>
        <v>532</v>
      </c>
      <c r="N241" s="149">
        <f>SUM(N230:N240)</f>
        <v>362</v>
      </c>
      <c r="O241" s="149">
        <v>72</v>
      </c>
      <c r="P241" s="149">
        <f>SUM(P230:P240)</f>
        <v>73</v>
      </c>
      <c r="Q241" s="149">
        <f>SUM(Q230:Q240)</f>
        <v>44</v>
      </c>
      <c r="R241" s="150">
        <f>SUM(R230:R240)</f>
        <v>39</v>
      </c>
    </row>
    <row r="242" spans="1:18" x14ac:dyDescent="0.3">
      <c r="A242" s="25" t="s">
        <v>1</v>
      </c>
      <c r="B242" s="600" t="s">
        <v>515</v>
      </c>
      <c r="C242" s="601"/>
      <c r="D242" s="601"/>
      <c r="E242" s="601"/>
      <c r="F242" s="601"/>
      <c r="G242" s="601"/>
      <c r="H242" s="601"/>
      <c r="I242" s="601"/>
      <c r="J242" s="601"/>
      <c r="K242" s="601"/>
      <c r="L242" s="601"/>
      <c r="M242" s="601"/>
      <c r="N242" s="601"/>
      <c r="O242" s="601"/>
      <c r="P242" s="601"/>
      <c r="Q242" s="601"/>
      <c r="R242" s="602"/>
    </row>
    <row r="243" spans="1:18" x14ac:dyDescent="0.3">
      <c r="A243" s="14" t="s">
        <v>10</v>
      </c>
      <c r="B243" s="15" t="s">
        <v>11</v>
      </c>
      <c r="C243" s="142"/>
      <c r="D243" s="143"/>
      <c r="E243" s="143"/>
      <c r="F243" s="143"/>
      <c r="G243" s="143"/>
      <c r="H243" s="143"/>
      <c r="I243" s="143"/>
      <c r="J243" s="143"/>
      <c r="K243" s="143"/>
      <c r="L243" s="143"/>
      <c r="M243" s="143"/>
      <c r="N243" s="143"/>
      <c r="O243" s="143"/>
      <c r="P243" s="143"/>
      <c r="Q243" s="143"/>
      <c r="R243" s="144"/>
    </row>
    <row r="244" spans="1:18" x14ac:dyDescent="0.3">
      <c r="A244" s="17" t="s">
        <v>12</v>
      </c>
      <c r="B244" s="18" t="s">
        <v>13</v>
      </c>
      <c r="C244" s="145">
        <v>0</v>
      </c>
      <c r="D244" s="146">
        <f>D230+D216+D202+D188+D174+D160+D146+D132+D118+D104+D90+D76+D62+D48+D34+D20+D6</f>
        <v>0</v>
      </c>
      <c r="E244" s="146">
        <f t="shared" ref="E244:R244" si="0">E230+E216+E202+E188+E174+E160+E146+E132+E118+E104+E90+E76+E62+E48+E34+E20+E6</f>
        <v>0</v>
      </c>
      <c r="F244" s="146">
        <f t="shared" si="0"/>
        <v>0</v>
      </c>
      <c r="G244" s="146">
        <v>0</v>
      </c>
      <c r="H244" s="146">
        <f t="shared" si="0"/>
        <v>0</v>
      </c>
      <c r="I244" s="146">
        <f t="shared" si="0"/>
        <v>0</v>
      </c>
      <c r="J244" s="146">
        <f t="shared" si="0"/>
        <v>0</v>
      </c>
      <c r="K244" s="146">
        <v>0</v>
      </c>
      <c r="L244" s="146">
        <f t="shared" si="0"/>
        <v>0</v>
      </c>
      <c r="M244" s="146">
        <f t="shared" si="0"/>
        <v>0</v>
      </c>
      <c r="N244" s="146">
        <f t="shared" si="0"/>
        <v>0</v>
      </c>
      <c r="O244" s="146">
        <v>0</v>
      </c>
      <c r="P244" s="146">
        <f t="shared" si="0"/>
        <v>0</v>
      </c>
      <c r="Q244" s="146">
        <f t="shared" si="0"/>
        <v>0</v>
      </c>
      <c r="R244" s="147">
        <f t="shared" si="0"/>
        <v>0</v>
      </c>
    </row>
    <row r="245" spans="1:18" x14ac:dyDescent="0.3">
      <c r="A245" s="17" t="s">
        <v>14</v>
      </c>
      <c r="B245" s="18" t="s">
        <v>15</v>
      </c>
      <c r="C245" s="145">
        <v>4798</v>
      </c>
      <c r="D245" s="146">
        <f t="shared" ref="D245:R254" si="1">D231+D217+D203+D189+D175+D161+D147+D133+D119+D105+D91+D77+D63+D49+D35+D21+D7</f>
        <v>6517</v>
      </c>
      <c r="E245" s="146">
        <f t="shared" si="1"/>
        <v>2455</v>
      </c>
      <c r="F245" s="146">
        <f t="shared" si="1"/>
        <v>1435</v>
      </c>
      <c r="G245" s="146">
        <v>690</v>
      </c>
      <c r="H245" s="146">
        <f t="shared" si="1"/>
        <v>709</v>
      </c>
      <c r="I245" s="146">
        <f t="shared" si="1"/>
        <v>257</v>
      </c>
      <c r="J245" s="146">
        <f t="shared" si="1"/>
        <v>181</v>
      </c>
      <c r="K245" s="146">
        <v>1684</v>
      </c>
      <c r="L245" s="146">
        <f t="shared" si="1"/>
        <v>2210</v>
      </c>
      <c r="M245" s="146">
        <f t="shared" si="1"/>
        <v>1238</v>
      </c>
      <c r="N245" s="146">
        <f t="shared" si="1"/>
        <v>711</v>
      </c>
      <c r="O245" s="146">
        <v>78</v>
      </c>
      <c r="P245" s="146">
        <f t="shared" si="1"/>
        <v>79</v>
      </c>
      <c r="Q245" s="146">
        <f t="shared" si="1"/>
        <v>43</v>
      </c>
      <c r="R245" s="147">
        <f t="shared" si="1"/>
        <v>40</v>
      </c>
    </row>
    <row r="246" spans="1:18" x14ac:dyDescent="0.3">
      <c r="A246" s="17" t="s">
        <v>16</v>
      </c>
      <c r="B246" s="18" t="s">
        <v>17</v>
      </c>
      <c r="C246" s="145">
        <v>5698</v>
      </c>
      <c r="D246" s="146">
        <f t="shared" si="1"/>
        <v>7663</v>
      </c>
      <c r="E246" s="146">
        <f t="shared" si="1"/>
        <v>3213</v>
      </c>
      <c r="F246" s="146">
        <f t="shared" si="1"/>
        <v>2094</v>
      </c>
      <c r="G246" s="146">
        <v>15</v>
      </c>
      <c r="H246" s="146">
        <f t="shared" si="1"/>
        <v>15</v>
      </c>
      <c r="I246" s="146">
        <f t="shared" si="1"/>
        <v>15</v>
      </c>
      <c r="J246" s="146">
        <f t="shared" si="1"/>
        <v>12</v>
      </c>
      <c r="K246" s="146">
        <v>1081</v>
      </c>
      <c r="L246" s="146">
        <f t="shared" si="1"/>
        <v>1445</v>
      </c>
      <c r="M246" s="146">
        <f t="shared" si="1"/>
        <v>883</v>
      </c>
      <c r="N246" s="146">
        <f t="shared" si="1"/>
        <v>548</v>
      </c>
      <c r="O246" s="146">
        <v>230</v>
      </c>
      <c r="P246" s="146">
        <f t="shared" si="1"/>
        <v>239</v>
      </c>
      <c r="Q246" s="146">
        <f t="shared" si="1"/>
        <v>151</v>
      </c>
      <c r="R246" s="147">
        <f t="shared" si="1"/>
        <v>148</v>
      </c>
    </row>
    <row r="247" spans="1:18" x14ac:dyDescent="0.3">
      <c r="A247" s="17" t="s">
        <v>18</v>
      </c>
      <c r="B247" s="18" t="s">
        <v>19</v>
      </c>
      <c r="C247" s="145">
        <v>5805</v>
      </c>
      <c r="D247" s="146">
        <f t="shared" si="1"/>
        <v>7592</v>
      </c>
      <c r="E247" s="146">
        <f t="shared" si="1"/>
        <v>2355</v>
      </c>
      <c r="F247" s="146">
        <f t="shared" si="1"/>
        <v>1373</v>
      </c>
      <c r="G247" s="146">
        <v>0</v>
      </c>
      <c r="H247" s="146">
        <f t="shared" si="1"/>
        <v>0</v>
      </c>
      <c r="I247" s="146">
        <f t="shared" si="1"/>
        <v>0</v>
      </c>
      <c r="J247" s="146">
        <f t="shared" si="1"/>
        <v>0</v>
      </c>
      <c r="K247" s="146">
        <v>3262</v>
      </c>
      <c r="L247" s="146">
        <f t="shared" si="1"/>
        <v>4089</v>
      </c>
      <c r="M247" s="146">
        <f t="shared" si="1"/>
        <v>2159</v>
      </c>
      <c r="N247" s="146">
        <f t="shared" si="1"/>
        <v>1355</v>
      </c>
      <c r="O247" s="146">
        <v>406</v>
      </c>
      <c r="P247" s="146">
        <f t="shared" si="1"/>
        <v>421</v>
      </c>
      <c r="Q247" s="146">
        <f t="shared" si="1"/>
        <v>164</v>
      </c>
      <c r="R247" s="158">
        <f t="shared" si="1"/>
        <v>143</v>
      </c>
    </row>
    <row r="248" spans="1:18" x14ac:dyDescent="0.3">
      <c r="A248" s="17" t="s">
        <v>20</v>
      </c>
      <c r="B248" s="18" t="s">
        <v>21</v>
      </c>
      <c r="C248" s="145">
        <v>400</v>
      </c>
      <c r="D248" s="146">
        <f t="shared" si="1"/>
        <v>400</v>
      </c>
      <c r="E248" s="146">
        <f t="shared" si="1"/>
        <v>232</v>
      </c>
      <c r="F248" s="146">
        <f t="shared" si="1"/>
        <v>168</v>
      </c>
      <c r="G248" s="146">
        <v>2509</v>
      </c>
      <c r="H248" s="146">
        <f t="shared" si="1"/>
        <v>2509</v>
      </c>
      <c r="I248" s="146">
        <f t="shared" si="1"/>
        <v>677</v>
      </c>
      <c r="J248" s="146">
        <f t="shared" si="1"/>
        <v>621</v>
      </c>
      <c r="K248" s="146">
        <v>171</v>
      </c>
      <c r="L248" s="146">
        <f t="shared" si="1"/>
        <v>171</v>
      </c>
      <c r="M248" s="146">
        <f t="shared" si="1"/>
        <v>100</v>
      </c>
      <c r="N248" s="146">
        <f t="shared" si="1"/>
        <v>79</v>
      </c>
      <c r="O248" s="146">
        <v>101</v>
      </c>
      <c r="P248" s="146">
        <f t="shared" si="1"/>
        <v>120</v>
      </c>
      <c r="Q248" s="146">
        <f t="shared" si="1"/>
        <v>68</v>
      </c>
      <c r="R248" s="147">
        <f t="shared" si="1"/>
        <v>66</v>
      </c>
    </row>
    <row r="249" spans="1:18" x14ac:dyDescent="0.3">
      <c r="A249" s="17" t="s">
        <v>22</v>
      </c>
      <c r="B249" s="18" t="s">
        <v>23</v>
      </c>
      <c r="C249" s="145">
        <v>2961</v>
      </c>
      <c r="D249" s="146">
        <f t="shared" si="1"/>
        <v>3786</v>
      </c>
      <c r="E249" s="146">
        <f t="shared" si="1"/>
        <v>2022</v>
      </c>
      <c r="F249" s="146">
        <f t="shared" si="1"/>
        <v>1097</v>
      </c>
      <c r="G249" s="146">
        <v>0</v>
      </c>
      <c r="H249" s="146">
        <f t="shared" si="1"/>
        <v>0</v>
      </c>
      <c r="I249" s="146">
        <f t="shared" si="1"/>
        <v>0</v>
      </c>
      <c r="J249" s="146">
        <f t="shared" si="1"/>
        <v>0</v>
      </c>
      <c r="K249" s="146">
        <v>1041</v>
      </c>
      <c r="L249" s="146">
        <f t="shared" si="1"/>
        <v>1295</v>
      </c>
      <c r="M249" s="146">
        <f t="shared" si="1"/>
        <v>741</v>
      </c>
      <c r="N249" s="146">
        <f t="shared" si="1"/>
        <v>515</v>
      </c>
      <c r="O249" s="146">
        <v>473</v>
      </c>
      <c r="P249" s="146">
        <f t="shared" si="1"/>
        <v>484</v>
      </c>
      <c r="Q249" s="146">
        <f t="shared" si="1"/>
        <v>342</v>
      </c>
      <c r="R249" s="147">
        <f t="shared" si="1"/>
        <v>298</v>
      </c>
    </row>
    <row r="250" spans="1:18" x14ac:dyDescent="0.3">
      <c r="A250" s="17" t="s">
        <v>24</v>
      </c>
      <c r="B250" s="18" t="s">
        <v>25</v>
      </c>
      <c r="C250" s="145">
        <v>1291</v>
      </c>
      <c r="D250" s="146">
        <f t="shared" si="1"/>
        <v>1315</v>
      </c>
      <c r="E250" s="146">
        <f t="shared" si="1"/>
        <v>523</v>
      </c>
      <c r="F250" s="146">
        <f t="shared" si="1"/>
        <v>414</v>
      </c>
      <c r="G250" s="146">
        <v>0</v>
      </c>
      <c r="H250" s="146">
        <f t="shared" si="1"/>
        <v>0</v>
      </c>
      <c r="I250" s="146">
        <f t="shared" si="1"/>
        <v>0</v>
      </c>
      <c r="J250" s="146">
        <f t="shared" si="1"/>
        <v>0</v>
      </c>
      <c r="K250" s="146">
        <v>315</v>
      </c>
      <c r="L250" s="146">
        <f t="shared" si="1"/>
        <v>342</v>
      </c>
      <c r="M250" s="146">
        <f t="shared" si="1"/>
        <v>126</v>
      </c>
      <c r="N250" s="146">
        <f t="shared" si="1"/>
        <v>100</v>
      </c>
      <c r="O250" s="146">
        <v>40</v>
      </c>
      <c r="P250" s="146">
        <f t="shared" si="1"/>
        <v>42</v>
      </c>
      <c r="Q250" s="146">
        <f t="shared" si="1"/>
        <v>20</v>
      </c>
      <c r="R250" s="147">
        <f t="shared" si="1"/>
        <v>18</v>
      </c>
    </row>
    <row r="251" spans="1:18" x14ac:dyDescent="0.3">
      <c r="A251" s="17" t="s">
        <v>26</v>
      </c>
      <c r="B251" s="18" t="s">
        <v>27</v>
      </c>
      <c r="C251" s="145">
        <v>0</v>
      </c>
      <c r="D251" s="146">
        <f t="shared" si="1"/>
        <v>0</v>
      </c>
      <c r="E251" s="146">
        <f t="shared" si="1"/>
        <v>0</v>
      </c>
      <c r="F251" s="146">
        <f t="shared" si="1"/>
        <v>0</v>
      </c>
      <c r="G251" s="146">
        <v>0</v>
      </c>
      <c r="H251" s="146">
        <f t="shared" si="1"/>
        <v>0</v>
      </c>
      <c r="I251" s="146">
        <f t="shared" si="1"/>
        <v>0</v>
      </c>
      <c r="J251" s="146">
        <f t="shared" si="1"/>
        <v>0</v>
      </c>
      <c r="K251" s="146">
        <v>0</v>
      </c>
      <c r="L251" s="146">
        <f t="shared" si="1"/>
        <v>0</v>
      </c>
      <c r="M251" s="146">
        <f t="shared" si="1"/>
        <v>0</v>
      </c>
      <c r="N251" s="146">
        <f t="shared" si="1"/>
        <v>0</v>
      </c>
      <c r="O251" s="146">
        <v>0</v>
      </c>
      <c r="P251" s="146">
        <f t="shared" si="1"/>
        <v>0</v>
      </c>
      <c r="Q251" s="146">
        <f t="shared" si="1"/>
        <v>0</v>
      </c>
      <c r="R251" s="147">
        <f t="shared" si="1"/>
        <v>0</v>
      </c>
    </row>
    <row r="252" spans="1:18" x14ac:dyDescent="0.3">
      <c r="A252" s="17" t="s">
        <v>28</v>
      </c>
      <c r="B252" s="18" t="s">
        <v>29</v>
      </c>
      <c r="C252" s="145">
        <v>0</v>
      </c>
      <c r="D252" s="146">
        <f t="shared" si="1"/>
        <v>0</v>
      </c>
      <c r="E252" s="146">
        <f t="shared" si="1"/>
        <v>0</v>
      </c>
      <c r="F252" s="146">
        <f t="shared" si="1"/>
        <v>0</v>
      </c>
      <c r="G252" s="146">
        <v>0</v>
      </c>
      <c r="H252" s="146">
        <f t="shared" si="1"/>
        <v>0</v>
      </c>
      <c r="I252" s="146">
        <f t="shared" si="1"/>
        <v>0</v>
      </c>
      <c r="J252" s="146">
        <f t="shared" si="1"/>
        <v>0</v>
      </c>
      <c r="K252" s="146">
        <v>0</v>
      </c>
      <c r="L252" s="146">
        <f t="shared" si="1"/>
        <v>0</v>
      </c>
      <c r="M252" s="146">
        <f t="shared" si="1"/>
        <v>0</v>
      </c>
      <c r="N252" s="146">
        <f t="shared" si="1"/>
        <v>0</v>
      </c>
      <c r="O252" s="146">
        <v>0</v>
      </c>
      <c r="P252" s="146">
        <f t="shared" si="1"/>
        <v>0</v>
      </c>
      <c r="Q252" s="146">
        <f t="shared" si="1"/>
        <v>0</v>
      </c>
      <c r="R252" s="147">
        <f t="shared" si="1"/>
        <v>0</v>
      </c>
    </row>
    <row r="253" spans="1:18" x14ac:dyDescent="0.3">
      <c r="A253" s="17" t="s">
        <v>30</v>
      </c>
      <c r="B253" s="18" t="s">
        <v>31</v>
      </c>
      <c r="C253" s="160">
        <v>4197</v>
      </c>
      <c r="D253" s="146">
        <f t="shared" si="1"/>
        <v>5718</v>
      </c>
      <c r="E253" s="146">
        <f t="shared" si="1"/>
        <v>1528</v>
      </c>
      <c r="F253" s="146">
        <f t="shared" si="1"/>
        <v>1015</v>
      </c>
      <c r="G253" s="146">
        <v>7755</v>
      </c>
      <c r="H253" s="146">
        <f t="shared" si="1"/>
        <v>17176</v>
      </c>
      <c r="I253" s="146">
        <f t="shared" si="1"/>
        <v>4822</v>
      </c>
      <c r="J253" s="146">
        <f t="shared" si="1"/>
        <v>2822</v>
      </c>
      <c r="K253" s="146">
        <v>980</v>
      </c>
      <c r="L253" s="146">
        <f t="shared" si="1"/>
        <v>1189</v>
      </c>
      <c r="M253" s="146">
        <f t="shared" si="1"/>
        <v>507</v>
      </c>
      <c r="N253" s="146">
        <f t="shared" si="1"/>
        <v>394</v>
      </c>
      <c r="O253" s="146">
        <v>319</v>
      </c>
      <c r="P253" s="146">
        <f t="shared" si="1"/>
        <v>325</v>
      </c>
      <c r="Q253" s="146">
        <f t="shared" si="1"/>
        <v>294</v>
      </c>
      <c r="R253" s="147">
        <f t="shared" si="1"/>
        <v>290</v>
      </c>
    </row>
    <row r="254" spans="1:18" x14ac:dyDescent="0.3">
      <c r="A254" s="17" t="s">
        <v>32</v>
      </c>
      <c r="B254" s="18" t="s">
        <v>33</v>
      </c>
      <c r="C254" s="151">
        <v>809</v>
      </c>
      <c r="D254" s="146">
        <f t="shared" si="1"/>
        <v>986</v>
      </c>
      <c r="E254" s="146">
        <f t="shared" si="1"/>
        <v>401</v>
      </c>
      <c r="F254" s="146">
        <f t="shared" si="1"/>
        <v>235</v>
      </c>
      <c r="G254" s="146">
        <v>0</v>
      </c>
      <c r="H254" s="146">
        <f t="shared" si="1"/>
        <v>0</v>
      </c>
      <c r="I254" s="146">
        <f t="shared" si="1"/>
        <v>0</v>
      </c>
      <c r="J254" s="146">
        <f t="shared" si="1"/>
        <v>0</v>
      </c>
      <c r="K254" s="146">
        <v>126</v>
      </c>
      <c r="L254" s="146">
        <f t="shared" si="1"/>
        <v>135</v>
      </c>
      <c r="M254" s="146">
        <f t="shared" si="1"/>
        <v>93</v>
      </c>
      <c r="N254" s="146">
        <f t="shared" si="1"/>
        <v>62</v>
      </c>
      <c r="O254" s="146">
        <v>20</v>
      </c>
      <c r="P254" s="146">
        <f t="shared" si="1"/>
        <v>20</v>
      </c>
      <c r="Q254" s="146">
        <f t="shared" si="1"/>
        <v>16</v>
      </c>
      <c r="R254" s="147">
        <f t="shared" si="1"/>
        <v>15</v>
      </c>
    </row>
    <row r="255" spans="1:18" ht="15.6" customHeight="1" thickBot="1" x14ac:dyDescent="0.35">
      <c r="A255" s="161" t="s">
        <v>52</v>
      </c>
      <c r="B255" s="162" t="s">
        <v>35</v>
      </c>
      <c r="C255" s="163">
        <v>21622</v>
      </c>
      <c r="D255" s="164">
        <f>SUM(D244:D254)</f>
        <v>33977</v>
      </c>
      <c r="E255" s="164">
        <f t="shared" ref="E255:R255" si="2">SUM(E244:E254)</f>
        <v>12729</v>
      </c>
      <c r="F255" s="164">
        <f t="shared" si="2"/>
        <v>7831</v>
      </c>
      <c r="G255" s="164">
        <v>10857</v>
      </c>
      <c r="H255" s="164">
        <f t="shared" si="2"/>
        <v>20409</v>
      </c>
      <c r="I255" s="164">
        <f t="shared" si="2"/>
        <v>5771</v>
      </c>
      <c r="J255" s="164">
        <f t="shared" si="2"/>
        <v>3636</v>
      </c>
      <c r="K255" s="164">
        <v>8077</v>
      </c>
      <c r="L255" s="164">
        <f t="shared" si="2"/>
        <v>10876</v>
      </c>
      <c r="M255" s="164">
        <f t="shared" si="2"/>
        <v>5847</v>
      </c>
      <c r="N255" s="164">
        <f t="shared" si="2"/>
        <v>3764</v>
      </c>
      <c r="O255" s="164">
        <v>1615</v>
      </c>
      <c r="P255" s="164">
        <f t="shared" si="2"/>
        <v>1730</v>
      </c>
      <c r="Q255" s="164">
        <f t="shared" si="2"/>
        <v>1098</v>
      </c>
      <c r="R255" s="491">
        <f t="shared" si="2"/>
        <v>1018</v>
      </c>
    </row>
    <row r="256" spans="1:18" x14ac:dyDescent="0.3">
      <c r="C256" s="165"/>
      <c r="D256" s="166"/>
      <c r="E256" s="166"/>
      <c r="F256" s="166"/>
      <c r="G256" s="167"/>
      <c r="H256" s="166"/>
      <c r="I256" s="166"/>
      <c r="J256" s="166"/>
      <c r="K256" s="167"/>
      <c r="L256" s="166"/>
      <c r="M256" s="166"/>
      <c r="N256" s="166"/>
      <c r="O256" s="167"/>
      <c r="P256" s="166"/>
      <c r="Q256" s="166"/>
      <c r="R256" s="166"/>
    </row>
    <row r="257" spans="1:18" x14ac:dyDescent="0.3">
      <c r="A257" s="1" t="s">
        <v>55</v>
      </c>
    </row>
    <row r="258" spans="1:18" x14ac:dyDescent="0.3">
      <c r="A258" s="16" t="s">
        <v>53</v>
      </c>
    </row>
    <row r="259" spans="1:18" x14ac:dyDescent="0.3">
      <c r="A259" s="1" t="s">
        <v>54</v>
      </c>
    </row>
    <row r="262" spans="1:18" x14ac:dyDescent="0.3">
      <c r="A262" s="541"/>
      <c r="B262" s="541"/>
      <c r="C262" s="541"/>
      <c r="D262" s="541"/>
      <c r="E262" s="541"/>
      <c r="F262" s="541"/>
      <c r="G262" s="541"/>
      <c r="H262" s="541"/>
      <c r="I262" s="541"/>
      <c r="J262" s="541"/>
      <c r="K262" s="541"/>
      <c r="L262" s="541"/>
      <c r="M262" s="541"/>
      <c r="N262" s="541"/>
      <c r="O262" s="541"/>
      <c r="P262" s="541"/>
      <c r="Q262" s="541"/>
      <c r="R262" s="541"/>
    </row>
    <row r="263" spans="1:18" x14ac:dyDescent="0.3">
      <c r="A263" s="541"/>
      <c r="B263" s="541"/>
      <c r="C263" s="541"/>
      <c r="D263" s="541"/>
      <c r="E263" s="541"/>
      <c r="F263" s="541"/>
      <c r="G263" s="541"/>
      <c r="H263" s="541"/>
      <c r="I263" s="541"/>
      <c r="J263" s="541"/>
      <c r="K263" s="541"/>
      <c r="L263" s="541"/>
      <c r="M263" s="541"/>
      <c r="N263" s="541"/>
      <c r="O263" s="541"/>
      <c r="P263" s="541"/>
      <c r="Q263" s="541"/>
      <c r="R263" s="541"/>
    </row>
    <row r="264" spans="1:18" ht="67.95" customHeight="1" x14ac:dyDescent="0.3">
      <c r="A264" s="541"/>
      <c r="B264" s="541"/>
      <c r="C264" s="541"/>
      <c r="D264" s="541"/>
      <c r="E264" s="541"/>
      <c r="F264" s="541"/>
      <c r="G264" s="541"/>
      <c r="H264" s="541"/>
      <c r="I264" s="541"/>
      <c r="J264" s="541"/>
      <c r="K264" s="541"/>
      <c r="L264" s="541"/>
      <c r="M264" s="541"/>
      <c r="N264" s="541"/>
      <c r="O264" s="541"/>
      <c r="P264" s="541"/>
      <c r="Q264" s="541"/>
      <c r="R264" s="541"/>
    </row>
  </sheetData>
  <mergeCells count="25">
    <mergeCell ref="A262:R264"/>
    <mergeCell ref="C172:R172"/>
    <mergeCell ref="C186:R186"/>
    <mergeCell ref="C200:R200"/>
    <mergeCell ref="C214:R214"/>
    <mergeCell ref="C228:R228"/>
    <mergeCell ref="B242:R242"/>
    <mergeCell ref="C158:R158"/>
    <mergeCell ref="C4:R4"/>
    <mergeCell ref="C18:R18"/>
    <mergeCell ref="C32:R32"/>
    <mergeCell ref="C46:R46"/>
    <mergeCell ref="C60:R60"/>
    <mergeCell ref="C74:R74"/>
    <mergeCell ref="C88:R88"/>
    <mergeCell ref="C102:R102"/>
    <mergeCell ref="C116:R116"/>
    <mergeCell ref="C130:R130"/>
    <mergeCell ref="C144:R144"/>
    <mergeCell ref="A1:R1"/>
    <mergeCell ref="A2:B3"/>
    <mergeCell ref="C2:F2"/>
    <mergeCell ref="G2:J2"/>
    <mergeCell ref="K2:N2"/>
    <mergeCell ref="O2:R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7050-5549-4FAF-93C5-B25423B70263}">
  <dimension ref="A1:X52"/>
  <sheetViews>
    <sheetView workbookViewId="0">
      <pane ySplit="3" topLeftCell="A30" activePane="bottomLeft" state="frozen"/>
      <selection pane="bottomLeft" activeCell="A50" sqref="A50:N52"/>
    </sheetView>
  </sheetViews>
  <sheetFormatPr defaultColWidth="9.33203125" defaultRowHeight="14.4" x14ac:dyDescent="0.3"/>
  <cols>
    <col min="1" max="1" width="31.88671875" style="16" customWidth="1"/>
    <col min="2" max="2" width="12.6640625" style="40" customWidth="1"/>
    <col min="3" max="3" width="9.33203125" style="1" customWidth="1"/>
    <col min="4" max="4" width="8.5546875" style="1" customWidth="1"/>
    <col min="5" max="5" width="9" style="1" customWidth="1"/>
    <col min="6" max="6" width="9.3320312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6640625" style="1" customWidth="1"/>
    <col min="14" max="14" width="11.6640625" style="1" customWidth="1"/>
    <col min="19" max="16384" width="9.33203125" style="1"/>
  </cols>
  <sheetData>
    <row r="1" spans="1:24" ht="28.5" customHeight="1" thickBot="1" x14ac:dyDescent="0.35">
      <c r="A1" s="603" t="s">
        <v>516</v>
      </c>
      <c r="B1" s="604"/>
      <c r="C1" s="604"/>
      <c r="D1" s="604"/>
      <c r="E1" s="604"/>
      <c r="F1" s="604"/>
      <c r="G1" s="604"/>
      <c r="H1" s="604"/>
      <c r="I1" s="604"/>
      <c r="J1" s="604"/>
      <c r="K1" s="604"/>
      <c r="L1" s="604"/>
      <c r="M1" s="604"/>
      <c r="N1" s="605"/>
    </row>
    <row r="2" spans="1:24" s="5" customFormat="1" ht="16.5" customHeight="1" x14ac:dyDescent="0.3">
      <c r="A2" s="606" t="s">
        <v>1</v>
      </c>
      <c r="B2" s="608" t="s">
        <v>517</v>
      </c>
      <c r="C2" s="608"/>
      <c r="D2" s="608"/>
      <c r="E2" s="608"/>
      <c r="F2" s="608"/>
      <c r="G2" s="608"/>
      <c r="H2" s="608"/>
      <c r="I2" s="609"/>
      <c r="J2" s="610" t="s">
        <v>518</v>
      </c>
      <c r="K2" s="610"/>
      <c r="L2" s="611"/>
      <c r="M2" s="612" t="s">
        <v>519</v>
      </c>
      <c r="N2" s="614" t="s">
        <v>520</v>
      </c>
      <c r="Q2" s="1"/>
      <c r="R2" s="1"/>
      <c r="S2" s="1"/>
      <c r="T2" s="1"/>
    </row>
    <row r="3" spans="1:24" s="5" customFormat="1" ht="69.599999999999994" thickBot="1" x14ac:dyDescent="0.35">
      <c r="A3" s="607"/>
      <c r="B3" s="168" t="s">
        <v>521</v>
      </c>
      <c r="C3" s="168" t="s">
        <v>522</v>
      </c>
      <c r="D3" s="168" t="s">
        <v>523</v>
      </c>
      <c r="E3" s="168" t="s">
        <v>524</v>
      </c>
      <c r="F3" s="168" t="s">
        <v>525</v>
      </c>
      <c r="G3" s="168" t="s">
        <v>526</v>
      </c>
      <c r="H3" s="168" t="s">
        <v>527</v>
      </c>
      <c r="I3" s="168" t="s">
        <v>528</v>
      </c>
      <c r="J3" s="168" t="s">
        <v>529</v>
      </c>
      <c r="K3" s="168" t="s">
        <v>530</v>
      </c>
      <c r="L3" s="168" t="s">
        <v>531</v>
      </c>
      <c r="M3" s="613"/>
      <c r="N3" s="615"/>
      <c r="Q3" s="1"/>
      <c r="R3" s="1"/>
      <c r="S3" s="1"/>
      <c r="T3" s="1"/>
    </row>
    <row r="4" spans="1:24" ht="15" customHeight="1" x14ac:dyDescent="0.3">
      <c r="A4" s="169" t="s">
        <v>9</v>
      </c>
      <c r="B4" s="170">
        <f>SUM(C4:I4)</f>
        <v>32.200000000000003</v>
      </c>
      <c r="C4" s="171">
        <v>3</v>
      </c>
      <c r="D4" s="171">
        <v>10.7</v>
      </c>
      <c r="E4" s="171">
        <v>16.350000000000001</v>
      </c>
      <c r="F4" s="171">
        <v>0.2</v>
      </c>
      <c r="G4" s="171">
        <v>1.95</v>
      </c>
      <c r="H4" s="171">
        <v>0</v>
      </c>
      <c r="I4" s="171"/>
      <c r="J4" s="171"/>
      <c r="K4" s="171">
        <v>2.2999999999999998</v>
      </c>
      <c r="L4" s="171"/>
      <c r="M4" s="172">
        <v>21.65</v>
      </c>
      <c r="N4" s="173">
        <f>SUM(B4,J4:M4)</f>
        <v>56.15</v>
      </c>
      <c r="O4" s="1"/>
      <c r="P4" s="1"/>
      <c r="Q4" s="1"/>
      <c r="R4" s="1"/>
    </row>
    <row r="5" spans="1:24" ht="15" customHeight="1" thickBot="1" x14ac:dyDescent="0.35">
      <c r="A5" s="174" t="s">
        <v>532</v>
      </c>
      <c r="B5" s="175">
        <f>SUM(C5:I5)</f>
        <v>11.7</v>
      </c>
      <c r="C5" s="176">
        <v>0</v>
      </c>
      <c r="D5" s="176">
        <v>2.5</v>
      </c>
      <c r="E5" s="176">
        <v>7.25</v>
      </c>
      <c r="F5" s="176">
        <v>0</v>
      </c>
      <c r="G5" s="176">
        <v>1.95</v>
      </c>
      <c r="H5" s="176">
        <v>0</v>
      </c>
      <c r="I5" s="176"/>
      <c r="J5" s="176"/>
      <c r="K5" s="176">
        <v>1</v>
      </c>
      <c r="L5" s="176"/>
      <c r="M5" s="177">
        <v>14.5</v>
      </c>
      <c r="N5" s="178">
        <f>SUM(B5,J5:M5)</f>
        <v>27.2</v>
      </c>
      <c r="O5" s="1"/>
      <c r="P5" s="1"/>
      <c r="Q5" s="1"/>
      <c r="R5" s="1"/>
    </row>
    <row r="6" spans="1:24" ht="15" customHeight="1" x14ac:dyDescent="0.3">
      <c r="A6" s="179" t="s">
        <v>36</v>
      </c>
      <c r="B6" s="170">
        <f t="shared" ref="B6:B41" si="0">SUM(C6:I6)</f>
        <v>33.512999999999998</v>
      </c>
      <c r="C6" s="180">
        <v>6.85</v>
      </c>
      <c r="D6" s="180">
        <v>7.8</v>
      </c>
      <c r="E6" s="180">
        <v>14.038</v>
      </c>
      <c r="F6" s="180">
        <v>1</v>
      </c>
      <c r="G6" s="180">
        <v>2.0249999999999999</v>
      </c>
      <c r="H6" s="180">
        <v>1.8</v>
      </c>
      <c r="I6" s="180"/>
      <c r="J6" s="180">
        <v>0.5</v>
      </c>
      <c r="K6" s="180">
        <v>6.3</v>
      </c>
      <c r="L6" s="180"/>
      <c r="M6" s="181">
        <v>19.614000000000001</v>
      </c>
      <c r="N6" s="173">
        <f t="shared" ref="N6:N41" si="1">SUM(B6,J6:M6)</f>
        <v>59.926999999999992</v>
      </c>
      <c r="Q6" s="1"/>
      <c r="R6" s="1"/>
    </row>
    <row r="7" spans="1:24" ht="15" customHeight="1" thickBot="1" x14ac:dyDescent="0.35">
      <c r="A7" s="174" t="s">
        <v>532</v>
      </c>
      <c r="B7" s="175">
        <f t="shared" si="0"/>
        <v>10.038</v>
      </c>
      <c r="C7" s="176">
        <v>2</v>
      </c>
      <c r="D7" s="176">
        <v>1</v>
      </c>
      <c r="E7" s="176">
        <v>5.1379999999999999</v>
      </c>
      <c r="F7" s="176"/>
      <c r="G7" s="176">
        <v>1.9</v>
      </c>
      <c r="H7" s="176">
        <v>0</v>
      </c>
      <c r="I7" s="176"/>
      <c r="J7" s="176"/>
      <c r="K7" s="176">
        <v>2.2999999999999998</v>
      </c>
      <c r="L7" s="176"/>
      <c r="M7" s="177">
        <v>12.676</v>
      </c>
      <c r="N7" s="178">
        <f t="shared" si="1"/>
        <v>25.014000000000003</v>
      </c>
    </row>
    <row r="8" spans="1:24" ht="15" customHeight="1" x14ac:dyDescent="0.3">
      <c r="A8" s="182" t="s">
        <v>37</v>
      </c>
      <c r="B8" s="170">
        <f t="shared" si="0"/>
        <v>43.300000000000004</v>
      </c>
      <c r="C8" s="171">
        <v>4.4000000000000004</v>
      </c>
      <c r="D8" s="171">
        <v>9.6999999999999993</v>
      </c>
      <c r="E8" s="171">
        <v>24.9</v>
      </c>
      <c r="F8" s="171">
        <v>2.1</v>
      </c>
      <c r="G8" s="171">
        <v>2.2000000000000002</v>
      </c>
      <c r="H8" s="171"/>
      <c r="I8" s="171"/>
      <c r="J8" s="171"/>
      <c r="K8" s="171"/>
      <c r="L8" s="171"/>
      <c r="M8" s="172">
        <v>18.100000000000001</v>
      </c>
      <c r="N8" s="173">
        <f t="shared" si="1"/>
        <v>61.400000000000006</v>
      </c>
    </row>
    <row r="9" spans="1:24" ht="16.5" customHeight="1" thickBot="1" x14ac:dyDescent="0.35">
      <c r="A9" s="183" t="s">
        <v>532</v>
      </c>
      <c r="B9" s="175">
        <f t="shared" si="0"/>
        <v>21.4</v>
      </c>
      <c r="C9" s="176">
        <v>1.8</v>
      </c>
      <c r="D9" s="176">
        <v>3</v>
      </c>
      <c r="E9" s="176">
        <v>13.6</v>
      </c>
      <c r="F9" s="176">
        <v>0.8</v>
      </c>
      <c r="G9" s="176">
        <v>2.2000000000000002</v>
      </c>
      <c r="H9" s="176"/>
      <c r="I9" s="176"/>
      <c r="J9" s="176"/>
      <c r="K9" s="176"/>
      <c r="L9" s="176"/>
      <c r="M9" s="177">
        <v>13.55</v>
      </c>
      <c r="N9" s="178">
        <f t="shared" si="1"/>
        <v>34.950000000000003</v>
      </c>
    </row>
    <row r="10" spans="1:24" ht="15" customHeight="1" x14ac:dyDescent="0.3">
      <c r="A10" s="182" t="s">
        <v>38</v>
      </c>
      <c r="B10" s="170">
        <f t="shared" si="0"/>
        <v>168.8</v>
      </c>
      <c r="C10" s="180">
        <v>32.6</v>
      </c>
      <c r="D10" s="180">
        <v>34.4</v>
      </c>
      <c r="E10" s="180">
        <v>71.95</v>
      </c>
      <c r="F10" s="180">
        <v>9.8000000000000007</v>
      </c>
      <c r="G10" s="180">
        <v>17.8</v>
      </c>
      <c r="H10" s="180">
        <v>2.25</v>
      </c>
      <c r="I10" s="180"/>
      <c r="J10" s="180">
        <v>2.5</v>
      </c>
      <c r="K10" s="180">
        <v>8.98</v>
      </c>
      <c r="L10" s="180"/>
      <c r="M10" s="181">
        <v>93.7</v>
      </c>
      <c r="N10" s="173">
        <f t="shared" si="1"/>
        <v>273.98</v>
      </c>
    </row>
    <row r="11" spans="1:24" ht="15" customHeight="1" thickBot="1" x14ac:dyDescent="0.35">
      <c r="A11" s="183" t="s">
        <v>532</v>
      </c>
      <c r="B11" s="175">
        <f t="shared" si="0"/>
        <v>55.849999999999994</v>
      </c>
      <c r="C11" s="176">
        <v>8.4499999999999993</v>
      </c>
      <c r="D11" s="176">
        <v>12</v>
      </c>
      <c r="E11" s="176">
        <v>21.85</v>
      </c>
      <c r="F11" s="176">
        <v>3.25</v>
      </c>
      <c r="G11" s="176">
        <v>9.3000000000000007</v>
      </c>
      <c r="H11" s="176">
        <v>1</v>
      </c>
      <c r="I11" s="176"/>
      <c r="J11" s="176">
        <v>1</v>
      </c>
      <c r="K11" s="176">
        <v>4.63</v>
      </c>
      <c r="L11" s="176"/>
      <c r="M11" s="177">
        <v>75.150000000000006</v>
      </c>
      <c r="N11" s="178">
        <f t="shared" si="1"/>
        <v>136.63</v>
      </c>
    </row>
    <row r="12" spans="1:24" ht="12.75" customHeight="1" x14ac:dyDescent="0.3">
      <c r="A12" s="182" t="s">
        <v>39</v>
      </c>
      <c r="B12" s="170">
        <f t="shared" si="0"/>
        <v>661.20799999999997</v>
      </c>
      <c r="C12" s="171">
        <v>113.24</v>
      </c>
      <c r="D12" s="171">
        <v>98.138000000000005</v>
      </c>
      <c r="E12" s="171">
        <v>256.75</v>
      </c>
      <c r="F12" s="171">
        <v>169.93</v>
      </c>
      <c r="G12" s="171">
        <v>23.15</v>
      </c>
      <c r="H12" s="171"/>
      <c r="I12" s="171"/>
      <c r="J12" s="171">
        <v>0.75</v>
      </c>
      <c r="K12" s="171">
        <v>117.76</v>
      </c>
      <c r="L12" s="171"/>
      <c r="M12" s="172">
        <v>448.47</v>
      </c>
      <c r="N12" s="173">
        <f t="shared" si="1"/>
        <v>1228.1880000000001</v>
      </c>
      <c r="O12" s="184"/>
      <c r="P12" s="184"/>
      <c r="Q12" s="184"/>
      <c r="R12" s="184"/>
    </row>
    <row r="13" spans="1:24" ht="15" customHeight="1" thickBot="1" x14ac:dyDescent="0.35">
      <c r="A13" s="183" t="s">
        <v>532</v>
      </c>
      <c r="B13" s="175">
        <f t="shared" si="0"/>
        <v>271.13800000000003</v>
      </c>
      <c r="C13" s="176">
        <v>18.5</v>
      </c>
      <c r="D13" s="176">
        <v>24.562999999999999</v>
      </c>
      <c r="E13" s="176">
        <v>127.22499999999999</v>
      </c>
      <c r="F13" s="176">
        <v>84.4</v>
      </c>
      <c r="G13" s="176">
        <v>16.45</v>
      </c>
      <c r="H13" s="176"/>
      <c r="I13" s="176"/>
      <c r="J13" s="176">
        <v>0.75</v>
      </c>
      <c r="K13" s="176">
        <v>75.3</v>
      </c>
      <c r="L13" s="176"/>
      <c r="M13" s="177">
        <v>348.22</v>
      </c>
      <c r="N13" s="178">
        <f t="shared" si="1"/>
        <v>695.40800000000013</v>
      </c>
      <c r="O13" s="184"/>
      <c r="P13" s="184"/>
      <c r="Q13" s="184"/>
      <c r="R13" s="184"/>
    </row>
    <row r="14" spans="1:24" ht="15" customHeight="1" x14ac:dyDescent="0.3">
      <c r="A14" s="182" t="s">
        <v>40</v>
      </c>
      <c r="B14" s="170">
        <f t="shared" si="0"/>
        <v>243.84999999999997</v>
      </c>
      <c r="C14" s="180">
        <v>48.4</v>
      </c>
      <c r="D14" s="180">
        <v>35.5</v>
      </c>
      <c r="E14" s="180">
        <v>82.55</v>
      </c>
      <c r="F14" s="180">
        <v>22.6</v>
      </c>
      <c r="G14" s="180">
        <v>54.8</v>
      </c>
      <c r="H14" s="180"/>
      <c r="I14" s="180"/>
      <c r="J14" s="180">
        <v>7.99</v>
      </c>
      <c r="K14" s="180">
        <v>64.36</v>
      </c>
      <c r="L14" s="180"/>
      <c r="M14" s="181">
        <v>146.52500000000001</v>
      </c>
      <c r="N14" s="173">
        <f t="shared" si="1"/>
        <v>462.72500000000002</v>
      </c>
      <c r="O14" s="185"/>
      <c r="P14" s="185"/>
      <c r="Q14" s="185"/>
      <c r="R14" s="185"/>
    </row>
    <row r="15" spans="1:24" ht="18" customHeight="1" thickBot="1" x14ac:dyDescent="0.35">
      <c r="A15" s="183" t="s">
        <v>532</v>
      </c>
      <c r="B15" s="175">
        <f t="shared" si="0"/>
        <v>102.39999999999999</v>
      </c>
      <c r="C15" s="176">
        <v>3.7</v>
      </c>
      <c r="D15" s="176">
        <v>16.45</v>
      </c>
      <c r="E15" s="176">
        <v>46.65</v>
      </c>
      <c r="F15" s="176">
        <v>10.8</v>
      </c>
      <c r="G15" s="176">
        <v>24.8</v>
      </c>
      <c r="H15" s="176"/>
      <c r="I15" s="176"/>
      <c r="J15" s="176">
        <v>4.93</v>
      </c>
      <c r="K15" s="176">
        <v>46.87</v>
      </c>
      <c r="L15" s="176"/>
      <c r="M15" s="177">
        <v>118.375</v>
      </c>
      <c r="N15" s="178">
        <f t="shared" si="1"/>
        <v>272.57499999999999</v>
      </c>
      <c r="O15" s="185"/>
      <c r="P15" s="185"/>
      <c r="Q15" s="185"/>
      <c r="R15" s="185"/>
    </row>
    <row r="16" spans="1:24" ht="15" customHeight="1" x14ac:dyDescent="0.3">
      <c r="A16" s="182" t="s">
        <v>41</v>
      </c>
      <c r="B16" s="170">
        <f t="shared" si="0"/>
        <v>276.60000000000002</v>
      </c>
      <c r="C16" s="171">
        <v>45.15</v>
      </c>
      <c r="D16" s="171">
        <v>51.65</v>
      </c>
      <c r="E16" s="171">
        <v>117.75</v>
      </c>
      <c r="F16" s="171">
        <v>33.549999999999997</v>
      </c>
      <c r="G16" s="171">
        <v>28.5</v>
      </c>
      <c r="H16" s="171"/>
      <c r="I16" s="171"/>
      <c r="J16" s="171">
        <v>0.96</v>
      </c>
      <c r="K16" s="171">
        <v>15.64</v>
      </c>
      <c r="L16" s="171"/>
      <c r="M16" s="172">
        <v>134.6</v>
      </c>
      <c r="N16" s="173">
        <f t="shared" si="1"/>
        <v>427.79999999999995</v>
      </c>
      <c r="O16" s="186"/>
      <c r="P16" s="186"/>
      <c r="Q16" s="186"/>
      <c r="R16" s="186"/>
      <c r="S16" s="186"/>
      <c r="T16" s="186"/>
      <c r="U16" s="186"/>
      <c r="V16" s="186"/>
      <c r="W16" s="186"/>
      <c r="X16" s="186"/>
    </row>
    <row r="17" spans="1:19" ht="16.5" customHeight="1" thickBot="1" x14ac:dyDescent="0.35">
      <c r="A17" s="183" t="s">
        <v>532</v>
      </c>
      <c r="B17" s="175">
        <f t="shared" si="0"/>
        <v>129.55000000000001</v>
      </c>
      <c r="C17" s="176">
        <v>10.75</v>
      </c>
      <c r="D17" s="176">
        <v>18</v>
      </c>
      <c r="E17" s="176">
        <v>65.45</v>
      </c>
      <c r="F17" s="176">
        <v>17.25</v>
      </c>
      <c r="G17" s="176">
        <v>18.100000000000001</v>
      </c>
      <c r="H17" s="176"/>
      <c r="I17" s="176"/>
      <c r="J17" s="176">
        <v>0.26</v>
      </c>
      <c r="K17" s="176">
        <v>7.49</v>
      </c>
      <c r="L17" s="176"/>
      <c r="M17" s="177">
        <v>110.3</v>
      </c>
      <c r="N17" s="178">
        <f t="shared" si="1"/>
        <v>247.60000000000002</v>
      </c>
    </row>
    <row r="18" spans="1:19" x14ac:dyDescent="0.3">
      <c r="A18" s="182" t="s">
        <v>43</v>
      </c>
      <c r="B18" s="170">
        <f t="shared" si="0"/>
        <v>167.542</v>
      </c>
      <c r="C18" s="180">
        <v>37.64</v>
      </c>
      <c r="D18" s="180">
        <v>32.347000000000001</v>
      </c>
      <c r="E18" s="180">
        <v>74.954999999999998</v>
      </c>
      <c r="F18" s="180">
        <v>22.6</v>
      </c>
      <c r="G18" s="180">
        <v>0</v>
      </c>
      <c r="H18" s="180"/>
      <c r="I18" s="180"/>
      <c r="J18" s="180">
        <v>0</v>
      </c>
      <c r="K18" s="180">
        <v>3.4950000000000001</v>
      </c>
      <c r="L18" s="180"/>
      <c r="M18" s="181">
        <v>174.8</v>
      </c>
      <c r="N18" s="173">
        <f t="shared" si="1"/>
        <v>345.83699999999999</v>
      </c>
    </row>
    <row r="19" spans="1:19" customFormat="1" ht="15" thickBot="1" x14ac:dyDescent="0.35">
      <c r="A19" s="183" t="s">
        <v>532</v>
      </c>
      <c r="B19" s="175">
        <f t="shared" si="0"/>
        <v>64.22</v>
      </c>
      <c r="C19" s="176">
        <v>7.8</v>
      </c>
      <c r="D19" s="176">
        <v>10.15</v>
      </c>
      <c r="E19" s="176">
        <v>34.119999999999997</v>
      </c>
      <c r="F19" s="176">
        <v>12.15</v>
      </c>
      <c r="G19" s="176">
        <v>0</v>
      </c>
      <c r="H19" s="176"/>
      <c r="I19" s="176"/>
      <c r="J19" s="176">
        <v>0</v>
      </c>
      <c r="K19" s="176">
        <v>1.595</v>
      </c>
      <c r="L19" s="176"/>
      <c r="M19" s="177">
        <v>137.25</v>
      </c>
      <c r="N19" s="178">
        <f t="shared" si="1"/>
        <v>203.065</v>
      </c>
      <c r="S19" s="1"/>
    </row>
    <row r="20" spans="1:19" x14ac:dyDescent="0.3">
      <c r="A20" s="182" t="s">
        <v>42</v>
      </c>
      <c r="B20" s="170">
        <f t="shared" si="0"/>
        <v>236.405</v>
      </c>
      <c r="C20" s="171">
        <v>31.475000000000001</v>
      </c>
      <c r="D20" s="171">
        <v>45.98</v>
      </c>
      <c r="E20" s="171">
        <v>117.925</v>
      </c>
      <c r="F20" s="171">
        <v>24.1</v>
      </c>
      <c r="G20" s="171">
        <v>16.425000000000001</v>
      </c>
      <c r="H20" s="171">
        <v>0.5</v>
      </c>
      <c r="I20" s="171"/>
      <c r="J20" s="171">
        <v>2.8</v>
      </c>
      <c r="K20" s="171">
        <v>42.14</v>
      </c>
      <c r="L20" s="171"/>
      <c r="M20" s="172">
        <v>184.709</v>
      </c>
      <c r="N20" s="173">
        <f t="shared" si="1"/>
        <v>466.05400000000003</v>
      </c>
    </row>
    <row r="21" spans="1:19" ht="15" thickBot="1" x14ac:dyDescent="0.35">
      <c r="A21" s="183" t="s">
        <v>532</v>
      </c>
      <c r="B21" s="175">
        <f t="shared" si="0"/>
        <v>84.204999999999998</v>
      </c>
      <c r="C21" s="176">
        <v>4.1749999999999998</v>
      </c>
      <c r="D21" s="176">
        <v>9.4</v>
      </c>
      <c r="E21" s="176">
        <v>46.03</v>
      </c>
      <c r="F21" s="176">
        <v>12.3</v>
      </c>
      <c r="G21" s="176">
        <v>11.8</v>
      </c>
      <c r="H21" s="176">
        <v>0.5</v>
      </c>
      <c r="I21" s="176"/>
      <c r="J21" s="176">
        <v>1.4</v>
      </c>
      <c r="K21" s="176">
        <v>24.67</v>
      </c>
      <c r="L21" s="176"/>
      <c r="M21" s="177">
        <v>146.35900000000001</v>
      </c>
      <c r="N21" s="178">
        <f t="shared" si="1"/>
        <v>256.63400000000001</v>
      </c>
    </row>
    <row r="22" spans="1:19" ht="13.5" customHeight="1" x14ac:dyDescent="0.3">
      <c r="A22" s="187" t="s">
        <v>44</v>
      </c>
      <c r="B22" s="170">
        <f t="shared" si="0"/>
        <v>114.62</v>
      </c>
      <c r="C22" s="180">
        <v>19.850000000000001</v>
      </c>
      <c r="D22" s="180">
        <v>26.75</v>
      </c>
      <c r="E22" s="180">
        <v>52.62</v>
      </c>
      <c r="F22" s="180">
        <v>2.5</v>
      </c>
      <c r="G22" s="180">
        <v>12.9</v>
      </c>
      <c r="H22" s="180"/>
      <c r="I22" s="180"/>
      <c r="J22" s="180">
        <v>10.6</v>
      </c>
      <c r="K22" s="180">
        <v>34.073</v>
      </c>
      <c r="L22" s="180"/>
      <c r="M22" s="181">
        <v>124.65</v>
      </c>
      <c r="N22" s="173">
        <f t="shared" si="1"/>
        <v>283.94299999999998</v>
      </c>
    </row>
    <row r="23" spans="1:19" ht="15" thickBot="1" x14ac:dyDescent="0.35">
      <c r="A23" s="183" t="s">
        <v>532</v>
      </c>
      <c r="B23" s="175">
        <f t="shared" si="0"/>
        <v>58.58</v>
      </c>
      <c r="C23" s="176">
        <v>5.5</v>
      </c>
      <c r="D23" s="176">
        <v>12.05</v>
      </c>
      <c r="E23" s="176">
        <v>29.08</v>
      </c>
      <c r="F23" s="176">
        <v>2.5</v>
      </c>
      <c r="G23" s="176">
        <v>9.4499999999999993</v>
      </c>
      <c r="H23" s="176"/>
      <c r="I23" s="176"/>
      <c r="J23" s="176">
        <v>6.3</v>
      </c>
      <c r="K23" s="176">
        <v>20.239999999999998</v>
      </c>
      <c r="L23" s="176"/>
      <c r="M23" s="177">
        <v>96.35</v>
      </c>
      <c r="N23" s="178">
        <f t="shared" si="1"/>
        <v>181.46999999999997</v>
      </c>
    </row>
    <row r="24" spans="1:19" x14ac:dyDescent="0.3">
      <c r="A24" s="182" t="s">
        <v>45</v>
      </c>
      <c r="B24" s="170">
        <f t="shared" si="0"/>
        <v>487.70000000000005</v>
      </c>
      <c r="C24" s="171">
        <v>42.475000000000001</v>
      </c>
      <c r="D24" s="171">
        <v>110.52500000000001</v>
      </c>
      <c r="E24" s="171">
        <v>240.67500000000001</v>
      </c>
      <c r="F24" s="171">
        <v>37.549999999999997</v>
      </c>
      <c r="G24" s="171">
        <v>54.475000000000001</v>
      </c>
      <c r="H24" s="171">
        <v>2</v>
      </c>
      <c r="I24" s="171"/>
      <c r="J24" s="171">
        <v>2</v>
      </c>
      <c r="K24" s="171">
        <v>53.637999999999998</v>
      </c>
      <c r="L24" s="171"/>
      <c r="M24" s="172">
        <v>222.18799999999999</v>
      </c>
      <c r="N24" s="173">
        <f t="shared" si="1"/>
        <v>765.52600000000007</v>
      </c>
    </row>
    <row r="25" spans="1:19" ht="15" thickBot="1" x14ac:dyDescent="0.35">
      <c r="A25" s="183" t="s">
        <v>532</v>
      </c>
      <c r="B25" s="175">
        <f t="shared" si="0"/>
        <v>222.27500000000001</v>
      </c>
      <c r="C25" s="176">
        <v>10.85</v>
      </c>
      <c r="D25" s="176">
        <v>34.524999999999999</v>
      </c>
      <c r="E25" s="176">
        <v>121.575</v>
      </c>
      <c r="F25" s="176">
        <v>22.8</v>
      </c>
      <c r="G25" s="176">
        <v>31.524999999999999</v>
      </c>
      <c r="H25" s="176">
        <v>1</v>
      </c>
      <c r="I25" s="176"/>
      <c r="J25" s="176">
        <v>1</v>
      </c>
      <c r="K25" s="176">
        <v>21.9</v>
      </c>
      <c r="L25" s="176"/>
      <c r="M25" s="177">
        <v>158.63800000000001</v>
      </c>
      <c r="N25" s="178">
        <f t="shared" si="1"/>
        <v>403.81299999999999</v>
      </c>
    </row>
    <row r="26" spans="1:19" x14ac:dyDescent="0.3">
      <c r="A26" s="179" t="s">
        <v>46</v>
      </c>
      <c r="B26" s="170">
        <f t="shared" si="0"/>
        <v>470.02</v>
      </c>
      <c r="C26" s="180">
        <v>70.66</v>
      </c>
      <c r="D26" s="180">
        <v>96.81</v>
      </c>
      <c r="E26" s="180">
        <v>214.47</v>
      </c>
      <c r="F26" s="180">
        <v>12.56</v>
      </c>
      <c r="G26" s="180">
        <v>41.05</v>
      </c>
      <c r="H26" s="180">
        <v>34.47</v>
      </c>
      <c r="I26" s="180"/>
      <c r="J26" s="180">
        <v>7.5</v>
      </c>
      <c r="K26" s="180">
        <v>310.35000000000002</v>
      </c>
      <c r="L26" s="180"/>
      <c r="M26" s="181">
        <v>338.02</v>
      </c>
      <c r="N26" s="173">
        <f t="shared" si="1"/>
        <v>1125.8899999999999</v>
      </c>
    </row>
    <row r="27" spans="1:19" ht="15" thickBot="1" x14ac:dyDescent="0.35">
      <c r="A27" s="174" t="s">
        <v>532</v>
      </c>
      <c r="B27" s="175">
        <f t="shared" si="0"/>
        <v>150.47</v>
      </c>
      <c r="C27" s="176">
        <v>9.8000000000000007</v>
      </c>
      <c r="D27" s="176">
        <v>24.76</v>
      </c>
      <c r="E27" s="176">
        <v>77.510000000000005</v>
      </c>
      <c r="F27" s="176">
        <v>5</v>
      </c>
      <c r="G27" s="176">
        <v>17</v>
      </c>
      <c r="H27" s="176">
        <v>16.399999999999999</v>
      </c>
      <c r="I27" s="176"/>
      <c r="J27" s="176">
        <v>4.58</v>
      </c>
      <c r="K27" s="176">
        <v>156.57</v>
      </c>
      <c r="L27" s="176"/>
      <c r="M27" s="177">
        <v>234.61</v>
      </c>
      <c r="N27" s="178">
        <f t="shared" si="1"/>
        <v>546.23</v>
      </c>
    </row>
    <row r="28" spans="1:19" x14ac:dyDescent="0.3">
      <c r="A28" s="182" t="s">
        <v>47</v>
      </c>
      <c r="B28" s="170">
        <f t="shared" si="0"/>
        <v>414.375</v>
      </c>
      <c r="C28" s="171">
        <v>77.2</v>
      </c>
      <c r="D28" s="171">
        <v>166.3</v>
      </c>
      <c r="E28" s="171">
        <v>74.150000000000006</v>
      </c>
      <c r="F28" s="171">
        <v>39.924999999999997</v>
      </c>
      <c r="G28" s="171">
        <v>56.8</v>
      </c>
      <c r="H28" s="171"/>
      <c r="I28" s="171"/>
      <c r="J28" s="171">
        <v>78.33</v>
      </c>
      <c r="K28" s="171">
        <v>197.37100000000001</v>
      </c>
      <c r="L28" s="171"/>
      <c r="M28" s="172">
        <v>255.02500000000001</v>
      </c>
      <c r="N28" s="173">
        <f t="shared" si="1"/>
        <v>945.101</v>
      </c>
    </row>
    <row r="29" spans="1:19" ht="15" thickBot="1" x14ac:dyDescent="0.35">
      <c r="A29" s="183" t="s">
        <v>532</v>
      </c>
      <c r="B29" s="175">
        <f t="shared" si="0"/>
        <v>62.36</v>
      </c>
      <c r="C29" s="176">
        <v>4.9000000000000004</v>
      </c>
      <c r="D29" s="176">
        <v>14</v>
      </c>
      <c r="E29" s="176">
        <v>14.95</v>
      </c>
      <c r="F29" s="176">
        <v>7.81</v>
      </c>
      <c r="G29" s="176">
        <v>20.7</v>
      </c>
      <c r="H29" s="176"/>
      <c r="I29" s="176"/>
      <c r="J29" s="176">
        <v>11.49</v>
      </c>
      <c r="K29" s="176">
        <v>54.186</v>
      </c>
      <c r="L29" s="176"/>
      <c r="M29" s="177">
        <v>150.65</v>
      </c>
      <c r="N29" s="178">
        <f t="shared" si="1"/>
        <v>278.68600000000004</v>
      </c>
    </row>
    <row r="30" spans="1:19" x14ac:dyDescent="0.3">
      <c r="A30" s="182" t="s">
        <v>48</v>
      </c>
      <c r="B30" s="170">
        <f t="shared" si="0"/>
        <v>213.29999999999998</v>
      </c>
      <c r="C30" s="180">
        <v>23.1</v>
      </c>
      <c r="D30" s="180">
        <v>45.85</v>
      </c>
      <c r="E30" s="180">
        <v>113.75</v>
      </c>
      <c r="F30" s="180">
        <v>17.600000000000001</v>
      </c>
      <c r="G30" s="180">
        <v>9</v>
      </c>
      <c r="H30" s="180">
        <v>4</v>
      </c>
      <c r="I30" s="180"/>
      <c r="J30" s="180">
        <v>3.33</v>
      </c>
      <c r="K30" s="180">
        <v>4.83</v>
      </c>
      <c r="L30" s="180"/>
      <c r="M30" s="181">
        <v>109.58799999999999</v>
      </c>
      <c r="N30" s="173">
        <f t="shared" si="1"/>
        <v>331.048</v>
      </c>
    </row>
    <row r="31" spans="1:19" ht="15" thickBot="1" x14ac:dyDescent="0.35">
      <c r="A31" s="183" t="s">
        <v>532</v>
      </c>
      <c r="B31" s="175">
        <f t="shared" si="0"/>
        <v>131.79999999999998</v>
      </c>
      <c r="C31" s="176">
        <v>9</v>
      </c>
      <c r="D31" s="176">
        <v>29.9</v>
      </c>
      <c r="E31" s="176">
        <v>75.95</v>
      </c>
      <c r="F31" s="176">
        <v>8.5500000000000007</v>
      </c>
      <c r="G31" s="176">
        <v>6.7</v>
      </c>
      <c r="H31" s="176">
        <v>1.7</v>
      </c>
      <c r="I31" s="176"/>
      <c r="J31" s="176">
        <v>3.25</v>
      </c>
      <c r="K31" s="176">
        <v>1.41</v>
      </c>
      <c r="L31" s="176"/>
      <c r="M31" s="177">
        <v>82.563000000000002</v>
      </c>
      <c r="N31" s="178">
        <f t="shared" si="1"/>
        <v>219.02299999999997</v>
      </c>
    </row>
    <row r="32" spans="1:19" x14ac:dyDescent="0.3">
      <c r="A32" s="182" t="s">
        <v>49</v>
      </c>
      <c r="B32" s="170">
        <f t="shared" si="0"/>
        <v>175.65999999999997</v>
      </c>
      <c r="C32" s="171">
        <v>17.350000000000001</v>
      </c>
      <c r="D32" s="171">
        <v>33.924999999999997</v>
      </c>
      <c r="E32" s="171">
        <v>92.8</v>
      </c>
      <c r="F32" s="171">
        <v>3.6</v>
      </c>
      <c r="G32" s="171">
        <v>27.984999999999999</v>
      </c>
      <c r="H32" s="171"/>
      <c r="I32" s="171"/>
      <c r="J32" s="171">
        <v>3.88</v>
      </c>
      <c r="K32" s="171">
        <v>33.317999999999998</v>
      </c>
      <c r="L32" s="171"/>
      <c r="M32" s="172">
        <v>140</v>
      </c>
      <c r="N32" s="173">
        <f t="shared" si="1"/>
        <v>352.85799999999995</v>
      </c>
    </row>
    <row r="33" spans="1:14" ht="15" thickBot="1" x14ac:dyDescent="0.35">
      <c r="A33" s="183" t="s">
        <v>532</v>
      </c>
      <c r="B33" s="175">
        <f t="shared" si="0"/>
        <v>66.460000000000008</v>
      </c>
      <c r="C33" s="176">
        <v>2</v>
      </c>
      <c r="D33" s="176">
        <v>7.4</v>
      </c>
      <c r="E33" s="176">
        <v>35.25</v>
      </c>
      <c r="F33" s="176">
        <v>1.1000000000000001</v>
      </c>
      <c r="G33" s="176">
        <v>20.71</v>
      </c>
      <c r="H33" s="176"/>
      <c r="I33" s="176"/>
      <c r="J33" s="176">
        <v>1.53</v>
      </c>
      <c r="K33" s="176">
        <v>15.05</v>
      </c>
      <c r="L33" s="176"/>
      <c r="M33" s="177">
        <v>92.05</v>
      </c>
      <c r="N33" s="178">
        <f t="shared" si="1"/>
        <v>175.09</v>
      </c>
    </row>
    <row r="34" spans="1:14" x14ac:dyDescent="0.3">
      <c r="A34" s="182" t="s">
        <v>50</v>
      </c>
      <c r="B34" s="170">
        <f t="shared" si="0"/>
        <v>78.900000000000006</v>
      </c>
      <c r="C34" s="180">
        <v>3</v>
      </c>
      <c r="D34" s="180">
        <v>9</v>
      </c>
      <c r="E34" s="180">
        <v>38.5</v>
      </c>
      <c r="F34" s="180">
        <v>17.149999999999999</v>
      </c>
      <c r="G34" s="180">
        <v>5.5</v>
      </c>
      <c r="H34" s="180">
        <v>5.75</v>
      </c>
      <c r="I34" s="180"/>
      <c r="J34" s="180"/>
      <c r="K34" s="180">
        <v>7.1</v>
      </c>
      <c r="L34" s="180"/>
      <c r="M34" s="181">
        <v>91.7</v>
      </c>
      <c r="N34" s="173">
        <f t="shared" si="1"/>
        <v>177.7</v>
      </c>
    </row>
    <row r="35" spans="1:14" ht="15" thickBot="1" x14ac:dyDescent="0.35">
      <c r="A35" s="183" t="s">
        <v>532</v>
      </c>
      <c r="B35" s="175">
        <f t="shared" si="0"/>
        <v>35.849999999999994</v>
      </c>
      <c r="C35" s="176">
        <v>0</v>
      </c>
      <c r="D35" s="176">
        <v>5.5</v>
      </c>
      <c r="E35" s="176">
        <v>14.85</v>
      </c>
      <c r="F35" s="176">
        <v>10.45</v>
      </c>
      <c r="G35" s="176">
        <v>2.5</v>
      </c>
      <c r="H35" s="176">
        <v>2.5499999999999998</v>
      </c>
      <c r="I35" s="176"/>
      <c r="J35" s="176"/>
      <c r="K35" s="176">
        <v>0.3</v>
      </c>
      <c r="L35" s="176"/>
      <c r="M35" s="177">
        <v>63.2</v>
      </c>
      <c r="N35" s="178">
        <f t="shared" si="1"/>
        <v>99.35</v>
      </c>
    </row>
    <row r="36" spans="1:14" x14ac:dyDescent="0.3">
      <c r="A36" s="182" t="s">
        <v>51</v>
      </c>
      <c r="B36" s="170">
        <f t="shared" si="0"/>
        <v>114.1</v>
      </c>
      <c r="C36" s="171">
        <v>8.35</v>
      </c>
      <c r="D36" s="171">
        <v>25.55</v>
      </c>
      <c r="E36" s="171">
        <v>68.2</v>
      </c>
      <c r="F36" s="171">
        <v>1</v>
      </c>
      <c r="G36" s="171">
        <v>11</v>
      </c>
      <c r="H36" s="171"/>
      <c r="I36" s="171"/>
      <c r="J36" s="171">
        <v>1.58</v>
      </c>
      <c r="K36" s="171">
        <v>6.72</v>
      </c>
      <c r="L36" s="171"/>
      <c r="M36" s="172">
        <v>52.72</v>
      </c>
      <c r="N36" s="173">
        <f t="shared" si="1"/>
        <v>175.12</v>
      </c>
    </row>
    <row r="37" spans="1:14" ht="15" thickBot="1" x14ac:dyDescent="0.35">
      <c r="A37" s="183" t="s">
        <v>532</v>
      </c>
      <c r="B37" s="175">
        <f t="shared" si="0"/>
        <v>48.95</v>
      </c>
      <c r="C37" s="176">
        <v>0.5</v>
      </c>
      <c r="D37" s="176">
        <v>10.65</v>
      </c>
      <c r="E37" s="176">
        <v>30.8</v>
      </c>
      <c r="F37" s="176">
        <v>0</v>
      </c>
      <c r="G37" s="176">
        <v>7</v>
      </c>
      <c r="H37" s="176"/>
      <c r="I37" s="176"/>
      <c r="J37" s="176">
        <v>1.5</v>
      </c>
      <c r="K37" s="176">
        <v>4.5</v>
      </c>
      <c r="L37" s="176"/>
      <c r="M37" s="177">
        <v>38.6</v>
      </c>
      <c r="N37" s="178">
        <f t="shared" si="1"/>
        <v>93.550000000000011</v>
      </c>
    </row>
    <row r="38" spans="1:14" x14ac:dyDescent="0.3">
      <c r="A38" s="188" t="s">
        <v>533</v>
      </c>
      <c r="B38" s="170">
        <f t="shared" si="0"/>
        <v>75.875</v>
      </c>
      <c r="C38" s="180">
        <v>2.1</v>
      </c>
      <c r="D38" s="180">
        <v>4.95</v>
      </c>
      <c r="E38" s="180">
        <v>17.524999999999999</v>
      </c>
      <c r="F38" s="180">
        <v>13.5</v>
      </c>
      <c r="G38" s="180">
        <v>36.5</v>
      </c>
      <c r="H38" s="180">
        <v>1.3</v>
      </c>
      <c r="I38" s="180"/>
      <c r="J38" s="180">
        <v>8.7799999999999994</v>
      </c>
      <c r="K38" s="180">
        <v>49.07</v>
      </c>
      <c r="L38" s="180"/>
      <c r="M38" s="180">
        <v>1102.9580000000001</v>
      </c>
      <c r="N38" s="173">
        <f t="shared" si="1"/>
        <v>1236.683</v>
      </c>
    </row>
    <row r="39" spans="1:14" ht="15" thickBot="1" x14ac:dyDescent="0.35">
      <c r="A39" s="174" t="s">
        <v>534</v>
      </c>
      <c r="B39" s="175">
        <f t="shared" si="0"/>
        <v>49.524999999999999</v>
      </c>
      <c r="C39" s="176">
        <v>0</v>
      </c>
      <c r="D39" s="176">
        <v>1</v>
      </c>
      <c r="E39" s="176">
        <v>7.5250000000000004</v>
      </c>
      <c r="F39" s="176">
        <v>11.5</v>
      </c>
      <c r="G39" s="176">
        <v>29.5</v>
      </c>
      <c r="H39" s="176">
        <v>0</v>
      </c>
      <c r="I39" s="176"/>
      <c r="J39" s="176">
        <v>1</v>
      </c>
      <c r="K39" s="176">
        <v>17.05</v>
      </c>
      <c r="L39" s="176"/>
      <c r="M39" s="176">
        <v>723.88800000000003</v>
      </c>
      <c r="N39" s="178">
        <f t="shared" si="1"/>
        <v>791.46300000000008</v>
      </c>
    </row>
    <row r="40" spans="1:14" x14ac:dyDescent="0.3">
      <c r="A40" s="189" t="s">
        <v>6</v>
      </c>
      <c r="B40" s="190">
        <f t="shared" si="0"/>
        <v>4007.9680000000008</v>
      </c>
      <c r="C40" s="191">
        <f>SUM(C4,C6,C8,C10,C12,C14,C16,C18,C20,C22,C24,C26,C28,C30,C32,C34,C36,C38)</f>
        <v>586.84000000000026</v>
      </c>
      <c r="D40" s="191">
        <f t="shared" ref="D40:M41" si="2">SUM(D4,D6,D8,D10,D12,D14,D16,D18,D20,D22,D24,D26,D28,D30,D32,D34,D36,D38)</f>
        <v>845.87499999999989</v>
      </c>
      <c r="E40" s="191">
        <f t="shared" si="2"/>
        <v>1689.8580000000002</v>
      </c>
      <c r="F40" s="191">
        <f t="shared" si="2"/>
        <v>431.2650000000001</v>
      </c>
      <c r="G40" s="191">
        <f t="shared" si="2"/>
        <v>402.06000000000006</v>
      </c>
      <c r="H40" s="191">
        <f t="shared" si="2"/>
        <v>52.069999999999993</v>
      </c>
      <c r="I40" s="191">
        <f t="shared" si="2"/>
        <v>0</v>
      </c>
      <c r="J40" s="191">
        <f t="shared" si="2"/>
        <v>131.5</v>
      </c>
      <c r="K40" s="191">
        <f t="shared" si="2"/>
        <v>957.44500000000005</v>
      </c>
      <c r="L40" s="191">
        <f t="shared" si="2"/>
        <v>0</v>
      </c>
      <c r="M40" s="191">
        <f t="shared" si="2"/>
        <v>3679.0170000000003</v>
      </c>
      <c r="N40" s="192">
        <f t="shared" si="1"/>
        <v>8775.93</v>
      </c>
    </row>
    <row r="41" spans="1:14" ht="15" thickBot="1" x14ac:dyDescent="0.35">
      <c r="A41" s="193" t="s">
        <v>535</v>
      </c>
      <c r="B41" s="194">
        <f t="shared" si="0"/>
        <v>1576.7710000000002</v>
      </c>
      <c r="C41" s="195">
        <f>SUM(C5,C7,C9,C11,C13,C15,C17,C19,C21,C23,C25,C27,C29,C31,C33,C35,C37,C39)</f>
        <v>99.724999999999994</v>
      </c>
      <c r="D41" s="195">
        <f t="shared" si="2"/>
        <v>236.84800000000001</v>
      </c>
      <c r="E41" s="195">
        <f t="shared" si="2"/>
        <v>774.803</v>
      </c>
      <c r="F41" s="195">
        <f t="shared" si="2"/>
        <v>210.66000000000003</v>
      </c>
      <c r="G41" s="195">
        <f t="shared" si="2"/>
        <v>231.58499999999998</v>
      </c>
      <c r="H41" s="195">
        <f t="shared" si="2"/>
        <v>23.15</v>
      </c>
      <c r="I41" s="195">
        <f t="shared" si="2"/>
        <v>0</v>
      </c>
      <c r="J41" s="195">
        <f t="shared" si="2"/>
        <v>38.99</v>
      </c>
      <c r="K41" s="195">
        <f t="shared" si="2"/>
        <v>455.06100000000009</v>
      </c>
      <c r="L41" s="195">
        <f t="shared" si="2"/>
        <v>0</v>
      </c>
      <c r="M41" s="195">
        <f t="shared" si="2"/>
        <v>2616.9290000000001</v>
      </c>
      <c r="N41" s="196">
        <f t="shared" si="1"/>
        <v>4687.7510000000002</v>
      </c>
    </row>
    <row r="43" spans="1:14" ht="28.2" customHeight="1" x14ac:dyDescent="0.3">
      <c r="A43" s="616" t="s">
        <v>536</v>
      </c>
      <c r="B43" s="616"/>
      <c r="C43" s="616"/>
      <c r="D43" s="616"/>
      <c r="E43" s="616"/>
      <c r="F43" s="616"/>
      <c r="G43" s="616"/>
      <c r="H43" s="616"/>
      <c r="I43" s="616"/>
      <c r="J43" s="616"/>
      <c r="K43" s="616"/>
      <c r="L43" s="616"/>
      <c r="M43" s="616"/>
      <c r="N43" s="616"/>
    </row>
    <row r="44" spans="1:14" ht="14.4" customHeight="1" x14ac:dyDescent="0.3">
      <c r="A44" s="616" t="s">
        <v>537</v>
      </c>
      <c r="B44" s="616"/>
      <c r="C44" s="616"/>
      <c r="D44" s="616"/>
      <c r="E44" s="616"/>
      <c r="F44" s="616"/>
      <c r="G44" s="616"/>
      <c r="H44" s="616"/>
      <c r="I44" s="616"/>
      <c r="J44" s="616"/>
      <c r="K44" s="616"/>
      <c r="L44" s="616"/>
      <c r="M44" s="616"/>
      <c r="N44" s="616"/>
    </row>
    <row r="45" spans="1:14" ht="38.4" customHeight="1" x14ac:dyDescent="0.3">
      <c r="A45" s="616" t="s">
        <v>538</v>
      </c>
      <c r="B45" s="616"/>
      <c r="C45" s="616"/>
      <c r="D45" s="616"/>
      <c r="E45" s="616"/>
      <c r="F45" s="616"/>
      <c r="G45" s="616"/>
      <c r="H45" s="616"/>
      <c r="I45" s="616"/>
      <c r="J45" s="616"/>
      <c r="K45" s="616"/>
      <c r="L45" s="616"/>
      <c r="M45" s="616"/>
      <c r="N45" s="616"/>
    </row>
    <row r="46" spans="1:14" ht="15" customHeight="1" x14ac:dyDescent="0.3">
      <c r="A46" s="616" t="s">
        <v>539</v>
      </c>
      <c r="B46" s="616"/>
      <c r="C46" s="616"/>
      <c r="D46" s="616"/>
      <c r="E46" s="616"/>
      <c r="F46" s="616"/>
      <c r="G46" s="616"/>
      <c r="H46" s="616"/>
      <c r="I46" s="616"/>
      <c r="J46" s="616"/>
      <c r="K46" s="616"/>
      <c r="L46" s="616"/>
      <c r="M46" s="616"/>
      <c r="N46" s="616"/>
    </row>
    <row r="47" spans="1:14" x14ac:dyDescent="0.3">
      <c r="A47" s="616" t="s">
        <v>540</v>
      </c>
      <c r="B47" s="616"/>
      <c r="C47" s="616"/>
      <c r="D47" s="616"/>
      <c r="E47" s="616"/>
      <c r="F47" s="616"/>
      <c r="G47" s="616"/>
      <c r="H47" s="616"/>
      <c r="I47" s="616"/>
      <c r="J47" s="616"/>
      <c r="K47" s="616"/>
      <c r="L47" s="616"/>
      <c r="M47" s="616"/>
      <c r="N47" s="616"/>
    </row>
    <row r="48" spans="1:14" x14ac:dyDescent="0.3">
      <c r="A48" s="616" t="s">
        <v>541</v>
      </c>
      <c r="B48" s="616"/>
      <c r="C48" s="616"/>
      <c r="D48" s="616"/>
      <c r="E48" s="616"/>
      <c r="F48" s="616"/>
      <c r="G48" s="616"/>
      <c r="H48" s="616"/>
      <c r="I48" s="616"/>
      <c r="J48" s="616"/>
      <c r="K48" s="616"/>
      <c r="L48" s="616"/>
      <c r="M48" s="616"/>
      <c r="N48" s="616"/>
    </row>
    <row r="51" spans="1:14" x14ac:dyDescent="0.3">
      <c r="A51" s="541"/>
      <c r="B51" s="541"/>
      <c r="C51" s="541"/>
      <c r="D51" s="541"/>
      <c r="E51" s="541"/>
      <c r="F51" s="541"/>
      <c r="G51" s="541"/>
      <c r="H51" s="541"/>
      <c r="I51" s="541"/>
      <c r="J51" s="541"/>
      <c r="K51" s="541"/>
      <c r="L51" s="541"/>
      <c r="M51" s="541"/>
      <c r="N51" s="541"/>
    </row>
    <row r="52" spans="1:14" x14ac:dyDescent="0.3">
      <c r="A52" s="541"/>
      <c r="B52" s="541"/>
      <c r="C52" s="541"/>
      <c r="D52" s="541"/>
      <c r="E52" s="541"/>
      <c r="F52" s="541"/>
      <c r="G52" s="541"/>
      <c r="H52" s="541"/>
      <c r="I52" s="541"/>
      <c r="J52" s="541"/>
      <c r="K52" s="541"/>
      <c r="L52" s="541"/>
      <c r="M52" s="541"/>
      <c r="N52" s="541"/>
    </row>
  </sheetData>
  <mergeCells count="13">
    <mergeCell ref="A51:N52"/>
    <mergeCell ref="A43:N43"/>
    <mergeCell ref="A44:N44"/>
    <mergeCell ref="A45:N45"/>
    <mergeCell ref="A46:N46"/>
    <mergeCell ref="A47:N47"/>
    <mergeCell ref="A48:N48"/>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A48DF-7CFD-4030-BBFE-E980573ECA90}">
  <sheetPr>
    <pageSetUpPr fitToPage="1"/>
  </sheetPr>
  <dimension ref="A1:AC23"/>
  <sheetViews>
    <sheetView zoomScaleNormal="100" workbookViewId="0">
      <selection activeCell="A2" sqref="A2:A4"/>
    </sheetView>
  </sheetViews>
  <sheetFormatPr defaultColWidth="9.33203125" defaultRowHeight="13.8" x14ac:dyDescent="0.3"/>
  <cols>
    <col min="1" max="1" width="21.33203125" style="16" customWidth="1"/>
    <col min="2" max="25" width="8.6640625" style="1" customWidth="1"/>
    <col min="26" max="16384" width="9.33203125" style="1"/>
  </cols>
  <sheetData>
    <row r="1" spans="1:29" ht="42.75" customHeight="1" thickBot="1" x14ac:dyDescent="0.35">
      <c r="A1" s="617" t="s">
        <v>542</v>
      </c>
      <c r="B1" s="618"/>
      <c r="C1" s="618"/>
      <c r="D1" s="618"/>
      <c r="E1" s="618"/>
      <c r="F1" s="618"/>
      <c r="G1" s="618"/>
      <c r="H1" s="618"/>
      <c r="I1" s="618"/>
      <c r="J1" s="618"/>
      <c r="K1" s="618"/>
      <c r="L1" s="618"/>
      <c r="M1" s="618"/>
      <c r="N1" s="618"/>
      <c r="O1" s="618"/>
      <c r="P1" s="618"/>
      <c r="Q1" s="618"/>
      <c r="R1" s="618"/>
      <c r="S1" s="618"/>
      <c r="T1" s="618"/>
      <c r="U1" s="618"/>
      <c r="V1" s="618"/>
      <c r="W1" s="618"/>
      <c r="X1" s="618"/>
      <c r="Y1" s="619"/>
    </row>
    <row r="2" spans="1:29" s="5" customFormat="1" ht="17.25" customHeight="1" x14ac:dyDescent="0.3">
      <c r="A2" s="755" t="s">
        <v>1</v>
      </c>
      <c r="B2" s="621" t="s">
        <v>517</v>
      </c>
      <c r="C2" s="622"/>
      <c r="D2" s="622"/>
      <c r="E2" s="622"/>
      <c r="F2" s="622"/>
      <c r="G2" s="622"/>
      <c r="H2" s="622"/>
      <c r="I2" s="622"/>
      <c r="J2" s="622"/>
      <c r="K2" s="622"/>
      <c r="L2" s="622"/>
      <c r="M2" s="622"/>
      <c r="N2" s="622"/>
      <c r="O2" s="623"/>
      <c r="P2" s="621" t="s">
        <v>518</v>
      </c>
      <c r="Q2" s="622"/>
      <c r="R2" s="622"/>
      <c r="S2" s="622"/>
      <c r="T2" s="622"/>
      <c r="U2" s="622"/>
      <c r="V2" s="624" t="s">
        <v>519</v>
      </c>
      <c r="W2" s="625"/>
      <c r="X2" s="628" t="s">
        <v>6</v>
      </c>
      <c r="Y2" s="631" t="s">
        <v>543</v>
      </c>
    </row>
    <row r="3" spans="1:29" s="5" customFormat="1" ht="52.5" customHeight="1" x14ac:dyDescent="0.3">
      <c r="A3" s="721"/>
      <c r="B3" s="634" t="s">
        <v>522</v>
      </c>
      <c r="C3" s="634"/>
      <c r="D3" s="634" t="s">
        <v>523</v>
      </c>
      <c r="E3" s="634"/>
      <c r="F3" s="634" t="s">
        <v>524</v>
      </c>
      <c r="G3" s="634"/>
      <c r="H3" s="634" t="s">
        <v>525</v>
      </c>
      <c r="I3" s="634"/>
      <c r="J3" s="634" t="s">
        <v>526</v>
      </c>
      <c r="K3" s="634"/>
      <c r="L3" s="634" t="s">
        <v>544</v>
      </c>
      <c r="M3" s="634"/>
      <c r="N3" s="531" t="s">
        <v>528</v>
      </c>
      <c r="O3" s="533"/>
      <c r="P3" s="531" t="s">
        <v>529</v>
      </c>
      <c r="Q3" s="533"/>
      <c r="R3" s="531" t="s">
        <v>545</v>
      </c>
      <c r="S3" s="533"/>
      <c r="T3" s="531" t="s">
        <v>531</v>
      </c>
      <c r="U3" s="533"/>
      <c r="V3" s="626"/>
      <c r="W3" s="627"/>
      <c r="X3" s="629"/>
      <c r="Y3" s="632"/>
    </row>
    <row r="4" spans="1:29" s="5" customFormat="1" ht="13.5" customHeight="1" thickBot="1" x14ac:dyDescent="0.35">
      <c r="A4" s="594"/>
      <c r="B4" s="197" t="s">
        <v>6</v>
      </c>
      <c r="C4" s="197" t="s">
        <v>546</v>
      </c>
      <c r="D4" s="197" t="s">
        <v>6</v>
      </c>
      <c r="E4" s="197" t="s">
        <v>546</v>
      </c>
      <c r="F4" s="197" t="s">
        <v>6</v>
      </c>
      <c r="G4" s="197" t="s">
        <v>546</v>
      </c>
      <c r="H4" s="197" t="s">
        <v>6</v>
      </c>
      <c r="I4" s="197" t="s">
        <v>546</v>
      </c>
      <c r="J4" s="197" t="s">
        <v>6</v>
      </c>
      <c r="K4" s="197" t="s">
        <v>546</v>
      </c>
      <c r="L4" s="197" t="s">
        <v>6</v>
      </c>
      <c r="M4" s="197" t="s">
        <v>546</v>
      </c>
      <c r="N4" s="197" t="s">
        <v>6</v>
      </c>
      <c r="O4" s="197" t="s">
        <v>546</v>
      </c>
      <c r="P4" s="197" t="s">
        <v>6</v>
      </c>
      <c r="Q4" s="197" t="s">
        <v>546</v>
      </c>
      <c r="R4" s="197" t="s">
        <v>6</v>
      </c>
      <c r="S4" s="197" t="s">
        <v>546</v>
      </c>
      <c r="T4" s="197" t="s">
        <v>6</v>
      </c>
      <c r="U4" s="197" t="s">
        <v>546</v>
      </c>
      <c r="V4" s="197" t="s">
        <v>6</v>
      </c>
      <c r="W4" s="197" t="s">
        <v>546</v>
      </c>
      <c r="X4" s="630"/>
      <c r="Y4" s="633"/>
    </row>
    <row r="5" spans="1:29" s="13" customFormat="1" ht="12.75" customHeight="1" x14ac:dyDescent="0.3">
      <c r="A5" s="198" t="s">
        <v>547</v>
      </c>
      <c r="B5" s="199">
        <v>0</v>
      </c>
      <c r="C5" s="199">
        <v>0</v>
      </c>
      <c r="D5" s="199">
        <v>0</v>
      </c>
      <c r="E5" s="199">
        <v>0</v>
      </c>
      <c r="F5" s="199">
        <v>14</v>
      </c>
      <c r="G5" s="199">
        <v>8</v>
      </c>
      <c r="H5" s="199">
        <v>179</v>
      </c>
      <c r="I5" s="199">
        <v>86</v>
      </c>
      <c r="J5" s="199">
        <v>72</v>
      </c>
      <c r="K5" s="199">
        <v>44</v>
      </c>
      <c r="L5" s="199">
        <v>1</v>
      </c>
      <c r="M5" s="199">
        <v>0</v>
      </c>
      <c r="N5" s="199"/>
      <c r="O5" s="199"/>
      <c r="P5" s="199">
        <v>12</v>
      </c>
      <c r="Q5" s="199">
        <v>1</v>
      </c>
      <c r="R5" s="199">
        <v>446</v>
      </c>
      <c r="S5" s="199">
        <v>254</v>
      </c>
      <c r="T5" s="199"/>
      <c r="U5" s="199"/>
      <c r="V5" s="199">
        <v>587</v>
      </c>
      <c r="W5" s="199">
        <v>385</v>
      </c>
      <c r="X5" s="200">
        <f>SUM(B5,D5,F5,H5,J5,L5,N5,P5,R5,T5,V5)</f>
        <v>1311</v>
      </c>
      <c r="Y5" s="201">
        <f>SUM(C5,E5,G5,I5,K5,M5,O5,Q5,S5,U5,W5)</f>
        <v>778</v>
      </c>
    </row>
    <row r="6" spans="1:29" s="13" customFormat="1" ht="12.75" customHeight="1" x14ac:dyDescent="0.3">
      <c r="A6" s="202" t="s">
        <v>548</v>
      </c>
      <c r="B6" s="203">
        <v>3</v>
      </c>
      <c r="C6" s="203">
        <v>0</v>
      </c>
      <c r="D6" s="203">
        <v>38</v>
      </c>
      <c r="E6" s="203">
        <v>8</v>
      </c>
      <c r="F6" s="203">
        <v>660</v>
      </c>
      <c r="G6" s="203">
        <v>270</v>
      </c>
      <c r="H6" s="203">
        <v>413</v>
      </c>
      <c r="I6" s="203">
        <v>188</v>
      </c>
      <c r="J6" s="203">
        <v>183</v>
      </c>
      <c r="K6" s="203">
        <v>91</v>
      </c>
      <c r="L6" s="203">
        <v>20</v>
      </c>
      <c r="M6" s="203">
        <v>9</v>
      </c>
      <c r="N6" s="203"/>
      <c r="O6" s="203"/>
      <c r="P6" s="203">
        <v>144</v>
      </c>
      <c r="Q6" s="203">
        <v>49</v>
      </c>
      <c r="R6" s="203">
        <v>662</v>
      </c>
      <c r="S6" s="203">
        <v>330</v>
      </c>
      <c r="T6" s="203"/>
      <c r="U6" s="203"/>
      <c r="V6" s="203">
        <v>860</v>
      </c>
      <c r="W6" s="203">
        <v>566</v>
      </c>
      <c r="X6" s="204">
        <f t="shared" ref="X6:Y11" si="0">SUM(B6,D6,F6,H6,J6,L6,N6,P6,R6,T6,V6)</f>
        <v>2983</v>
      </c>
      <c r="Y6" s="205">
        <f t="shared" si="0"/>
        <v>1511</v>
      </c>
    </row>
    <row r="7" spans="1:29" s="13" customFormat="1" ht="12.75" customHeight="1" x14ac:dyDescent="0.3">
      <c r="A7" s="202" t="s">
        <v>549</v>
      </c>
      <c r="B7" s="203">
        <v>111</v>
      </c>
      <c r="C7" s="203">
        <v>18</v>
      </c>
      <c r="D7" s="203">
        <v>409</v>
      </c>
      <c r="E7" s="203">
        <v>87</v>
      </c>
      <c r="F7" s="203">
        <v>1233</v>
      </c>
      <c r="G7" s="203">
        <v>568</v>
      </c>
      <c r="H7" s="203">
        <v>273</v>
      </c>
      <c r="I7" s="203">
        <v>134</v>
      </c>
      <c r="J7" s="203">
        <v>243</v>
      </c>
      <c r="K7" s="203">
        <v>145</v>
      </c>
      <c r="L7" s="203">
        <v>37</v>
      </c>
      <c r="M7" s="203">
        <v>15</v>
      </c>
      <c r="N7" s="203"/>
      <c r="O7" s="203"/>
      <c r="P7" s="203">
        <v>23</v>
      </c>
      <c r="Q7" s="203">
        <v>8</v>
      </c>
      <c r="R7" s="203">
        <v>314</v>
      </c>
      <c r="S7" s="203">
        <v>151</v>
      </c>
      <c r="T7" s="203"/>
      <c r="U7" s="203"/>
      <c r="V7" s="203">
        <v>1214</v>
      </c>
      <c r="W7" s="203">
        <v>892</v>
      </c>
      <c r="X7" s="204">
        <f t="shared" si="0"/>
        <v>3857</v>
      </c>
      <c r="Y7" s="205">
        <f t="shared" si="0"/>
        <v>2018</v>
      </c>
    </row>
    <row r="8" spans="1:29" s="13" customFormat="1" ht="12.75" customHeight="1" x14ac:dyDescent="0.3">
      <c r="A8" s="202" t="s">
        <v>550</v>
      </c>
      <c r="B8" s="203">
        <v>225</v>
      </c>
      <c r="C8" s="203">
        <v>43</v>
      </c>
      <c r="D8" s="203">
        <v>326</v>
      </c>
      <c r="E8" s="203">
        <v>89</v>
      </c>
      <c r="F8" s="203">
        <v>526</v>
      </c>
      <c r="G8" s="203">
        <v>245</v>
      </c>
      <c r="H8" s="203">
        <v>177</v>
      </c>
      <c r="I8" s="203">
        <v>84</v>
      </c>
      <c r="J8" s="203">
        <v>153</v>
      </c>
      <c r="K8" s="203">
        <v>86</v>
      </c>
      <c r="L8" s="203">
        <v>12</v>
      </c>
      <c r="M8" s="203">
        <v>7</v>
      </c>
      <c r="N8" s="203"/>
      <c r="O8" s="203"/>
      <c r="P8" s="203">
        <v>7</v>
      </c>
      <c r="Q8" s="203">
        <v>7</v>
      </c>
      <c r="R8" s="203">
        <v>115</v>
      </c>
      <c r="S8" s="203">
        <v>47</v>
      </c>
      <c r="T8" s="203"/>
      <c r="U8" s="203"/>
      <c r="V8" s="203">
        <v>1066</v>
      </c>
      <c r="W8" s="203">
        <v>814</v>
      </c>
      <c r="X8" s="204">
        <f t="shared" si="0"/>
        <v>2607</v>
      </c>
      <c r="Y8" s="205">
        <f t="shared" si="0"/>
        <v>1422</v>
      </c>
    </row>
    <row r="9" spans="1:29" s="13" customFormat="1" x14ac:dyDescent="0.3">
      <c r="A9" s="202" t="s">
        <v>551</v>
      </c>
      <c r="B9" s="203">
        <v>246</v>
      </c>
      <c r="C9" s="203">
        <v>36</v>
      </c>
      <c r="D9" s="203">
        <v>232</v>
      </c>
      <c r="E9" s="203">
        <v>73</v>
      </c>
      <c r="F9" s="203">
        <v>262</v>
      </c>
      <c r="G9" s="203">
        <v>110</v>
      </c>
      <c r="H9" s="203">
        <v>91</v>
      </c>
      <c r="I9" s="203">
        <v>38</v>
      </c>
      <c r="J9" s="203">
        <v>77</v>
      </c>
      <c r="K9" s="203">
        <v>43</v>
      </c>
      <c r="L9" s="203">
        <v>1</v>
      </c>
      <c r="M9" s="203">
        <v>1</v>
      </c>
      <c r="N9" s="203"/>
      <c r="O9" s="203"/>
      <c r="P9" s="203"/>
      <c r="Q9" s="203"/>
      <c r="R9" s="203">
        <v>60</v>
      </c>
      <c r="S9" s="203">
        <v>21</v>
      </c>
      <c r="T9" s="203"/>
      <c r="U9" s="203"/>
      <c r="V9" s="203">
        <v>629</v>
      </c>
      <c r="W9" s="203">
        <v>436</v>
      </c>
      <c r="X9" s="204">
        <f t="shared" si="0"/>
        <v>1598</v>
      </c>
      <c r="Y9" s="205">
        <f t="shared" si="0"/>
        <v>758</v>
      </c>
    </row>
    <row r="10" spans="1:29" s="13" customFormat="1" x14ac:dyDescent="0.3">
      <c r="A10" s="202" t="s">
        <v>552</v>
      </c>
      <c r="B10" s="203">
        <v>193</v>
      </c>
      <c r="C10" s="203">
        <v>36</v>
      </c>
      <c r="D10" s="203">
        <v>154</v>
      </c>
      <c r="E10" s="203">
        <v>57</v>
      </c>
      <c r="F10" s="203">
        <v>89</v>
      </c>
      <c r="G10" s="203">
        <v>39</v>
      </c>
      <c r="H10" s="203">
        <v>32</v>
      </c>
      <c r="I10" s="203">
        <v>18</v>
      </c>
      <c r="J10" s="203">
        <v>35</v>
      </c>
      <c r="K10" s="203">
        <v>16</v>
      </c>
      <c r="L10" s="203">
        <v>4</v>
      </c>
      <c r="M10" s="203">
        <v>1</v>
      </c>
      <c r="N10" s="203"/>
      <c r="O10" s="203"/>
      <c r="P10" s="203"/>
      <c r="Q10" s="203"/>
      <c r="R10" s="203">
        <v>39</v>
      </c>
      <c r="S10" s="203">
        <v>11</v>
      </c>
      <c r="T10" s="203"/>
      <c r="U10" s="203"/>
      <c r="V10" s="203">
        <v>179</v>
      </c>
      <c r="W10" s="203">
        <v>112</v>
      </c>
      <c r="X10" s="204">
        <f t="shared" si="0"/>
        <v>725</v>
      </c>
      <c r="Y10" s="205">
        <f t="shared" si="0"/>
        <v>290</v>
      </c>
    </row>
    <row r="11" spans="1:29" ht="14.4" thickBot="1" x14ac:dyDescent="0.35">
      <c r="A11" s="87" t="s">
        <v>6</v>
      </c>
      <c r="B11" s="206">
        <f>SUM(B5:B10)</f>
        <v>778</v>
      </c>
      <c r="C11" s="206">
        <f t="shared" ref="C11:W11" si="1">SUM(C5:C10)</f>
        <v>133</v>
      </c>
      <c r="D11" s="206">
        <f t="shared" si="1"/>
        <v>1159</v>
      </c>
      <c r="E11" s="206">
        <f t="shared" si="1"/>
        <v>314</v>
      </c>
      <c r="F11" s="206">
        <f t="shared" si="1"/>
        <v>2784</v>
      </c>
      <c r="G11" s="206">
        <f t="shared" si="1"/>
        <v>1240</v>
      </c>
      <c r="H11" s="206">
        <f t="shared" si="1"/>
        <v>1165</v>
      </c>
      <c r="I11" s="206">
        <f t="shared" si="1"/>
        <v>548</v>
      </c>
      <c r="J11" s="206">
        <f t="shared" si="1"/>
        <v>763</v>
      </c>
      <c r="K11" s="206">
        <f t="shared" si="1"/>
        <v>425</v>
      </c>
      <c r="L11" s="206">
        <f t="shared" si="1"/>
        <v>75</v>
      </c>
      <c r="M11" s="206">
        <f t="shared" si="1"/>
        <v>33</v>
      </c>
      <c r="N11" s="206">
        <f t="shared" si="1"/>
        <v>0</v>
      </c>
      <c r="O11" s="206">
        <f t="shared" si="1"/>
        <v>0</v>
      </c>
      <c r="P11" s="206">
        <f t="shared" si="1"/>
        <v>186</v>
      </c>
      <c r="Q11" s="206">
        <f t="shared" si="1"/>
        <v>65</v>
      </c>
      <c r="R11" s="206">
        <f t="shared" si="1"/>
        <v>1636</v>
      </c>
      <c r="S11" s="206">
        <f t="shared" si="1"/>
        <v>814</v>
      </c>
      <c r="T11" s="206">
        <f t="shared" si="1"/>
        <v>0</v>
      </c>
      <c r="U11" s="206">
        <f t="shared" si="1"/>
        <v>0</v>
      </c>
      <c r="V11" s="206">
        <f t="shared" si="1"/>
        <v>4535</v>
      </c>
      <c r="W11" s="206">
        <f t="shared" si="1"/>
        <v>3205</v>
      </c>
      <c r="X11" s="206">
        <f t="shared" si="0"/>
        <v>13081</v>
      </c>
      <c r="Y11" s="207">
        <f t="shared" si="0"/>
        <v>6777</v>
      </c>
      <c r="AA11" s="13"/>
      <c r="AB11" s="13"/>
      <c r="AC11" s="13"/>
    </row>
    <row r="12" spans="1:29" ht="15" customHeight="1" x14ac:dyDescent="0.3"/>
    <row r="13" spans="1:29" ht="15" customHeight="1" x14ac:dyDescent="0.3"/>
    <row r="14" spans="1:29" ht="15" customHeight="1" x14ac:dyDescent="0.3">
      <c r="A14" s="554" t="s">
        <v>553</v>
      </c>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row>
    <row r="15" spans="1:29" ht="15" customHeight="1" x14ac:dyDescent="0.3">
      <c r="A15" s="637" t="s">
        <v>537</v>
      </c>
      <c r="B15" s="637"/>
      <c r="C15" s="637"/>
      <c r="D15" s="637"/>
      <c r="E15" s="637"/>
      <c r="F15" s="637"/>
      <c r="G15" s="637"/>
      <c r="H15" s="637"/>
      <c r="I15" s="637"/>
      <c r="J15" s="637"/>
      <c r="K15" s="637"/>
      <c r="L15" s="637"/>
      <c r="M15" s="637"/>
      <c r="N15" s="637"/>
      <c r="O15" s="637"/>
      <c r="P15" s="637"/>
      <c r="Q15" s="637"/>
      <c r="R15" s="637"/>
      <c r="S15" s="637"/>
      <c r="T15" s="637"/>
      <c r="U15" s="637"/>
      <c r="V15" s="637"/>
      <c r="W15" s="637"/>
      <c r="X15" s="637"/>
      <c r="Y15" s="637"/>
    </row>
    <row r="16" spans="1:29" ht="45" customHeight="1" x14ac:dyDescent="0.3">
      <c r="A16" s="638" t="s">
        <v>554</v>
      </c>
      <c r="B16" s="638"/>
      <c r="C16" s="638"/>
      <c r="D16" s="638"/>
      <c r="E16" s="638"/>
      <c r="F16" s="638"/>
      <c r="G16" s="638"/>
      <c r="H16" s="638"/>
      <c r="I16" s="638"/>
      <c r="J16" s="638"/>
      <c r="K16" s="638"/>
      <c r="L16" s="638"/>
      <c r="M16" s="638"/>
      <c r="N16" s="638"/>
      <c r="O16" s="638"/>
      <c r="P16" s="638"/>
      <c r="Q16" s="638"/>
      <c r="R16" s="638"/>
      <c r="S16" s="638"/>
      <c r="T16" s="638"/>
      <c r="U16" s="638"/>
      <c r="V16" s="638"/>
      <c r="W16" s="638"/>
      <c r="X16" s="638"/>
      <c r="Y16" s="638"/>
    </row>
    <row r="17" spans="1:25" ht="15" customHeight="1" x14ac:dyDescent="0.3">
      <c r="A17" s="638" t="s">
        <v>539</v>
      </c>
      <c r="B17" s="638"/>
      <c r="C17" s="638"/>
      <c r="D17" s="638"/>
      <c r="E17" s="638"/>
      <c r="F17" s="638"/>
      <c r="G17" s="638"/>
      <c r="H17" s="638"/>
      <c r="I17" s="638"/>
      <c r="J17" s="638"/>
      <c r="K17" s="638"/>
      <c r="L17" s="638"/>
      <c r="M17" s="638"/>
      <c r="N17" s="638"/>
      <c r="O17" s="638"/>
      <c r="P17" s="638"/>
      <c r="Q17" s="638"/>
      <c r="R17" s="638"/>
      <c r="S17" s="638"/>
      <c r="T17" s="638"/>
      <c r="U17" s="638"/>
      <c r="V17" s="638"/>
      <c r="W17" s="638"/>
      <c r="X17" s="638"/>
      <c r="Y17" s="638"/>
    </row>
    <row r="18" spans="1:25" ht="15" customHeight="1" x14ac:dyDescent="0.3">
      <c r="A18" s="638" t="s">
        <v>540</v>
      </c>
      <c r="B18" s="638"/>
      <c r="C18" s="638"/>
      <c r="D18" s="638"/>
      <c r="E18" s="638"/>
      <c r="F18" s="638"/>
      <c r="G18" s="638"/>
      <c r="H18" s="638"/>
      <c r="I18" s="638"/>
      <c r="J18" s="638"/>
      <c r="K18" s="638"/>
      <c r="L18" s="638"/>
      <c r="M18" s="638"/>
      <c r="N18" s="638"/>
      <c r="O18" s="638"/>
      <c r="P18" s="638"/>
      <c r="Q18" s="638"/>
      <c r="R18" s="638"/>
      <c r="S18" s="638"/>
      <c r="T18" s="638"/>
      <c r="U18" s="638"/>
      <c r="V18" s="638"/>
      <c r="W18" s="638"/>
      <c r="X18" s="638"/>
      <c r="Y18" s="638"/>
    </row>
    <row r="19" spans="1:25" x14ac:dyDescent="0.3">
      <c r="A19" s="635"/>
      <c r="B19" s="635"/>
      <c r="C19" s="635"/>
      <c r="D19" s="635"/>
      <c r="E19" s="635"/>
      <c r="F19" s="635"/>
      <c r="G19" s="635"/>
      <c r="H19" s="635"/>
      <c r="I19" s="635"/>
      <c r="J19" s="635"/>
      <c r="K19" s="635"/>
      <c r="L19" s="635"/>
      <c r="M19" s="635"/>
      <c r="N19" s="208"/>
      <c r="O19" s="208"/>
    </row>
    <row r="21" spans="1:25" ht="14.4" customHeight="1" x14ac:dyDescent="0.3">
      <c r="A21" s="636"/>
      <c r="B21" s="636"/>
      <c r="C21" s="636"/>
      <c r="D21" s="636"/>
      <c r="E21" s="636"/>
      <c r="F21" s="636"/>
      <c r="G21" s="636"/>
      <c r="H21" s="636"/>
      <c r="I21" s="636"/>
      <c r="J21" s="636"/>
      <c r="K21" s="636"/>
      <c r="L21" s="636"/>
      <c r="M21" s="636"/>
      <c r="N21" s="636"/>
      <c r="O21" s="636"/>
      <c r="P21" s="636"/>
      <c r="Q21" s="636"/>
      <c r="R21" s="636"/>
      <c r="S21" s="636"/>
      <c r="T21" s="636"/>
      <c r="U21" s="636"/>
    </row>
    <row r="22" spans="1:25" ht="14.4" customHeight="1" x14ac:dyDescent="0.3">
      <c r="A22" s="636"/>
      <c r="B22" s="636"/>
      <c r="C22" s="636"/>
      <c r="D22" s="636"/>
      <c r="E22" s="636"/>
      <c r="F22" s="636"/>
      <c r="G22" s="636"/>
      <c r="H22" s="636"/>
      <c r="I22" s="636"/>
      <c r="J22" s="636"/>
      <c r="K22" s="636"/>
      <c r="L22" s="636"/>
      <c r="M22" s="636"/>
      <c r="N22" s="636"/>
      <c r="O22" s="636"/>
      <c r="P22" s="636"/>
      <c r="Q22" s="636"/>
      <c r="R22" s="636"/>
      <c r="S22" s="636"/>
      <c r="T22" s="636"/>
      <c r="U22" s="636"/>
    </row>
    <row r="23" spans="1:25" ht="14.4" customHeight="1" x14ac:dyDescent="0.3">
      <c r="A23" s="636"/>
      <c r="B23" s="636"/>
      <c r="C23" s="636"/>
      <c r="D23" s="636"/>
      <c r="E23" s="636"/>
      <c r="F23" s="636"/>
      <c r="G23" s="636"/>
      <c r="H23" s="636"/>
      <c r="I23" s="636"/>
      <c r="J23" s="636"/>
      <c r="K23" s="636"/>
      <c r="L23" s="636"/>
      <c r="M23" s="636"/>
      <c r="N23" s="636"/>
      <c r="O23" s="636"/>
      <c r="P23" s="636"/>
      <c r="Q23" s="636"/>
      <c r="R23" s="636"/>
      <c r="S23" s="636"/>
      <c r="T23" s="636"/>
      <c r="U23" s="636"/>
    </row>
  </sheetData>
  <mergeCells count="24">
    <mergeCell ref="A19:M19"/>
    <mergeCell ref="A21:U23"/>
    <mergeCell ref="T3:U3"/>
    <mergeCell ref="A14:Y14"/>
    <mergeCell ref="A15:Y15"/>
    <mergeCell ref="A16:Y16"/>
    <mergeCell ref="A17:Y17"/>
    <mergeCell ref="A18:Y18"/>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EAACE-91B2-456A-B8BA-AFA7FA6546B5}">
  <sheetPr>
    <pageSetUpPr fitToPage="1"/>
  </sheetPr>
  <dimension ref="A1:R183"/>
  <sheetViews>
    <sheetView topLeftCell="A153" zoomScaleNormal="100" workbookViewId="0">
      <selection activeCell="A177" sqref="A177:M177"/>
    </sheetView>
  </sheetViews>
  <sheetFormatPr defaultColWidth="9.33203125" defaultRowHeight="13.8" x14ac:dyDescent="0.3"/>
  <cols>
    <col min="1" max="1" width="25.109375" style="243" customWidth="1"/>
    <col min="2" max="13" width="11.6640625" style="209" customWidth="1"/>
    <col min="14" max="16384" width="9.33203125" style="209"/>
  </cols>
  <sheetData>
    <row r="1" spans="1:18" ht="42" customHeight="1" x14ac:dyDescent="0.3">
      <c r="A1" s="639" t="s">
        <v>555</v>
      </c>
      <c r="B1" s="640"/>
      <c r="C1" s="640"/>
      <c r="D1" s="640"/>
      <c r="E1" s="640"/>
      <c r="F1" s="640"/>
      <c r="G1" s="640"/>
      <c r="H1" s="640"/>
      <c r="I1" s="640"/>
      <c r="J1" s="640"/>
      <c r="K1" s="640"/>
      <c r="L1" s="640"/>
      <c r="M1" s="641"/>
      <c r="O1" s="210"/>
    </row>
    <row r="2" spans="1:18" s="215" customFormat="1" ht="30" customHeight="1" x14ac:dyDescent="0.3">
      <c r="A2" s="211" t="s">
        <v>1</v>
      </c>
      <c r="B2" s="642" t="s">
        <v>517</v>
      </c>
      <c r="C2" s="642"/>
      <c r="D2" s="642"/>
      <c r="E2" s="642"/>
      <c r="F2" s="642"/>
      <c r="G2" s="642"/>
      <c r="H2" s="642"/>
      <c r="I2" s="643"/>
      <c r="J2" s="642" t="s">
        <v>556</v>
      </c>
      <c r="K2" s="644"/>
      <c r="L2" s="212" t="s">
        <v>6</v>
      </c>
      <c r="M2" s="213" t="s">
        <v>543</v>
      </c>
      <c r="N2" s="214"/>
      <c r="O2" s="214"/>
      <c r="Q2" s="214"/>
      <c r="R2" s="214"/>
    </row>
    <row r="3" spans="1:18" s="215" customFormat="1" ht="15.6" customHeight="1" x14ac:dyDescent="0.3">
      <c r="A3" s="216" t="s">
        <v>9</v>
      </c>
      <c r="B3" s="645" t="s">
        <v>557</v>
      </c>
      <c r="C3" s="646"/>
      <c r="D3" s="646"/>
      <c r="E3" s="646"/>
      <c r="F3" s="646"/>
      <c r="G3" s="646"/>
      <c r="H3" s="646"/>
      <c r="I3" s="646"/>
      <c r="J3" s="646"/>
      <c r="K3" s="646"/>
      <c r="L3" s="647"/>
      <c r="M3" s="217" t="s">
        <v>557</v>
      </c>
    </row>
    <row r="4" spans="1:18" s="215" customFormat="1" ht="18" customHeight="1" x14ac:dyDescent="0.3">
      <c r="A4" s="218" t="s">
        <v>557</v>
      </c>
      <c r="B4" s="648" t="s">
        <v>558</v>
      </c>
      <c r="C4" s="648"/>
      <c r="D4" s="648" t="s">
        <v>559</v>
      </c>
      <c r="E4" s="648"/>
      <c r="F4" s="648" t="s">
        <v>560</v>
      </c>
      <c r="G4" s="648"/>
      <c r="H4" s="648" t="s">
        <v>561</v>
      </c>
      <c r="I4" s="648"/>
      <c r="J4" s="649" t="s">
        <v>6</v>
      </c>
      <c r="K4" s="649" t="s">
        <v>546</v>
      </c>
      <c r="L4" s="650" t="s">
        <v>557</v>
      </c>
      <c r="M4" s="651" t="s">
        <v>557</v>
      </c>
    </row>
    <row r="5" spans="1:18" s="215" customFormat="1" ht="15" customHeight="1" x14ac:dyDescent="0.3">
      <c r="A5" s="219" t="s">
        <v>562</v>
      </c>
      <c r="B5" s="220" t="s">
        <v>6</v>
      </c>
      <c r="C5" s="220" t="s">
        <v>546</v>
      </c>
      <c r="D5" s="220" t="s">
        <v>6</v>
      </c>
      <c r="E5" s="220" t="s">
        <v>546</v>
      </c>
      <c r="F5" s="220" t="s">
        <v>6</v>
      </c>
      <c r="G5" s="220" t="s">
        <v>546</v>
      </c>
      <c r="H5" s="220" t="s">
        <v>6</v>
      </c>
      <c r="I5" s="220" t="s">
        <v>546</v>
      </c>
      <c r="J5" s="649"/>
      <c r="K5" s="649"/>
      <c r="L5" s="650"/>
      <c r="M5" s="651"/>
    </row>
    <row r="6" spans="1:18" s="225" customFormat="1" ht="12.75" customHeight="1" x14ac:dyDescent="0.3">
      <c r="A6" s="219" t="s">
        <v>563</v>
      </c>
      <c r="B6" s="221">
        <v>0</v>
      </c>
      <c r="C6" s="221">
        <v>0</v>
      </c>
      <c r="D6" s="221">
        <v>1</v>
      </c>
      <c r="E6" s="221">
        <v>0</v>
      </c>
      <c r="F6" s="221">
        <v>6</v>
      </c>
      <c r="G6" s="221">
        <v>3</v>
      </c>
      <c r="H6" s="221">
        <v>0</v>
      </c>
      <c r="I6" s="221">
        <v>0</v>
      </c>
      <c r="J6" s="221">
        <v>4</v>
      </c>
      <c r="K6" s="222">
        <v>0</v>
      </c>
      <c r="L6" s="223">
        <f>SUM(B6,D6,F6,H6,J6)</f>
        <v>11</v>
      </c>
      <c r="M6" s="224">
        <f>SUM(C6,E6,G6,I6,K6)</f>
        <v>3</v>
      </c>
    </row>
    <row r="7" spans="1:18" s="225" customFormat="1" ht="12.75" customHeight="1" x14ac:dyDescent="0.3">
      <c r="A7" s="219" t="s">
        <v>564</v>
      </c>
      <c r="B7" s="221">
        <v>3</v>
      </c>
      <c r="C7" s="221">
        <v>0</v>
      </c>
      <c r="D7" s="221">
        <v>3</v>
      </c>
      <c r="E7" s="221">
        <v>0</v>
      </c>
      <c r="F7" s="221">
        <v>4</v>
      </c>
      <c r="G7" s="221">
        <v>3</v>
      </c>
      <c r="H7" s="221">
        <v>3</v>
      </c>
      <c r="I7" s="221">
        <v>1</v>
      </c>
      <c r="J7" s="221">
        <v>3</v>
      </c>
      <c r="K7" s="222">
        <v>2</v>
      </c>
      <c r="L7" s="223">
        <f t="shared" ref="L7:M11" si="0">SUM(B7,D7,F7,H7,J7)</f>
        <v>16</v>
      </c>
      <c r="M7" s="224">
        <f t="shared" si="0"/>
        <v>6</v>
      </c>
    </row>
    <row r="8" spans="1:18" s="225" customFormat="1" ht="12.75" customHeight="1" x14ac:dyDescent="0.3">
      <c r="A8" s="219" t="s">
        <v>565</v>
      </c>
      <c r="B8" s="221">
        <v>0</v>
      </c>
      <c r="C8" s="221">
        <v>0</v>
      </c>
      <c r="D8" s="221">
        <v>1</v>
      </c>
      <c r="E8" s="221">
        <v>0</v>
      </c>
      <c r="F8" s="221">
        <v>4</v>
      </c>
      <c r="G8" s="221">
        <v>3</v>
      </c>
      <c r="H8" s="221">
        <v>0</v>
      </c>
      <c r="I8" s="221">
        <v>0</v>
      </c>
      <c r="J8" s="221">
        <v>0</v>
      </c>
      <c r="K8" s="222">
        <v>0</v>
      </c>
      <c r="L8" s="223">
        <f t="shared" si="0"/>
        <v>5</v>
      </c>
      <c r="M8" s="224">
        <f t="shared" si="0"/>
        <v>3</v>
      </c>
    </row>
    <row r="9" spans="1:18" s="225" customFormat="1" ht="12.75" customHeight="1" x14ac:dyDescent="0.3">
      <c r="A9" s="219" t="s">
        <v>566</v>
      </c>
      <c r="B9" s="221">
        <v>3</v>
      </c>
      <c r="C9" s="221">
        <v>1</v>
      </c>
      <c r="D9" s="221">
        <v>8</v>
      </c>
      <c r="E9" s="221">
        <v>2</v>
      </c>
      <c r="F9" s="221">
        <v>11</v>
      </c>
      <c r="G9" s="221">
        <v>5</v>
      </c>
      <c r="H9" s="221">
        <v>0</v>
      </c>
      <c r="I9" s="221">
        <v>0</v>
      </c>
      <c r="J9" s="221">
        <v>0</v>
      </c>
      <c r="K9" s="222">
        <v>0</v>
      </c>
      <c r="L9" s="223">
        <f t="shared" si="0"/>
        <v>22</v>
      </c>
      <c r="M9" s="224">
        <f t="shared" si="0"/>
        <v>8</v>
      </c>
    </row>
    <row r="10" spans="1:18" s="225" customFormat="1" ht="12.75" customHeight="1" x14ac:dyDescent="0.3">
      <c r="A10" s="219" t="s">
        <v>567</v>
      </c>
      <c r="B10" s="221"/>
      <c r="C10" s="221"/>
      <c r="D10" s="221"/>
      <c r="E10" s="221"/>
      <c r="F10" s="221"/>
      <c r="G10" s="221"/>
      <c r="H10" s="221"/>
      <c r="I10" s="221"/>
      <c r="J10" s="221"/>
      <c r="K10" s="222"/>
      <c r="L10" s="223">
        <f t="shared" si="0"/>
        <v>0</v>
      </c>
      <c r="M10" s="224">
        <f t="shared" si="0"/>
        <v>0</v>
      </c>
    </row>
    <row r="11" spans="1:18" s="225" customFormat="1" x14ac:dyDescent="0.3">
      <c r="A11" s="226" t="s">
        <v>6</v>
      </c>
      <c r="B11" s="223">
        <f>SUM(B6:B10)</f>
        <v>6</v>
      </c>
      <c r="C11" s="223">
        <f t="shared" ref="C11:K11" si="1">SUM(C6:C10)</f>
        <v>1</v>
      </c>
      <c r="D11" s="223">
        <f t="shared" si="1"/>
        <v>13</v>
      </c>
      <c r="E11" s="223">
        <f t="shared" si="1"/>
        <v>2</v>
      </c>
      <c r="F11" s="223">
        <f t="shared" si="1"/>
        <v>25</v>
      </c>
      <c r="G11" s="223">
        <f t="shared" si="1"/>
        <v>14</v>
      </c>
      <c r="H11" s="223">
        <f t="shared" si="1"/>
        <v>3</v>
      </c>
      <c r="I11" s="223">
        <f t="shared" si="1"/>
        <v>1</v>
      </c>
      <c r="J11" s="223">
        <f t="shared" si="1"/>
        <v>7</v>
      </c>
      <c r="K11" s="223">
        <f t="shared" si="1"/>
        <v>2</v>
      </c>
      <c r="L11" s="223">
        <f t="shared" si="0"/>
        <v>54</v>
      </c>
      <c r="M11" s="224">
        <f t="shared" si="0"/>
        <v>20</v>
      </c>
    </row>
    <row r="12" spans="1:18" s="225" customFormat="1" ht="15.75" customHeight="1" x14ac:dyDescent="0.3">
      <c r="A12" s="216" t="s">
        <v>36</v>
      </c>
      <c r="B12" s="652" t="s">
        <v>557</v>
      </c>
      <c r="C12" s="652"/>
      <c r="D12" s="652"/>
      <c r="E12" s="652"/>
      <c r="F12" s="652"/>
      <c r="G12" s="652"/>
      <c r="H12" s="652"/>
      <c r="I12" s="652"/>
      <c r="J12" s="652"/>
      <c r="K12" s="652"/>
      <c r="L12" s="652"/>
      <c r="M12" s="227" t="s">
        <v>557</v>
      </c>
    </row>
    <row r="13" spans="1:18" s="225" customFormat="1" ht="13.95" customHeight="1" x14ac:dyDescent="0.3">
      <c r="A13" s="228" t="s">
        <v>557</v>
      </c>
      <c r="B13" s="648" t="s">
        <v>558</v>
      </c>
      <c r="C13" s="648"/>
      <c r="D13" s="648" t="s">
        <v>559</v>
      </c>
      <c r="E13" s="648"/>
      <c r="F13" s="648" t="s">
        <v>560</v>
      </c>
      <c r="G13" s="648"/>
      <c r="H13" s="648" t="s">
        <v>561</v>
      </c>
      <c r="I13" s="648"/>
      <c r="J13" s="649" t="s">
        <v>6</v>
      </c>
      <c r="K13" s="649" t="s">
        <v>546</v>
      </c>
      <c r="L13" s="650" t="s">
        <v>557</v>
      </c>
      <c r="M13" s="651" t="s">
        <v>557</v>
      </c>
    </row>
    <row r="14" spans="1:18" s="225" customFormat="1" ht="15" customHeight="1" x14ac:dyDescent="0.3">
      <c r="A14" s="219" t="s">
        <v>562</v>
      </c>
      <c r="B14" s="220" t="s">
        <v>6</v>
      </c>
      <c r="C14" s="220" t="s">
        <v>546</v>
      </c>
      <c r="D14" s="220" t="s">
        <v>6</v>
      </c>
      <c r="E14" s="220" t="s">
        <v>546</v>
      </c>
      <c r="F14" s="220" t="s">
        <v>6</v>
      </c>
      <c r="G14" s="220" t="s">
        <v>546</v>
      </c>
      <c r="H14" s="220" t="s">
        <v>6</v>
      </c>
      <c r="I14" s="220" t="s">
        <v>546</v>
      </c>
      <c r="J14" s="649"/>
      <c r="K14" s="649"/>
      <c r="L14" s="650"/>
      <c r="M14" s="651"/>
    </row>
    <row r="15" spans="1:18" s="225" customFormat="1" ht="14.4" x14ac:dyDescent="0.3">
      <c r="A15" s="219" t="s">
        <v>563</v>
      </c>
      <c r="B15" s="221">
        <v>0</v>
      </c>
      <c r="C15" s="221">
        <v>0</v>
      </c>
      <c r="D15" s="221">
        <v>3</v>
      </c>
      <c r="E15" s="221">
        <v>0</v>
      </c>
      <c r="F15" s="221">
        <v>2</v>
      </c>
      <c r="G15" s="221">
        <v>1</v>
      </c>
      <c r="H15" s="221">
        <v>0</v>
      </c>
      <c r="I15" s="221">
        <v>0</v>
      </c>
      <c r="J15" s="221">
        <v>4</v>
      </c>
      <c r="K15" s="222">
        <v>3</v>
      </c>
      <c r="L15" s="223">
        <f>SUM(B15,D15,F15,H15,J15)</f>
        <v>9</v>
      </c>
      <c r="M15" s="224">
        <f>SUM(C15,E15,G15,I15,K15)</f>
        <v>4</v>
      </c>
    </row>
    <row r="16" spans="1:18" s="225" customFormat="1" ht="14.4" x14ac:dyDescent="0.3">
      <c r="A16" s="219" t="s">
        <v>564</v>
      </c>
      <c r="B16" s="221">
        <v>0</v>
      </c>
      <c r="C16" s="221">
        <v>0</v>
      </c>
      <c r="D16" s="221">
        <v>0</v>
      </c>
      <c r="E16" s="221">
        <v>0</v>
      </c>
      <c r="F16" s="221">
        <v>9</v>
      </c>
      <c r="G16" s="221">
        <v>4</v>
      </c>
      <c r="H16" s="221">
        <v>2</v>
      </c>
      <c r="I16" s="221">
        <v>1</v>
      </c>
      <c r="J16" s="221">
        <v>1</v>
      </c>
      <c r="K16" s="222">
        <v>0</v>
      </c>
      <c r="L16" s="223">
        <f>SUM(B16,D16,F16,H16,J16)</f>
        <v>12</v>
      </c>
      <c r="M16" s="224">
        <f t="shared" ref="M16:M20" si="2">SUM(C16,E16,G16,I16,K16)</f>
        <v>5</v>
      </c>
    </row>
    <row r="17" spans="1:13" s="225" customFormat="1" ht="14.4" x14ac:dyDescent="0.3">
      <c r="A17" s="219" t="s">
        <v>565</v>
      </c>
      <c r="B17" s="221">
        <v>0</v>
      </c>
      <c r="C17" s="221">
        <v>0</v>
      </c>
      <c r="D17" s="221">
        <v>0</v>
      </c>
      <c r="E17" s="221">
        <v>0</v>
      </c>
      <c r="F17" s="221">
        <v>0</v>
      </c>
      <c r="G17" s="221">
        <v>0</v>
      </c>
      <c r="H17" s="221">
        <v>2</v>
      </c>
      <c r="I17" s="221">
        <v>2</v>
      </c>
      <c r="J17" s="221">
        <v>1</v>
      </c>
      <c r="K17" s="222">
        <v>1</v>
      </c>
      <c r="L17" s="223">
        <f t="shared" ref="L17:L20" si="3">SUM(B17,D17,F17,H17,J17)</f>
        <v>3</v>
      </c>
      <c r="M17" s="224">
        <f t="shared" si="2"/>
        <v>3</v>
      </c>
    </row>
    <row r="18" spans="1:13" s="225" customFormat="1" ht="14.4" x14ac:dyDescent="0.3">
      <c r="A18" s="219" t="s">
        <v>566</v>
      </c>
      <c r="B18" s="221">
        <v>7</v>
      </c>
      <c r="C18" s="221">
        <v>2</v>
      </c>
      <c r="D18" s="221">
        <v>8</v>
      </c>
      <c r="E18" s="221">
        <v>2</v>
      </c>
      <c r="F18" s="221">
        <v>9</v>
      </c>
      <c r="G18" s="221">
        <v>2</v>
      </c>
      <c r="H18" s="221">
        <v>2</v>
      </c>
      <c r="I18" s="221">
        <v>0</v>
      </c>
      <c r="J18" s="221">
        <v>5</v>
      </c>
      <c r="K18" s="222">
        <v>1</v>
      </c>
      <c r="L18" s="223">
        <f t="shared" si="3"/>
        <v>31</v>
      </c>
      <c r="M18" s="224">
        <f t="shared" si="2"/>
        <v>7</v>
      </c>
    </row>
    <row r="19" spans="1:13" s="225" customFormat="1" ht="14.4" x14ac:dyDescent="0.3">
      <c r="A19" s="219" t="s">
        <v>567</v>
      </c>
      <c r="B19" s="221"/>
      <c r="C19" s="221"/>
      <c r="D19" s="221"/>
      <c r="E19" s="221"/>
      <c r="F19" s="221"/>
      <c r="G19" s="221"/>
      <c r="H19" s="221"/>
      <c r="I19" s="221"/>
      <c r="J19" s="221"/>
      <c r="K19" s="222"/>
      <c r="L19" s="223">
        <f t="shared" si="3"/>
        <v>0</v>
      </c>
      <c r="M19" s="224">
        <f t="shared" si="2"/>
        <v>0</v>
      </c>
    </row>
    <row r="20" spans="1:13" x14ac:dyDescent="0.3">
      <c r="A20" s="226" t="s">
        <v>6</v>
      </c>
      <c r="B20" s="223">
        <f>SUM(B15:B19)</f>
        <v>7</v>
      </c>
      <c r="C20" s="223">
        <f t="shared" ref="C20:K20" si="4">SUM(C15:C19)</f>
        <v>2</v>
      </c>
      <c r="D20" s="223">
        <f t="shared" si="4"/>
        <v>11</v>
      </c>
      <c r="E20" s="223">
        <f t="shared" si="4"/>
        <v>2</v>
      </c>
      <c r="F20" s="223">
        <f t="shared" si="4"/>
        <v>20</v>
      </c>
      <c r="G20" s="223">
        <f t="shared" si="4"/>
        <v>7</v>
      </c>
      <c r="H20" s="223">
        <f t="shared" si="4"/>
        <v>6</v>
      </c>
      <c r="I20" s="223">
        <f t="shared" si="4"/>
        <v>3</v>
      </c>
      <c r="J20" s="223">
        <f t="shared" si="4"/>
        <v>11</v>
      </c>
      <c r="K20" s="223">
        <f t="shared" si="4"/>
        <v>5</v>
      </c>
      <c r="L20" s="223">
        <f t="shared" si="3"/>
        <v>55</v>
      </c>
      <c r="M20" s="224">
        <f t="shared" si="2"/>
        <v>19</v>
      </c>
    </row>
    <row r="21" spans="1:13" ht="15" customHeight="1" x14ac:dyDescent="0.3">
      <c r="A21" s="216" t="s">
        <v>37</v>
      </c>
      <c r="B21" s="652" t="s">
        <v>557</v>
      </c>
      <c r="C21" s="652"/>
      <c r="D21" s="652"/>
      <c r="E21" s="652"/>
      <c r="F21" s="652"/>
      <c r="G21" s="652"/>
      <c r="H21" s="652"/>
      <c r="I21" s="652"/>
      <c r="J21" s="652"/>
      <c r="K21" s="652"/>
      <c r="L21" s="652"/>
      <c r="M21" s="227" t="s">
        <v>557</v>
      </c>
    </row>
    <row r="22" spans="1:13" ht="13.95" customHeight="1" x14ac:dyDescent="0.3">
      <c r="A22" s="218" t="s">
        <v>557</v>
      </c>
      <c r="B22" s="648" t="s">
        <v>558</v>
      </c>
      <c r="C22" s="648"/>
      <c r="D22" s="648" t="s">
        <v>559</v>
      </c>
      <c r="E22" s="648"/>
      <c r="F22" s="648" t="s">
        <v>560</v>
      </c>
      <c r="G22" s="648"/>
      <c r="H22" s="648" t="s">
        <v>561</v>
      </c>
      <c r="I22" s="648"/>
      <c r="J22" s="649" t="s">
        <v>6</v>
      </c>
      <c r="K22" s="649" t="s">
        <v>546</v>
      </c>
      <c r="L22" s="650" t="s">
        <v>557</v>
      </c>
      <c r="M22" s="651" t="s">
        <v>557</v>
      </c>
    </row>
    <row r="23" spans="1:13" ht="15" customHeight="1" x14ac:dyDescent="0.3">
      <c r="A23" s="219" t="s">
        <v>562</v>
      </c>
      <c r="B23" s="220" t="s">
        <v>6</v>
      </c>
      <c r="C23" s="220" t="s">
        <v>546</v>
      </c>
      <c r="D23" s="220" t="s">
        <v>6</v>
      </c>
      <c r="E23" s="220" t="s">
        <v>546</v>
      </c>
      <c r="F23" s="220" t="s">
        <v>6</v>
      </c>
      <c r="G23" s="220" t="s">
        <v>546</v>
      </c>
      <c r="H23" s="220" t="s">
        <v>6</v>
      </c>
      <c r="I23" s="220" t="s">
        <v>546</v>
      </c>
      <c r="J23" s="649"/>
      <c r="K23" s="649"/>
      <c r="L23" s="650"/>
      <c r="M23" s="651"/>
    </row>
    <row r="24" spans="1:13" ht="14.4" x14ac:dyDescent="0.3">
      <c r="A24" s="219" t="s">
        <v>563</v>
      </c>
      <c r="B24" s="221">
        <v>3</v>
      </c>
      <c r="C24" s="221">
        <v>1</v>
      </c>
      <c r="D24" s="221">
        <v>2</v>
      </c>
      <c r="E24" s="221">
        <v>0</v>
      </c>
      <c r="F24" s="221">
        <v>4</v>
      </c>
      <c r="G24" s="221">
        <v>2</v>
      </c>
      <c r="H24" s="221">
        <v>2</v>
      </c>
      <c r="I24" s="221">
        <v>2</v>
      </c>
      <c r="J24" s="221">
        <v>0</v>
      </c>
      <c r="K24" s="222">
        <v>0</v>
      </c>
      <c r="L24" s="223">
        <f>SUM(B24,D24,F24,H24,J24)</f>
        <v>11</v>
      </c>
      <c r="M24" s="224">
        <f>SUM(C24,E24,G24,I24,K24)</f>
        <v>5</v>
      </c>
    </row>
    <row r="25" spans="1:13" ht="14.4" x14ac:dyDescent="0.3">
      <c r="A25" s="219" t="s">
        <v>564</v>
      </c>
      <c r="B25" s="221">
        <v>1</v>
      </c>
      <c r="C25" s="221">
        <v>1</v>
      </c>
      <c r="D25" s="221">
        <v>2</v>
      </c>
      <c r="E25" s="221">
        <v>1</v>
      </c>
      <c r="F25" s="221">
        <v>4</v>
      </c>
      <c r="G25" s="221">
        <v>3</v>
      </c>
      <c r="H25" s="221">
        <v>2</v>
      </c>
      <c r="I25" s="221">
        <v>2</v>
      </c>
      <c r="J25" s="221">
        <v>0</v>
      </c>
      <c r="K25" s="222">
        <v>0</v>
      </c>
      <c r="L25" s="223">
        <f>SUM(B25,D25,F25,H25,J25)</f>
        <v>9</v>
      </c>
      <c r="M25" s="224">
        <f t="shared" ref="M25:M29" si="5">SUM(C25,E25,G25,I25,K25)</f>
        <v>7</v>
      </c>
    </row>
    <row r="26" spans="1:13" ht="14.4" x14ac:dyDescent="0.3">
      <c r="A26" s="219" t="s">
        <v>565</v>
      </c>
      <c r="B26" s="221">
        <v>0</v>
      </c>
      <c r="C26" s="221">
        <v>0</v>
      </c>
      <c r="D26" s="221">
        <v>0</v>
      </c>
      <c r="E26" s="221">
        <v>0</v>
      </c>
      <c r="F26" s="221">
        <v>5</v>
      </c>
      <c r="G26" s="221">
        <v>3</v>
      </c>
      <c r="H26" s="221">
        <v>3</v>
      </c>
      <c r="I26" s="221">
        <v>2</v>
      </c>
      <c r="J26" s="221">
        <v>0</v>
      </c>
      <c r="K26" s="222">
        <v>0</v>
      </c>
      <c r="L26" s="223">
        <f t="shared" ref="L26:L29" si="6">SUM(B26,D26,F26,H26,J26)</f>
        <v>8</v>
      </c>
      <c r="M26" s="224">
        <f t="shared" si="5"/>
        <v>5</v>
      </c>
    </row>
    <row r="27" spans="1:13" ht="14.4" x14ac:dyDescent="0.3">
      <c r="A27" s="219" t="s">
        <v>566</v>
      </c>
      <c r="B27" s="221">
        <v>3</v>
      </c>
      <c r="C27" s="221">
        <v>1</v>
      </c>
      <c r="D27" s="221">
        <v>12</v>
      </c>
      <c r="E27" s="221">
        <v>4</v>
      </c>
      <c r="F27" s="221">
        <v>14</v>
      </c>
      <c r="G27" s="221">
        <v>8</v>
      </c>
      <c r="H27" s="221">
        <v>3</v>
      </c>
      <c r="I27" s="221">
        <v>1</v>
      </c>
      <c r="J27" s="221">
        <v>0</v>
      </c>
      <c r="K27" s="222">
        <v>0</v>
      </c>
      <c r="L27" s="223">
        <f t="shared" si="6"/>
        <v>32</v>
      </c>
      <c r="M27" s="224">
        <f t="shared" si="5"/>
        <v>14</v>
      </c>
    </row>
    <row r="28" spans="1:13" ht="14.4" x14ac:dyDescent="0.3">
      <c r="A28" s="219" t="s">
        <v>567</v>
      </c>
      <c r="B28" s="221"/>
      <c r="C28" s="221"/>
      <c r="D28" s="221"/>
      <c r="E28" s="221"/>
      <c r="F28" s="221"/>
      <c r="G28" s="221"/>
      <c r="H28" s="221"/>
      <c r="I28" s="221"/>
      <c r="J28" s="221"/>
      <c r="K28" s="222"/>
      <c r="L28" s="223">
        <f t="shared" si="6"/>
        <v>0</v>
      </c>
      <c r="M28" s="224">
        <f t="shared" si="5"/>
        <v>0</v>
      </c>
    </row>
    <row r="29" spans="1:13" x14ac:dyDescent="0.3">
      <c r="A29" s="226" t="s">
        <v>6</v>
      </c>
      <c r="B29" s="223">
        <f>SUM(B24:B28)</f>
        <v>7</v>
      </c>
      <c r="C29" s="223">
        <f t="shared" ref="C29:K29" si="7">SUM(C24:C28)</f>
        <v>3</v>
      </c>
      <c r="D29" s="223">
        <f t="shared" si="7"/>
        <v>16</v>
      </c>
      <c r="E29" s="223">
        <f t="shared" si="7"/>
        <v>5</v>
      </c>
      <c r="F29" s="223">
        <f t="shared" si="7"/>
        <v>27</v>
      </c>
      <c r="G29" s="223">
        <f t="shared" si="7"/>
        <v>16</v>
      </c>
      <c r="H29" s="223">
        <f t="shared" si="7"/>
        <v>10</v>
      </c>
      <c r="I29" s="223">
        <f t="shared" si="7"/>
        <v>7</v>
      </c>
      <c r="J29" s="223">
        <f t="shared" si="7"/>
        <v>0</v>
      </c>
      <c r="K29" s="223">
        <f t="shared" si="7"/>
        <v>0</v>
      </c>
      <c r="L29" s="223">
        <f t="shared" si="6"/>
        <v>60</v>
      </c>
      <c r="M29" s="224">
        <f t="shared" si="5"/>
        <v>31</v>
      </c>
    </row>
    <row r="30" spans="1:13" x14ac:dyDescent="0.3">
      <c r="A30" s="216" t="s">
        <v>38</v>
      </c>
      <c r="B30" s="652" t="s">
        <v>557</v>
      </c>
      <c r="C30" s="652"/>
      <c r="D30" s="652"/>
      <c r="E30" s="652"/>
      <c r="F30" s="652"/>
      <c r="G30" s="652"/>
      <c r="H30" s="652"/>
      <c r="I30" s="652"/>
      <c r="J30" s="652"/>
      <c r="K30" s="652"/>
      <c r="L30" s="652"/>
      <c r="M30" s="227" t="s">
        <v>557</v>
      </c>
    </row>
    <row r="31" spans="1:13" ht="13.95" customHeight="1" x14ac:dyDescent="0.3">
      <c r="A31" s="218" t="s">
        <v>557</v>
      </c>
      <c r="B31" s="648" t="s">
        <v>558</v>
      </c>
      <c r="C31" s="648"/>
      <c r="D31" s="648" t="s">
        <v>559</v>
      </c>
      <c r="E31" s="648"/>
      <c r="F31" s="648" t="s">
        <v>560</v>
      </c>
      <c r="G31" s="648"/>
      <c r="H31" s="648" t="s">
        <v>561</v>
      </c>
      <c r="I31" s="648"/>
      <c r="J31" s="649" t="s">
        <v>6</v>
      </c>
      <c r="K31" s="649" t="s">
        <v>546</v>
      </c>
      <c r="L31" s="650" t="s">
        <v>557</v>
      </c>
      <c r="M31" s="651" t="s">
        <v>557</v>
      </c>
    </row>
    <row r="32" spans="1:13" ht="12.75" customHeight="1" x14ac:dyDescent="0.3">
      <c r="A32" s="219" t="s">
        <v>562</v>
      </c>
      <c r="B32" s="220" t="s">
        <v>6</v>
      </c>
      <c r="C32" s="220" t="s">
        <v>546</v>
      </c>
      <c r="D32" s="220" t="s">
        <v>6</v>
      </c>
      <c r="E32" s="220" t="s">
        <v>546</v>
      </c>
      <c r="F32" s="220" t="s">
        <v>6</v>
      </c>
      <c r="G32" s="220" t="s">
        <v>546</v>
      </c>
      <c r="H32" s="220" t="s">
        <v>6</v>
      </c>
      <c r="I32" s="220" t="s">
        <v>546</v>
      </c>
      <c r="J32" s="649"/>
      <c r="K32" s="649"/>
      <c r="L32" s="650"/>
      <c r="M32" s="651"/>
    </row>
    <row r="33" spans="1:13" ht="14.4" x14ac:dyDescent="0.3">
      <c r="A33" s="219" t="s">
        <v>563</v>
      </c>
      <c r="B33" s="221">
        <v>6</v>
      </c>
      <c r="C33" s="221">
        <v>2</v>
      </c>
      <c r="D33" s="221">
        <v>2</v>
      </c>
      <c r="E33" s="221">
        <v>0</v>
      </c>
      <c r="F33" s="221">
        <v>7</v>
      </c>
      <c r="G33" s="221">
        <v>2</v>
      </c>
      <c r="H33" s="221">
        <v>1</v>
      </c>
      <c r="I33" s="221">
        <v>1</v>
      </c>
      <c r="J33" s="221">
        <v>7</v>
      </c>
      <c r="K33" s="222">
        <v>4</v>
      </c>
      <c r="L33" s="223">
        <f>SUM(B33,D33,F33,H33,J33)</f>
        <v>23</v>
      </c>
      <c r="M33" s="224">
        <f>SUM(C33,E33,G33,I33,K33)</f>
        <v>9</v>
      </c>
    </row>
    <row r="34" spans="1:13" ht="14.4" x14ac:dyDescent="0.3">
      <c r="A34" s="219" t="s">
        <v>564</v>
      </c>
      <c r="B34" s="221">
        <v>6</v>
      </c>
      <c r="C34" s="221">
        <v>1</v>
      </c>
      <c r="D34" s="221">
        <v>7</v>
      </c>
      <c r="E34" s="221">
        <v>2</v>
      </c>
      <c r="F34" s="221">
        <v>21</v>
      </c>
      <c r="G34" s="221">
        <v>10</v>
      </c>
      <c r="H34" s="221">
        <v>10</v>
      </c>
      <c r="I34" s="221">
        <v>6</v>
      </c>
      <c r="J34" s="221">
        <v>6</v>
      </c>
      <c r="K34" s="222">
        <v>3</v>
      </c>
      <c r="L34" s="223">
        <f>SUM(B34,D34,F34,H34,J34)</f>
        <v>50</v>
      </c>
      <c r="M34" s="224">
        <f t="shared" ref="M34:M38" si="8">SUM(C34,E34,G34,I34,K34)</f>
        <v>22</v>
      </c>
    </row>
    <row r="35" spans="1:13" ht="14.4" x14ac:dyDescent="0.3">
      <c r="A35" s="219" t="s">
        <v>565</v>
      </c>
      <c r="B35" s="221">
        <v>1</v>
      </c>
      <c r="C35" s="221">
        <v>1</v>
      </c>
      <c r="D35" s="221">
        <v>0</v>
      </c>
      <c r="E35" s="221">
        <v>0</v>
      </c>
      <c r="F35" s="221">
        <v>6</v>
      </c>
      <c r="G35" s="221">
        <v>0</v>
      </c>
      <c r="H35" s="221">
        <v>0</v>
      </c>
      <c r="I35" s="221">
        <v>0</v>
      </c>
      <c r="J35" s="221"/>
      <c r="K35" s="222"/>
      <c r="L35" s="223">
        <f t="shared" ref="L35:L38" si="9">SUM(B35,D35,F35,H35,J35)</f>
        <v>7</v>
      </c>
      <c r="M35" s="224">
        <f t="shared" si="8"/>
        <v>1</v>
      </c>
    </row>
    <row r="36" spans="1:13" ht="14.4" x14ac:dyDescent="0.3">
      <c r="A36" s="219" t="s">
        <v>566</v>
      </c>
      <c r="B36" s="221">
        <v>28</v>
      </c>
      <c r="C36" s="221">
        <v>7</v>
      </c>
      <c r="D36" s="221">
        <v>31</v>
      </c>
      <c r="E36" s="221">
        <v>11</v>
      </c>
      <c r="F36" s="221">
        <v>58</v>
      </c>
      <c r="G36" s="221">
        <v>18</v>
      </c>
      <c r="H36" s="221">
        <v>25</v>
      </c>
      <c r="I36" s="221">
        <v>10</v>
      </c>
      <c r="J36" s="221">
        <v>7</v>
      </c>
      <c r="K36" s="222">
        <v>3</v>
      </c>
      <c r="L36" s="223">
        <f t="shared" si="9"/>
        <v>149</v>
      </c>
      <c r="M36" s="224">
        <f t="shared" si="8"/>
        <v>49</v>
      </c>
    </row>
    <row r="37" spans="1:13" ht="14.4" x14ac:dyDescent="0.3">
      <c r="A37" s="219" t="s">
        <v>567</v>
      </c>
      <c r="B37" s="221"/>
      <c r="C37" s="221"/>
      <c r="D37" s="221"/>
      <c r="E37" s="221"/>
      <c r="F37" s="221"/>
      <c r="G37" s="221"/>
      <c r="H37" s="221"/>
      <c r="I37" s="221"/>
      <c r="J37" s="221"/>
      <c r="K37" s="222"/>
      <c r="L37" s="223">
        <f t="shared" si="9"/>
        <v>0</v>
      </c>
      <c r="M37" s="224">
        <f t="shared" si="8"/>
        <v>0</v>
      </c>
    </row>
    <row r="38" spans="1:13" x14ac:dyDescent="0.3">
      <c r="A38" s="226" t="s">
        <v>6</v>
      </c>
      <c r="B38" s="223">
        <f>SUM(B33:B37)</f>
        <v>41</v>
      </c>
      <c r="C38" s="223">
        <f t="shared" ref="C38:K38" si="10">SUM(C33:C37)</f>
        <v>11</v>
      </c>
      <c r="D38" s="223">
        <f t="shared" si="10"/>
        <v>40</v>
      </c>
      <c r="E38" s="223">
        <f t="shared" si="10"/>
        <v>13</v>
      </c>
      <c r="F38" s="223">
        <f t="shared" si="10"/>
        <v>92</v>
      </c>
      <c r="G38" s="223">
        <f t="shared" si="10"/>
        <v>30</v>
      </c>
      <c r="H38" s="223">
        <f t="shared" si="10"/>
        <v>36</v>
      </c>
      <c r="I38" s="223">
        <f t="shared" si="10"/>
        <v>17</v>
      </c>
      <c r="J38" s="223">
        <f t="shared" si="10"/>
        <v>20</v>
      </c>
      <c r="K38" s="223">
        <f t="shared" si="10"/>
        <v>10</v>
      </c>
      <c r="L38" s="223">
        <f t="shared" si="9"/>
        <v>229</v>
      </c>
      <c r="M38" s="224">
        <f t="shared" si="8"/>
        <v>81</v>
      </c>
    </row>
    <row r="39" spans="1:13" x14ac:dyDescent="0.3">
      <c r="A39" s="216" t="s">
        <v>568</v>
      </c>
      <c r="B39" s="652" t="s">
        <v>557</v>
      </c>
      <c r="C39" s="652"/>
      <c r="D39" s="652"/>
      <c r="E39" s="652"/>
      <c r="F39" s="652"/>
      <c r="G39" s="652"/>
      <c r="H39" s="652"/>
      <c r="I39" s="652"/>
      <c r="J39" s="652"/>
      <c r="K39" s="652"/>
      <c r="L39" s="652"/>
      <c r="M39" s="227" t="s">
        <v>557</v>
      </c>
    </row>
    <row r="40" spans="1:13" ht="15" customHeight="1" x14ac:dyDescent="0.3">
      <c r="A40" s="218" t="s">
        <v>557</v>
      </c>
      <c r="B40" s="648" t="s">
        <v>558</v>
      </c>
      <c r="C40" s="648"/>
      <c r="D40" s="648" t="s">
        <v>559</v>
      </c>
      <c r="E40" s="648"/>
      <c r="F40" s="648" t="s">
        <v>560</v>
      </c>
      <c r="G40" s="648"/>
      <c r="H40" s="648" t="s">
        <v>561</v>
      </c>
      <c r="I40" s="648"/>
      <c r="J40" s="649" t="s">
        <v>6</v>
      </c>
      <c r="K40" s="649" t="s">
        <v>546</v>
      </c>
      <c r="L40" s="650" t="s">
        <v>557</v>
      </c>
      <c r="M40" s="651" t="s">
        <v>557</v>
      </c>
    </row>
    <row r="41" spans="1:13" ht="25.5" customHeight="1" x14ac:dyDescent="0.3">
      <c r="A41" s="219" t="s">
        <v>562</v>
      </c>
      <c r="B41" s="220" t="s">
        <v>6</v>
      </c>
      <c r="C41" s="220" t="s">
        <v>546</v>
      </c>
      <c r="D41" s="220" t="s">
        <v>6</v>
      </c>
      <c r="E41" s="220" t="s">
        <v>546</v>
      </c>
      <c r="F41" s="220" t="s">
        <v>6</v>
      </c>
      <c r="G41" s="220" t="s">
        <v>546</v>
      </c>
      <c r="H41" s="220" t="s">
        <v>6</v>
      </c>
      <c r="I41" s="220" t="s">
        <v>546</v>
      </c>
      <c r="J41" s="649"/>
      <c r="K41" s="649"/>
      <c r="L41" s="650"/>
      <c r="M41" s="651"/>
    </row>
    <row r="42" spans="1:13" ht="14.4" x14ac:dyDescent="0.3">
      <c r="A42" s="219" t="s">
        <v>563</v>
      </c>
      <c r="B42" s="221">
        <v>52</v>
      </c>
      <c r="C42" s="221">
        <v>10</v>
      </c>
      <c r="D42" s="221">
        <v>86</v>
      </c>
      <c r="E42" s="221">
        <v>28</v>
      </c>
      <c r="F42" s="221">
        <v>290</v>
      </c>
      <c r="G42" s="221">
        <v>104</v>
      </c>
      <c r="H42" s="221">
        <v>502</v>
      </c>
      <c r="I42" s="221">
        <v>239</v>
      </c>
      <c r="J42" s="221">
        <v>132</v>
      </c>
      <c r="K42" s="222">
        <v>71</v>
      </c>
      <c r="L42" s="223">
        <f>SUM(B42,D42,F42,H42,J42)</f>
        <v>1062</v>
      </c>
      <c r="M42" s="224">
        <f>SUM(C42,E42,G42,I42,K42)</f>
        <v>452</v>
      </c>
    </row>
    <row r="43" spans="1:13" ht="15" customHeight="1" x14ac:dyDescent="0.3">
      <c r="A43" s="219" t="s">
        <v>564</v>
      </c>
      <c r="B43" s="221">
        <v>19</v>
      </c>
      <c r="C43" s="221">
        <v>3</v>
      </c>
      <c r="D43" s="221">
        <v>35</v>
      </c>
      <c r="E43" s="221">
        <v>9</v>
      </c>
      <c r="F43" s="221">
        <v>70</v>
      </c>
      <c r="G43" s="221">
        <v>31</v>
      </c>
      <c r="H43" s="221">
        <v>74</v>
      </c>
      <c r="I43" s="221">
        <v>44</v>
      </c>
      <c r="J43" s="221">
        <v>28</v>
      </c>
      <c r="K43" s="222">
        <v>19</v>
      </c>
      <c r="L43" s="223">
        <f>SUM(B43,D43,F43,H43,J43)</f>
        <v>226</v>
      </c>
      <c r="M43" s="224">
        <f t="shared" ref="M43:M47" si="11">SUM(C43,E43,G43,I43,K43)</f>
        <v>106</v>
      </c>
    </row>
    <row r="44" spans="1:13" ht="15" customHeight="1" x14ac:dyDescent="0.3">
      <c r="A44" s="219" t="s">
        <v>565</v>
      </c>
      <c r="B44" s="221">
        <v>15</v>
      </c>
      <c r="C44" s="221">
        <v>0</v>
      </c>
      <c r="D44" s="221">
        <v>26</v>
      </c>
      <c r="E44" s="221">
        <v>4</v>
      </c>
      <c r="F44" s="221">
        <v>42</v>
      </c>
      <c r="G44" s="221">
        <v>24</v>
      </c>
      <c r="H44" s="221">
        <v>24</v>
      </c>
      <c r="I44" s="221">
        <v>11</v>
      </c>
      <c r="J44" s="221">
        <v>11</v>
      </c>
      <c r="K44" s="222">
        <v>6</v>
      </c>
      <c r="L44" s="223">
        <f t="shared" ref="L44:L47" si="12">SUM(B44,D44,F44,H44,J44)</f>
        <v>118</v>
      </c>
      <c r="M44" s="224">
        <f t="shared" si="11"/>
        <v>45</v>
      </c>
    </row>
    <row r="45" spans="1:13" ht="14.4" x14ac:dyDescent="0.3">
      <c r="A45" s="219" t="s">
        <v>566</v>
      </c>
      <c r="B45" s="221">
        <v>94</v>
      </c>
      <c r="C45" s="221">
        <v>17</v>
      </c>
      <c r="D45" s="221">
        <v>50</v>
      </c>
      <c r="E45" s="221">
        <v>14</v>
      </c>
      <c r="F45" s="221">
        <v>165</v>
      </c>
      <c r="G45" s="221">
        <v>87</v>
      </c>
      <c r="H45" s="221">
        <v>64</v>
      </c>
      <c r="I45" s="221">
        <v>39</v>
      </c>
      <c r="J45" s="221">
        <v>82</v>
      </c>
      <c r="K45" s="222">
        <v>55</v>
      </c>
      <c r="L45" s="223">
        <f t="shared" si="12"/>
        <v>455</v>
      </c>
      <c r="M45" s="224">
        <f t="shared" si="11"/>
        <v>212</v>
      </c>
    </row>
    <row r="46" spans="1:13" ht="14.4" x14ac:dyDescent="0.3">
      <c r="A46" s="219" t="s">
        <v>567</v>
      </c>
      <c r="B46" s="221"/>
      <c r="C46" s="221"/>
      <c r="D46" s="221"/>
      <c r="E46" s="221"/>
      <c r="F46" s="221"/>
      <c r="G46" s="221"/>
      <c r="H46" s="221"/>
      <c r="I46" s="221"/>
      <c r="J46" s="221"/>
      <c r="K46" s="222"/>
      <c r="L46" s="223">
        <f t="shared" si="12"/>
        <v>0</v>
      </c>
      <c r="M46" s="224">
        <f t="shared" si="11"/>
        <v>0</v>
      </c>
    </row>
    <row r="47" spans="1:13" x14ac:dyDescent="0.3">
      <c r="A47" s="226" t="s">
        <v>6</v>
      </c>
      <c r="B47" s="223">
        <f>SUM(B42:B46)</f>
        <v>180</v>
      </c>
      <c r="C47" s="223">
        <f t="shared" ref="C47:K47" si="13">SUM(C42:C46)</f>
        <v>30</v>
      </c>
      <c r="D47" s="223">
        <f t="shared" si="13"/>
        <v>197</v>
      </c>
      <c r="E47" s="223">
        <f t="shared" si="13"/>
        <v>55</v>
      </c>
      <c r="F47" s="223">
        <f t="shared" si="13"/>
        <v>567</v>
      </c>
      <c r="G47" s="223">
        <f t="shared" si="13"/>
        <v>246</v>
      </c>
      <c r="H47" s="223">
        <f t="shared" si="13"/>
        <v>664</v>
      </c>
      <c r="I47" s="223">
        <f t="shared" si="13"/>
        <v>333</v>
      </c>
      <c r="J47" s="223">
        <f t="shared" si="13"/>
        <v>253</v>
      </c>
      <c r="K47" s="223">
        <f t="shared" si="13"/>
        <v>151</v>
      </c>
      <c r="L47" s="223">
        <f t="shared" si="12"/>
        <v>1861</v>
      </c>
      <c r="M47" s="224">
        <f t="shared" si="11"/>
        <v>815</v>
      </c>
    </row>
    <row r="48" spans="1:13" x14ac:dyDescent="0.3">
      <c r="A48" s="216" t="s">
        <v>40</v>
      </c>
      <c r="B48" s="652" t="s">
        <v>557</v>
      </c>
      <c r="C48" s="652"/>
      <c r="D48" s="652"/>
      <c r="E48" s="652"/>
      <c r="F48" s="652"/>
      <c r="G48" s="652"/>
      <c r="H48" s="652"/>
      <c r="I48" s="652"/>
      <c r="J48" s="652"/>
      <c r="K48" s="652"/>
      <c r="L48" s="652"/>
      <c r="M48" s="227" t="s">
        <v>557</v>
      </c>
    </row>
    <row r="49" spans="1:13" ht="15" customHeight="1" x14ac:dyDescent="0.3">
      <c r="A49" s="218" t="s">
        <v>557</v>
      </c>
      <c r="B49" s="648" t="s">
        <v>558</v>
      </c>
      <c r="C49" s="648"/>
      <c r="D49" s="648" t="s">
        <v>559</v>
      </c>
      <c r="E49" s="648"/>
      <c r="F49" s="648" t="s">
        <v>560</v>
      </c>
      <c r="G49" s="648"/>
      <c r="H49" s="648" t="s">
        <v>561</v>
      </c>
      <c r="I49" s="648"/>
      <c r="J49" s="649" t="s">
        <v>6</v>
      </c>
      <c r="K49" s="649" t="s">
        <v>546</v>
      </c>
      <c r="L49" s="650" t="s">
        <v>557</v>
      </c>
      <c r="M49" s="651" t="s">
        <v>557</v>
      </c>
    </row>
    <row r="50" spans="1:13" ht="25.5" customHeight="1" x14ac:dyDescent="0.3">
      <c r="A50" s="219" t="s">
        <v>562</v>
      </c>
      <c r="B50" s="220" t="s">
        <v>6</v>
      </c>
      <c r="C50" s="220" t="s">
        <v>546</v>
      </c>
      <c r="D50" s="220" t="s">
        <v>6</v>
      </c>
      <c r="E50" s="220" t="s">
        <v>546</v>
      </c>
      <c r="F50" s="220" t="s">
        <v>6</v>
      </c>
      <c r="G50" s="220" t="s">
        <v>546</v>
      </c>
      <c r="H50" s="220" t="s">
        <v>6</v>
      </c>
      <c r="I50" s="220" t="s">
        <v>546</v>
      </c>
      <c r="J50" s="649"/>
      <c r="K50" s="649"/>
      <c r="L50" s="650"/>
      <c r="M50" s="651"/>
    </row>
    <row r="51" spans="1:13" ht="14.4" x14ac:dyDescent="0.3">
      <c r="A51" s="219" t="s">
        <v>563</v>
      </c>
      <c r="B51" s="221">
        <v>18</v>
      </c>
      <c r="C51" s="221">
        <v>1</v>
      </c>
      <c r="D51" s="221">
        <v>34</v>
      </c>
      <c r="E51" s="221">
        <v>8</v>
      </c>
      <c r="F51" s="221">
        <v>100</v>
      </c>
      <c r="G51" s="221">
        <v>42</v>
      </c>
      <c r="H51" s="221">
        <v>140</v>
      </c>
      <c r="I51" s="221">
        <v>69</v>
      </c>
      <c r="J51" s="221">
        <v>63</v>
      </c>
      <c r="K51" s="222">
        <v>44</v>
      </c>
      <c r="L51" s="223">
        <f>SUM(B51,D51,F51,H51,J51)</f>
        <v>355</v>
      </c>
      <c r="M51" s="224">
        <f>SUM(C51,E51,G51,I51,K51)</f>
        <v>164</v>
      </c>
    </row>
    <row r="52" spans="1:13" ht="14.4" x14ac:dyDescent="0.3">
      <c r="A52" s="219" t="s">
        <v>564</v>
      </c>
      <c r="B52" s="221">
        <v>10</v>
      </c>
      <c r="C52" s="221">
        <v>2</v>
      </c>
      <c r="D52" s="221">
        <v>13</v>
      </c>
      <c r="E52" s="221">
        <v>0</v>
      </c>
      <c r="F52" s="221">
        <v>24</v>
      </c>
      <c r="G52" s="221">
        <v>8</v>
      </c>
      <c r="H52" s="221">
        <v>28</v>
      </c>
      <c r="I52" s="221">
        <v>13</v>
      </c>
      <c r="J52" s="221">
        <v>21</v>
      </c>
      <c r="K52" s="222">
        <v>13</v>
      </c>
      <c r="L52" s="223">
        <f>SUM(B52,D52,F52,H52,J52)</f>
        <v>96</v>
      </c>
      <c r="M52" s="224">
        <f t="shared" ref="M52:M56" si="14">SUM(C52,E52,G52,I52,K52)</f>
        <v>36</v>
      </c>
    </row>
    <row r="53" spans="1:13" ht="14.4" x14ac:dyDescent="0.3">
      <c r="A53" s="219" t="s">
        <v>565</v>
      </c>
      <c r="B53" s="221">
        <v>3</v>
      </c>
      <c r="C53" s="221">
        <v>1</v>
      </c>
      <c r="D53" s="221">
        <v>4</v>
      </c>
      <c r="E53" s="221">
        <v>1</v>
      </c>
      <c r="F53" s="221">
        <v>13</v>
      </c>
      <c r="G53" s="221">
        <v>5</v>
      </c>
      <c r="H53" s="221">
        <v>8</v>
      </c>
      <c r="I53" s="221">
        <v>3</v>
      </c>
      <c r="J53" s="221">
        <v>14</v>
      </c>
      <c r="K53" s="222">
        <v>12</v>
      </c>
      <c r="L53" s="223">
        <f t="shared" ref="L53:L56" si="15">SUM(B53,D53,F53,H53,J53)</f>
        <v>42</v>
      </c>
      <c r="M53" s="224">
        <f t="shared" si="14"/>
        <v>22</v>
      </c>
    </row>
    <row r="54" spans="1:13" ht="14.4" x14ac:dyDescent="0.3">
      <c r="A54" s="219" t="s">
        <v>566</v>
      </c>
      <c r="B54" s="221">
        <v>43</v>
      </c>
      <c r="C54" s="221">
        <v>3</v>
      </c>
      <c r="D54" s="221">
        <v>24</v>
      </c>
      <c r="E54" s="221">
        <v>15</v>
      </c>
      <c r="F54" s="221">
        <v>53</v>
      </c>
      <c r="G54" s="221">
        <v>34</v>
      </c>
      <c r="H54" s="221">
        <v>35</v>
      </c>
      <c r="I54" s="221">
        <v>20</v>
      </c>
      <c r="J54" s="221">
        <v>44</v>
      </c>
      <c r="K54" s="222">
        <v>31</v>
      </c>
      <c r="L54" s="223">
        <f t="shared" si="15"/>
        <v>199</v>
      </c>
      <c r="M54" s="224">
        <f t="shared" si="14"/>
        <v>103</v>
      </c>
    </row>
    <row r="55" spans="1:13" ht="14.4" x14ac:dyDescent="0.3">
      <c r="A55" s="219" t="s">
        <v>567</v>
      </c>
      <c r="B55" s="221"/>
      <c r="C55" s="221"/>
      <c r="D55" s="221"/>
      <c r="E55" s="221"/>
      <c r="F55" s="221"/>
      <c r="G55" s="221"/>
      <c r="H55" s="221"/>
      <c r="I55" s="221"/>
      <c r="J55" s="221"/>
      <c r="K55" s="222"/>
      <c r="L55" s="223">
        <f t="shared" si="15"/>
        <v>0</v>
      </c>
      <c r="M55" s="224">
        <f t="shared" si="14"/>
        <v>0</v>
      </c>
    </row>
    <row r="56" spans="1:13" x14ac:dyDescent="0.3">
      <c r="A56" s="226" t="s">
        <v>6</v>
      </c>
      <c r="B56" s="223">
        <f>SUM(B51:B55)</f>
        <v>74</v>
      </c>
      <c r="C56" s="223">
        <f t="shared" ref="C56:K56" si="16">SUM(C51:C55)</f>
        <v>7</v>
      </c>
      <c r="D56" s="223">
        <f t="shared" si="16"/>
        <v>75</v>
      </c>
      <c r="E56" s="223">
        <f t="shared" si="16"/>
        <v>24</v>
      </c>
      <c r="F56" s="223">
        <f t="shared" si="16"/>
        <v>190</v>
      </c>
      <c r="G56" s="223">
        <f t="shared" si="16"/>
        <v>89</v>
      </c>
      <c r="H56" s="223">
        <f t="shared" si="16"/>
        <v>211</v>
      </c>
      <c r="I56" s="223">
        <f t="shared" si="16"/>
        <v>105</v>
      </c>
      <c r="J56" s="223">
        <f t="shared" si="16"/>
        <v>142</v>
      </c>
      <c r="K56" s="223">
        <f t="shared" si="16"/>
        <v>100</v>
      </c>
      <c r="L56" s="223">
        <f t="shared" si="15"/>
        <v>692</v>
      </c>
      <c r="M56" s="224">
        <f t="shared" si="14"/>
        <v>325</v>
      </c>
    </row>
    <row r="57" spans="1:13" x14ac:dyDescent="0.3">
      <c r="A57" s="216" t="s">
        <v>41</v>
      </c>
      <c r="B57" s="652" t="s">
        <v>557</v>
      </c>
      <c r="C57" s="652"/>
      <c r="D57" s="652"/>
      <c r="E57" s="652"/>
      <c r="F57" s="652"/>
      <c r="G57" s="652"/>
      <c r="H57" s="652"/>
      <c r="I57" s="652"/>
      <c r="J57" s="652"/>
      <c r="K57" s="652"/>
      <c r="L57" s="652"/>
      <c r="M57" s="227" t="s">
        <v>557</v>
      </c>
    </row>
    <row r="58" spans="1:13" ht="15" customHeight="1" x14ac:dyDescent="0.3">
      <c r="A58" s="218" t="s">
        <v>557</v>
      </c>
      <c r="B58" s="648" t="s">
        <v>558</v>
      </c>
      <c r="C58" s="648"/>
      <c r="D58" s="648" t="s">
        <v>559</v>
      </c>
      <c r="E58" s="648"/>
      <c r="F58" s="648" t="s">
        <v>560</v>
      </c>
      <c r="G58" s="648"/>
      <c r="H58" s="648" t="s">
        <v>561</v>
      </c>
      <c r="I58" s="648"/>
      <c r="J58" s="649" t="s">
        <v>6</v>
      </c>
      <c r="K58" s="649" t="s">
        <v>546</v>
      </c>
      <c r="L58" s="650" t="s">
        <v>557</v>
      </c>
      <c r="M58" s="651" t="s">
        <v>557</v>
      </c>
    </row>
    <row r="59" spans="1:13" ht="25.5" customHeight="1" x14ac:dyDescent="0.3">
      <c r="A59" s="219" t="s">
        <v>562</v>
      </c>
      <c r="B59" s="220" t="s">
        <v>6</v>
      </c>
      <c r="C59" s="220" t="s">
        <v>546</v>
      </c>
      <c r="D59" s="220" t="s">
        <v>6</v>
      </c>
      <c r="E59" s="220" t="s">
        <v>546</v>
      </c>
      <c r="F59" s="220" t="s">
        <v>6</v>
      </c>
      <c r="G59" s="220" t="s">
        <v>546</v>
      </c>
      <c r="H59" s="220" t="s">
        <v>6</v>
      </c>
      <c r="I59" s="220" t="s">
        <v>546</v>
      </c>
      <c r="J59" s="649"/>
      <c r="K59" s="649"/>
      <c r="L59" s="650"/>
      <c r="M59" s="651"/>
    </row>
    <row r="60" spans="1:13" ht="14.4" x14ac:dyDescent="0.3">
      <c r="A60" s="219" t="s">
        <v>563</v>
      </c>
      <c r="B60" s="221">
        <v>17</v>
      </c>
      <c r="C60" s="221">
        <v>1</v>
      </c>
      <c r="D60" s="221">
        <v>28</v>
      </c>
      <c r="E60" s="221">
        <v>8</v>
      </c>
      <c r="F60" s="221">
        <v>126</v>
      </c>
      <c r="G60" s="221">
        <v>45</v>
      </c>
      <c r="H60" s="221">
        <v>337</v>
      </c>
      <c r="I60" s="221">
        <v>179</v>
      </c>
      <c r="J60" s="221">
        <v>16</v>
      </c>
      <c r="K60" s="222">
        <v>8</v>
      </c>
      <c r="L60" s="223">
        <f>SUM(B60,D60,F60,H60,J60)</f>
        <v>524</v>
      </c>
      <c r="M60" s="224">
        <f>SUM(C60,E60,G60,I60,K60)</f>
        <v>241</v>
      </c>
    </row>
    <row r="61" spans="1:13" ht="14.4" x14ac:dyDescent="0.3">
      <c r="A61" s="219" t="s">
        <v>564</v>
      </c>
      <c r="B61" s="221">
        <v>7</v>
      </c>
      <c r="C61" s="221">
        <v>0</v>
      </c>
      <c r="D61" s="221">
        <v>16</v>
      </c>
      <c r="E61" s="221">
        <v>6</v>
      </c>
      <c r="F61" s="221">
        <v>21</v>
      </c>
      <c r="G61" s="221">
        <v>8</v>
      </c>
      <c r="H61" s="221">
        <v>31</v>
      </c>
      <c r="I61" s="221">
        <v>19</v>
      </c>
      <c r="J61" s="221">
        <v>10</v>
      </c>
      <c r="K61" s="222">
        <v>4</v>
      </c>
      <c r="L61" s="223">
        <f>SUM(B61,D61,F61,H61,J61)</f>
        <v>85</v>
      </c>
      <c r="M61" s="224">
        <f t="shared" ref="M61:M65" si="17">SUM(C61,E61,G61,I61,K61)</f>
        <v>37</v>
      </c>
    </row>
    <row r="62" spans="1:13" ht="14.4" x14ac:dyDescent="0.3">
      <c r="A62" s="219" t="s">
        <v>565</v>
      </c>
      <c r="B62" s="221">
        <v>11</v>
      </c>
      <c r="C62" s="221">
        <v>2</v>
      </c>
      <c r="D62" s="221">
        <v>5</v>
      </c>
      <c r="E62" s="221">
        <v>1</v>
      </c>
      <c r="F62" s="221">
        <v>14</v>
      </c>
      <c r="G62" s="221">
        <v>9</v>
      </c>
      <c r="H62" s="221">
        <v>14</v>
      </c>
      <c r="I62" s="221">
        <v>10</v>
      </c>
      <c r="J62" s="221">
        <v>2</v>
      </c>
      <c r="K62" s="222">
        <v>1</v>
      </c>
      <c r="L62" s="223">
        <f t="shared" ref="L62:L65" si="18">SUM(B62,D62,F62,H62,J62)</f>
        <v>46</v>
      </c>
      <c r="M62" s="224">
        <f t="shared" si="17"/>
        <v>23</v>
      </c>
    </row>
    <row r="63" spans="1:13" ht="14.4" x14ac:dyDescent="0.3">
      <c r="A63" s="219" t="s">
        <v>566</v>
      </c>
      <c r="B63" s="221">
        <v>32</v>
      </c>
      <c r="C63" s="221">
        <v>9</v>
      </c>
      <c r="D63" s="221">
        <v>39</v>
      </c>
      <c r="E63" s="221">
        <v>14</v>
      </c>
      <c r="F63" s="221">
        <v>40</v>
      </c>
      <c r="G63" s="221">
        <v>26</v>
      </c>
      <c r="H63" s="221">
        <v>26</v>
      </c>
      <c r="I63" s="221">
        <v>17</v>
      </c>
      <c r="J63" s="221">
        <v>8</v>
      </c>
      <c r="K63" s="222">
        <v>4</v>
      </c>
      <c r="L63" s="223">
        <f t="shared" si="18"/>
        <v>145</v>
      </c>
      <c r="M63" s="224">
        <f t="shared" si="17"/>
        <v>70</v>
      </c>
    </row>
    <row r="64" spans="1:13" ht="14.4" x14ac:dyDescent="0.3">
      <c r="A64" s="219" t="s">
        <v>567</v>
      </c>
      <c r="B64" s="221"/>
      <c r="C64" s="221"/>
      <c r="D64" s="221"/>
      <c r="E64" s="221"/>
      <c r="F64" s="221"/>
      <c r="G64" s="221"/>
      <c r="H64" s="221"/>
      <c r="I64" s="221"/>
      <c r="J64" s="221"/>
      <c r="K64" s="222"/>
      <c r="L64" s="223">
        <f t="shared" si="18"/>
        <v>0</v>
      </c>
      <c r="M64" s="224">
        <f t="shared" si="17"/>
        <v>0</v>
      </c>
    </row>
    <row r="65" spans="1:13" x14ac:dyDescent="0.3">
      <c r="A65" s="226" t="s">
        <v>6</v>
      </c>
      <c r="B65" s="223">
        <f>SUM(B60:B64)</f>
        <v>67</v>
      </c>
      <c r="C65" s="223">
        <f t="shared" ref="C65:K65" si="19">SUM(C60:C64)</f>
        <v>12</v>
      </c>
      <c r="D65" s="223">
        <f t="shared" si="19"/>
        <v>88</v>
      </c>
      <c r="E65" s="223">
        <f t="shared" si="19"/>
        <v>29</v>
      </c>
      <c r="F65" s="223">
        <f t="shared" si="19"/>
        <v>201</v>
      </c>
      <c r="G65" s="223">
        <f t="shared" si="19"/>
        <v>88</v>
      </c>
      <c r="H65" s="223">
        <f t="shared" si="19"/>
        <v>408</v>
      </c>
      <c r="I65" s="223">
        <f t="shared" si="19"/>
        <v>225</v>
      </c>
      <c r="J65" s="223">
        <f t="shared" si="19"/>
        <v>36</v>
      </c>
      <c r="K65" s="223">
        <f t="shared" si="19"/>
        <v>17</v>
      </c>
      <c r="L65" s="223">
        <f t="shared" si="18"/>
        <v>800</v>
      </c>
      <c r="M65" s="224">
        <f t="shared" si="17"/>
        <v>371</v>
      </c>
    </row>
    <row r="66" spans="1:13" x14ac:dyDescent="0.3">
      <c r="A66" s="216" t="s">
        <v>42</v>
      </c>
      <c r="B66" s="652" t="s">
        <v>557</v>
      </c>
      <c r="C66" s="652"/>
      <c r="D66" s="652"/>
      <c r="E66" s="652"/>
      <c r="F66" s="652"/>
      <c r="G66" s="652"/>
      <c r="H66" s="652"/>
      <c r="I66" s="652"/>
      <c r="J66" s="652"/>
      <c r="K66" s="652"/>
      <c r="L66" s="652"/>
      <c r="M66" s="227" t="s">
        <v>557</v>
      </c>
    </row>
    <row r="67" spans="1:13" ht="15" customHeight="1" x14ac:dyDescent="0.3">
      <c r="A67" s="218" t="s">
        <v>557</v>
      </c>
      <c r="B67" s="648" t="s">
        <v>558</v>
      </c>
      <c r="C67" s="648"/>
      <c r="D67" s="648" t="s">
        <v>559</v>
      </c>
      <c r="E67" s="648"/>
      <c r="F67" s="648" t="s">
        <v>560</v>
      </c>
      <c r="G67" s="648"/>
      <c r="H67" s="648" t="s">
        <v>561</v>
      </c>
      <c r="I67" s="648"/>
      <c r="J67" s="649" t="s">
        <v>6</v>
      </c>
      <c r="K67" s="649" t="s">
        <v>546</v>
      </c>
      <c r="L67" s="650" t="s">
        <v>557</v>
      </c>
      <c r="M67" s="651" t="s">
        <v>557</v>
      </c>
    </row>
    <row r="68" spans="1:13" ht="25.5" customHeight="1" x14ac:dyDescent="0.3">
      <c r="A68" s="219" t="s">
        <v>562</v>
      </c>
      <c r="B68" s="220" t="s">
        <v>6</v>
      </c>
      <c r="C68" s="220" t="s">
        <v>546</v>
      </c>
      <c r="D68" s="220" t="s">
        <v>6</v>
      </c>
      <c r="E68" s="220" t="s">
        <v>546</v>
      </c>
      <c r="F68" s="220" t="s">
        <v>6</v>
      </c>
      <c r="G68" s="220" t="s">
        <v>546</v>
      </c>
      <c r="H68" s="220" t="s">
        <v>6</v>
      </c>
      <c r="I68" s="220" t="s">
        <v>546</v>
      </c>
      <c r="J68" s="649"/>
      <c r="K68" s="649"/>
      <c r="L68" s="650"/>
      <c r="M68" s="651"/>
    </row>
    <row r="69" spans="1:13" ht="14.4" x14ac:dyDescent="0.3">
      <c r="A69" s="219" t="s">
        <v>563</v>
      </c>
      <c r="B69" s="221">
        <v>6</v>
      </c>
      <c r="C69" s="221">
        <v>4</v>
      </c>
      <c r="D69" s="221">
        <v>9</v>
      </c>
      <c r="E69" s="221">
        <v>0</v>
      </c>
      <c r="F69" s="221">
        <v>38</v>
      </c>
      <c r="G69" s="221">
        <v>19</v>
      </c>
      <c r="H69" s="221">
        <v>51</v>
      </c>
      <c r="I69" s="221">
        <v>27</v>
      </c>
      <c r="J69" s="221">
        <v>20</v>
      </c>
      <c r="K69" s="222">
        <v>14</v>
      </c>
      <c r="L69" s="223">
        <f>SUM(B69,D69,F69,H69,J69)</f>
        <v>124</v>
      </c>
      <c r="M69" s="224">
        <f>SUM(C69,E69,G69,I69,K69)</f>
        <v>64</v>
      </c>
    </row>
    <row r="70" spans="1:13" ht="14.4" x14ac:dyDescent="0.3">
      <c r="A70" s="219" t="s">
        <v>564</v>
      </c>
      <c r="B70" s="221">
        <v>2</v>
      </c>
      <c r="C70" s="221">
        <v>1</v>
      </c>
      <c r="D70" s="221">
        <v>10</v>
      </c>
      <c r="E70" s="221">
        <v>3</v>
      </c>
      <c r="F70" s="221">
        <v>30</v>
      </c>
      <c r="G70" s="221">
        <v>9</v>
      </c>
      <c r="H70" s="221">
        <v>12</v>
      </c>
      <c r="I70" s="221">
        <v>5</v>
      </c>
      <c r="J70" s="221">
        <v>15</v>
      </c>
      <c r="K70" s="222">
        <v>7</v>
      </c>
      <c r="L70" s="223">
        <f>SUM(B70,D70,F70,H70,J70)</f>
        <v>69</v>
      </c>
      <c r="M70" s="224">
        <f t="shared" ref="M70:M74" si="20">SUM(C70,E70,G70,I70,K70)</f>
        <v>25</v>
      </c>
    </row>
    <row r="71" spans="1:13" ht="14.4" x14ac:dyDescent="0.3">
      <c r="A71" s="219" t="s">
        <v>565</v>
      </c>
      <c r="B71" s="221">
        <v>4</v>
      </c>
      <c r="C71" s="221">
        <v>0</v>
      </c>
      <c r="D71" s="221">
        <v>0</v>
      </c>
      <c r="E71" s="221">
        <v>0</v>
      </c>
      <c r="F71" s="221">
        <v>4</v>
      </c>
      <c r="G71" s="221">
        <v>1</v>
      </c>
      <c r="H71" s="221">
        <v>4</v>
      </c>
      <c r="I71" s="221">
        <v>3</v>
      </c>
      <c r="J71" s="221">
        <v>6</v>
      </c>
      <c r="K71" s="222">
        <v>5</v>
      </c>
      <c r="L71" s="223">
        <f t="shared" ref="L71:L74" si="21">SUM(B71,D71,F71,H71,J71)</f>
        <v>18</v>
      </c>
      <c r="M71" s="224">
        <f t="shared" si="20"/>
        <v>9</v>
      </c>
    </row>
    <row r="72" spans="1:13" ht="14.4" x14ac:dyDescent="0.3">
      <c r="A72" s="219" t="s">
        <v>566</v>
      </c>
      <c r="B72" s="221">
        <v>32</v>
      </c>
      <c r="C72" s="221">
        <v>4</v>
      </c>
      <c r="D72" s="221">
        <v>36</v>
      </c>
      <c r="E72" s="221">
        <v>7</v>
      </c>
      <c r="F72" s="221">
        <v>71</v>
      </c>
      <c r="G72" s="221">
        <v>25</v>
      </c>
      <c r="H72" s="221">
        <v>47</v>
      </c>
      <c r="I72" s="221">
        <v>29</v>
      </c>
      <c r="J72" s="221">
        <v>31</v>
      </c>
      <c r="K72" s="222">
        <v>17</v>
      </c>
      <c r="L72" s="223">
        <f t="shared" si="21"/>
        <v>217</v>
      </c>
      <c r="M72" s="224">
        <f t="shared" si="20"/>
        <v>82</v>
      </c>
    </row>
    <row r="73" spans="1:13" ht="14.4" x14ac:dyDescent="0.3">
      <c r="A73" s="219" t="s">
        <v>567</v>
      </c>
      <c r="B73" s="221"/>
      <c r="C73" s="221"/>
      <c r="D73" s="221"/>
      <c r="E73" s="221"/>
      <c r="F73" s="221"/>
      <c r="G73" s="221"/>
      <c r="H73" s="221"/>
      <c r="I73" s="221"/>
      <c r="J73" s="221"/>
      <c r="K73" s="222"/>
      <c r="L73" s="223">
        <f t="shared" si="21"/>
        <v>0</v>
      </c>
      <c r="M73" s="224">
        <f t="shared" si="20"/>
        <v>0</v>
      </c>
    </row>
    <row r="74" spans="1:13" x14ac:dyDescent="0.3">
      <c r="A74" s="226" t="s">
        <v>6</v>
      </c>
      <c r="B74" s="223">
        <f>SUM(B69:B73)</f>
        <v>44</v>
      </c>
      <c r="C74" s="223">
        <f t="shared" ref="C74:K74" si="22">SUM(C69:C73)</f>
        <v>9</v>
      </c>
      <c r="D74" s="223">
        <f t="shared" si="22"/>
        <v>55</v>
      </c>
      <c r="E74" s="223">
        <f t="shared" si="22"/>
        <v>10</v>
      </c>
      <c r="F74" s="223">
        <f t="shared" si="22"/>
        <v>143</v>
      </c>
      <c r="G74" s="223">
        <f t="shared" si="22"/>
        <v>54</v>
      </c>
      <c r="H74" s="223">
        <f t="shared" si="22"/>
        <v>114</v>
      </c>
      <c r="I74" s="223">
        <f t="shared" si="22"/>
        <v>64</v>
      </c>
      <c r="J74" s="223">
        <f t="shared" si="22"/>
        <v>72</v>
      </c>
      <c r="K74" s="223">
        <f t="shared" si="22"/>
        <v>43</v>
      </c>
      <c r="L74" s="223">
        <f t="shared" si="21"/>
        <v>428</v>
      </c>
      <c r="M74" s="224">
        <f t="shared" si="20"/>
        <v>180</v>
      </c>
    </row>
    <row r="75" spans="1:13" ht="27.6" x14ac:dyDescent="0.3">
      <c r="A75" s="216" t="s">
        <v>43</v>
      </c>
      <c r="B75" s="652" t="s">
        <v>557</v>
      </c>
      <c r="C75" s="652"/>
      <c r="D75" s="652"/>
      <c r="E75" s="652"/>
      <c r="F75" s="652"/>
      <c r="G75" s="652"/>
      <c r="H75" s="652"/>
      <c r="I75" s="652"/>
      <c r="J75" s="652"/>
      <c r="K75" s="652"/>
      <c r="L75" s="652"/>
      <c r="M75" s="227" t="s">
        <v>557</v>
      </c>
    </row>
    <row r="76" spans="1:13" ht="15" customHeight="1" x14ac:dyDescent="0.3">
      <c r="A76" s="218" t="s">
        <v>557</v>
      </c>
      <c r="B76" s="648" t="s">
        <v>558</v>
      </c>
      <c r="C76" s="648"/>
      <c r="D76" s="648" t="s">
        <v>559</v>
      </c>
      <c r="E76" s="648"/>
      <c r="F76" s="648" t="s">
        <v>560</v>
      </c>
      <c r="G76" s="648"/>
      <c r="H76" s="648" t="s">
        <v>561</v>
      </c>
      <c r="I76" s="648"/>
      <c r="J76" s="649" t="s">
        <v>6</v>
      </c>
      <c r="K76" s="649" t="s">
        <v>546</v>
      </c>
      <c r="L76" s="650" t="s">
        <v>557</v>
      </c>
      <c r="M76" s="651" t="s">
        <v>557</v>
      </c>
    </row>
    <row r="77" spans="1:13" ht="25.5" customHeight="1" x14ac:dyDescent="0.3">
      <c r="A77" s="219" t="s">
        <v>562</v>
      </c>
      <c r="B77" s="220" t="s">
        <v>6</v>
      </c>
      <c r="C77" s="220" t="s">
        <v>546</v>
      </c>
      <c r="D77" s="220" t="s">
        <v>6</v>
      </c>
      <c r="E77" s="220" t="s">
        <v>546</v>
      </c>
      <c r="F77" s="220" t="s">
        <v>6</v>
      </c>
      <c r="G77" s="220" t="s">
        <v>546</v>
      </c>
      <c r="H77" s="220" t="s">
        <v>6</v>
      </c>
      <c r="I77" s="220" t="s">
        <v>546</v>
      </c>
      <c r="J77" s="649"/>
      <c r="K77" s="649"/>
      <c r="L77" s="650"/>
      <c r="M77" s="651"/>
    </row>
    <row r="78" spans="1:13" ht="14.4" x14ac:dyDescent="0.3">
      <c r="A78" s="219" t="s">
        <v>563</v>
      </c>
      <c r="B78" s="221">
        <v>18</v>
      </c>
      <c r="C78" s="221">
        <v>2</v>
      </c>
      <c r="D78" s="221">
        <v>52</v>
      </c>
      <c r="E78" s="221">
        <v>10</v>
      </c>
      <c r="F78" s="221">
        <v>122</v>
      </c>
      <c r="G78" s="221">
        <v>39</v>
      </c>
      <c r="H78" s="221">
        <v>127</v>
      </c>
      <c r="I78" s="221">
        <v>48</v>
      </c>
      <c r="J78" s="221">
        <v>7</v>
      </c>
      <c r="K78" s="222">
        <v>5</v>
      </c>
      <c r="L78" s="223">
        <f>SUM(B78,D78,F78,H78,J78)</f>
        <v>326</v>
      </c>
      <c r="M78" s="224">
        <f>SUM(C78,E78,G78,I78,K78)</f>
        <v>104</v>
      </c>
    </row>
    <row r="79" spans="1:13" ht="14.4" x14ac:dyDescent="0.3">
      <c r="A79" s="219" t="s">
        <v>564</v>
      </c>
      <c r="B79" s="221">
        <v>15</v>
      </c>
      <c r="C79" s="221">
        <v>1</v>
      </c>
      <c r="D79" s="221">
        <v>16</v>
      </c>
      <c r="E79" s="221">
        <v>6</v>
      </c>
      <c r="F79" s="221">
        <v>16</v>
      </c>
      <c r="G79" s="221">
        <v>6</v>
      </c>
      <c r="H79" s="221">
        <v>18</v>
      </c>
      <c r="I79" s="221">
        <v>8</v>
      </c>
      <c r="J79" s="221">
        <v>1</v>
      </c>
      <c r="K79" s="222">
        <v>0</v>
      </c>
      <c r="L79" s="223">
        <f>SUM(B79,D79,F79,H79,J79)</f>
        <v>66</v>
      </c>
      <c r="M79" s="224">
        <f t="shared" ref="M79:M83" si="23">SUM(C79,E79,G79,I79,K79)</f>
        <v>21</v>
      </c>
    </row>
    <row r="80" spans="1:13" ht="14.4" x14ac:dyDescent="0.3">
      <c r="A80" s="219" t="s">
        <v>565</v>
      </c>
      <c r="B80" s="221">
        <v>6</v>
      </c>
      <c r="C80" s="221">
        <v>0</v>
      </c>
      <c r="D80" s="221">
        <v>3</v>
      </c>
      <c r="E80" s="221">
        <v>2</v>
      </c>
      <c r="F80" s="221">
        <v>8</v>
      </c>
      <c r="G80" s="221">
        <v>3</v>
      </c>
      <c r="H80" s="221">
        <v>6</v>
      </c>
      <c r="I80" s="221">
        <v>2</v>
      </c>
      <c r="J80" s="221"/>
      <c r="K80" s="222"/>
      <c r="L80" s="223">
        <f t="shared" ref="L80:L83" si="24">SUM(B80,D80,F80,H80,J80)</f>
        <v>23</v>
      </c>
      <c r="M80" s="224">
        <f t="shared" si="23"/>
        <v>7</v>
      </c>
    </row>
    <row r="81" spans="1:13" ht="14.4" x14ac:dyDescent="0.3">
      <c r="A81" s="219" t="s">
        <v>566</v>
      </c>
      <c r="B81" s="221">
        <v>25</v>
      </c>
      <c r="C81" s="221">
        <v>7</v>
      </c>
      <c r="D81" s="221">
        <v>17</v>
      </c>
      <c r="E81" s="221">
        <v>5</v>
      </c>
      <c r="F81" s="221">
        <v>30</v>
      </c>
      <c r="G81" s="221">
        <v>19</v>
      </c>
      <c r="H81" s="221">
        <v>9</v>
      </c>
      <c r="I81" s="221">
        <v>7</v>
      </c>
      <c r="J81" s="221">
        <v>2</v>
      </c>
      <c r="K81" s="222">
        <v>1</v>
      </c>
      <c r="L81" s="223">
        <f t="shared" si="24"/>
        <v>83</v>
      </c>
      <c r="M81" s="224">
        <f t="shared" si="23"/>
        <v>39</v>
      </c>
    </row>
    <row r="82" spans="1:13" ht="14.4" x14ac:dyDescent="0.3">
      <c r="A82" s="219" t="s">
        <v>567</v>
      </c>
      <c r="B82" s="221"/>
      <c r="C82" s="221"/>
      <c r="D82" s="221"/>
      <c r="E82" s="221"/>
      <c r="F82" s="221"/>
      <c r="G82" s="221"/>
      <c r="H82" s="221"/>
      <c r="I82" s="221"/>
      <c r="J82" s="221"/>
      <c r="K82" s="222"/>
      <c r="L82" s="223">
        <f t="shared" si="24"/>
        <v>0</v>
      </c>
      <c r="M82" s="224">
        <f t="shared" si="23"/>
        <v>0</v>
      </c>
    </row>
    <row r="83" spans="1:13" x14ac:dyDescent="0.3">
      <c r="A83" s="226" t="s">
        <v>6</v>
      </c>
      <c r="B83" s="223">
        <f>SUM(B78:B82)</f>
        <v>64</v>
      </c>
      <c r="C83" s="223">
        <f t="shared" ref="C83:K83" si="25">SUM(C78:C82)</f>
        <v>10</v>
      </c>
      <c r="D83" s="223">
        <f t="shared" si="25"/>
        <v>88</v>
      </c>
      <c r="E83" s="223">
        <f t="shared" si="25"/>
        <v>23</v>
      </c>
      <c r="F83" s="223">
        <f t="shared" si="25"/>
        <v>176</v>
      </c>
      <c r="G83" s="223">
        <f t="shared" si="25"/>
        <v>67</v>
      </c>
      <c r="H83" s="223">
        <f t="shared" si="25"/>
        <v>160</v>
      </c>
      <c r="I83" s="223">
        <f t="shared" si="25"/>
        <v>65</v>
      </c>
      <c r="J83" s="223">
        <f t="shared" si="25"/>
        <v>10</v>
      </c>
      <c r="K83" s="223">
        <f t="shared" si="25"/>
        <v>6</v>
      </c>
      <c r="L83" s="223">
        <f t="shared" si="24"/>
        <v>498</v>
      </c>
      <c r="M83" s="224">
        <f t="shared" si="23"/>
        <v>171</v>
      </c>
    </row>
    <row r="84" spans="1:13" ht="27.6" x14ac:dyDescent="0.3">
      <c r="A84" s="216" t="s">
        <v>44</v>
      </c>
      <c r="B84" s="652" t="s">
        <v>557</v>
      </c>
      <c r="C84" s="652"/>
      <c r="D84" s="652"/>
      <c r="E84" s="652"/>
      <c r="F84" s="652"/>
      <c r="G84" s="652"/>
      <c r="H84" s="652"/>
      <c r="I84" s="652"/>
      <c r="J84" s="652"/>
      <c r="K84" s="652"/>
      <c r="L84" s="652"/>
      <c r="M84" s="227" t="s">
        <v>557</v>
      </c>
    </row>
    <row r="85" spans="1:13" ht="15" customHeight="1" x14ac:dyDescent="0.3">
      <c r="A85" s="218" t="s">
        <v>557</v>
      </c>
      <c r="B85" s="648" t="s">
        <v>558</v>
      </c>
      <c r="C85" s="648"/>
      <c r="D85" s="648" t="s">
        <v>559</v>
      </c>
      <c r="E85" s="648"/>
      <c r="F85" s="648" t="s">
        <v>560</v>
      </c>
      <c r="G85" s="648"/>
      <c r="H85" s="648" t="s">
        <v>561</v>
      </c>
      <c r="I85" s="648"/>
      <c r="J85" s="649" t="s">
        <v>6</v>
      </c>
      <c r="K85" s="649" t="s">
        <v>546</v>
      </c>
      <c r="L85" s="650" t="s">
        <v>557</v>
      </c>
      <c r="M85" s="651" t="s">
        <v>557</v>
      </c>
    </row>
    <row r="86" spans="1:13" ht="25.5" customHeight="1" x14ac:dyDescent="0.3">
      <c r="A86" s="219" t="s">
        <v>562</v>
      </c>
      <c r="B86" s="220" t="s">
        <v>6</v>
      </c>
      <c r="C86" s="220" t="s">
        <v>546</v>
      </c>
      <c r="D86" s="220" t="s">
        <v>6</v>
      </c>
      <c r="E86" s="220" t="s">
        <v>546</v>
      </c>
      <c r="F86" s="220" t="s">
        <v>6</v>
      </c>
      <c r="G86" s="220" t="s">
        <v>546</v>
      </c>
      <c r="H86" s="220" t="s">
        <v>6</v>
      </c>
      <c r="I86" s="220" t="s">
        <v>546</v>
      </c>
      <c r="J86" s="649"/>
      <c r="K86" s="649"/>
      <c r="L86" s="650"/>
      <c r="M86" s="651"/>
    </row>
    <row r="87" spans="1:13" ht="14.4" x14ac:dyDescent="0.3">
      <c r="A87" s="219" t="s">
        <v>563</v>
      </c>
      <c r="B87" s="221">
        <v>1</v>
      </c>
      <c r="C87" s="221">
        <v>0</v>
      </c>
      <c r="D87" s="221">
        <v>3</v>
      </c>
      <c r="E87" s="221">
        <v>3</v>
      </c>
      <c r="F87" s="221">
        <v>7</v>
      </c>
      <c r="G87" s="221">
        <v>2</v>
      </c>
      <c r="H87" s="221">
        <v>1</v>
      </c>
      <c r="I87" s="221">
        <v>1</v>
      </c>
      <c r="J87" s="221">
        <v>23</v>
      </c>
      <c r="K87" s="222">
        <v>14</v>
      </c>
      <c r="L87" s="223">
        <f>SUM(B87,D87,F87,H87,J87)</f>
        <v>35</v>
      </c>
      <c r="M87" s="224">
        <f>SUM(C87,E87,G87,I87,K87)</f>
        <v>20</v>
      </c>
    </row>
    <row r="88" spans="1:13" ht="14.4" x14ac:dyDescent="0.3">
      <c r="A88" s="219" t="s">
        <v>564</v>
      </c>
      <c r="B88" s="221">
        <v>3</v>
      </c>
      <c r="C88" s="221">
        <v>0</v>
      </c>
      <c r="D88" s="221">
        <v>0</v>
      </c>
      <c r="E88" s="221">
        <v>0</v>
      </c>
      <c r="F88" s="221">
        <v>8</v>
      </c>
      <c r="G88" s="221">
        <v>5</v>
      </c>
      <c r="H88" s="221">
        <v>5</v>
      </c>
      <c r="I88" s="221">
        <v>5</v>
      </c>
      <c r="J88" s="221">
        <v>23</v>
      </c>
      <c r="K88" s="222">
        <v>13</v>
      </c>
      <c r="L88" s="223">
        <f>SUM(B88,D88,F88,H88,J88)</f>
        <v>39</v>
      </c>
      <c r="M88" s="224">
        <f t="shared" ref="M88:M92" si="26">SUM(C88,E88,G88,I88,K88)</f>
        <v>23</v>
      </c>
    </row>
    <row r="89" spans="1:13" ht="14.4" x14ac:dyDescent="0.3">
      <c r="A89" s="219" t="s">
        <v>565</v>
      </c>
      <c r="B89" s="221">
        <v>1</v>
      </c>
      <c r="C89" s="221">
        <v>1</v>
      </c>
      <c r="D89" s="221">
        <v>2</v>
      </c>
      <c r="E89" s="221">
        <v>1</v>
      </c>
      <c r="F89" s="221">
        <v>6</v>
      </c>
      <c r="G89" s="221">
        <v>4</v>
      </c>
      <c r="H89" s="221">
        <v>1</v>
      </c>
      <c r="I89" s="221">
        <v>1</v>
      </c>
      <c r="J89" s="221">
        <v>2</v>
      </c>
      <c r="K89" s="222">
        <v>1</v>
      </c>
      <c r="L89" s="223">
        <f t="shared" ref="L89:L92" si="27">SUM(B89,D89,F89,H89,J89)</f>
        <v>12</v>
      </c>
      <c r="M89" s="224">
        <f t="shared" si="26"/>
        <v>8</v>
      </c>
    </row>
    <row r="90" spans="1:13" ht="14.4" x14ac:dyDescent="0.3">
      <c r="A90" s="219" t="s">
        <v>566</v>
      </c>
      <c r="B90" s="221">
        <v>18</v>
      </c>
      <c r="C90" s="221">
        <v>5</v>
      </c>
      <c r="D90" s="221">
        <v>25</v>
      </c>
      <c r="E90" s="221">
        <v>11</v>
      </c>
      <c r="F90" s="221">
        <v>47</v>
      </c>
      <c r="G90" s="221">
        <v>27</v>
      </c>
      <c r="H90" s="221">
        <v>10</v>
      </c>
      <c r="I90" s="221">
        <v>6</v>
      </c>
      <c r="J90" s="221">
        <v>30</v>
      </c>
      <c r="K90" s="222">
        <v>18</v>
      </c>
      <c r="L90" s="223">
        <f t="shared" si="27"/>
        <v>130</v>
      </c>
      <c r="M90" s="224">
        <f t="shared" si="26"/>
        <v>67</v>
      </c>
    </row>
    <row r="91" spans="1:13" ht="14.4" x14ac:dyDescent="0.3">
      <c r="A91" s="219" t="s">
        <v>567</v>
      </c>
      <c r="B91" s="221"/>
      <c r="C91" s="221"/>
      <c r="D91" s="221"/>
      <c r="E91" s="221"/>
      <c r="F91" s="221"/>
      <c r="G91" s="221"/>
      <c r="H91" s="221"/>
      <c r="I91" s="221"/>
      <c r="J91" s="221"/>
      <c r="K91" s="222"/>
      <c r="L91" s="223">
        <f t="shared" si="27"/>
        <v>0</v>
      </c>
      <c r="M91" s="224">
        <f t="shared" si="26"/>
        <v>0</v>
      </c>
    </row>
    <row r="92" spans="1:13" x14ac:dyDescent="0.3">
      <c r="A92" s="226" t="s">
        <v>6</v>
      </c>
      <c r="B92" s="223">
        <f>SUM(B87:B91)</f>
        <v>23</v>
      </c>
      <c r="C92" s="223">
        <f t="shared" ref="C92:K92" si="28">SUM(C87:C91)</f>
        <v>6</v>
      </c>
      <c r="D92" s="223">
        <f t="shared" si="28"/>
        <v>30</v>
      </c>
      <c r="E92" s="223">
        <f t="shared" si="28"/>
        <v>15</v>
      </c>
      <c r="F92" s="223">
        <f t="shared" si="28"/>
        <v>68</v>
      </c>
      <c r="G92" s="223">
        <f t="shared" si="28"/>
        <v>38</v>
      </c>
      <c r="H92" s="223">
        <f t="shared" si="28"/>
        <v>17</v>
      </c>
      <c r="I92" s="223">
        <f t="shared" si="28"/>
        <v>13</v>
      </c>
      <c r="J92" s="223">
        <f t="shared" si="28"/>
        <v>78</v>
      </c>
      <c r="K92" s="223">
        <f t="shared" si="28"/>
        <v>46</v>
      </c>
      <c r="L92" s="223">
        <f t="shared" si="27"/>
        <v>216</v>
      </c>
      <c r="M92" s="224">
        <f t="shared" si="26"/>
        <v>118</v>
      </c>
    </row>
    <row r="93" spans="1:13" x14ac:dyDescent="0.3">
      <c r="A93" s="216" t="s">
        <v>45</v>
      </c>
      <c r="B93" s="652" t="s">
        <v>557</v>
      </c>
      <c r="C93" s="652"/>
      <c r="D93" s="652"/>
      <c r="E93" s="652"/>
      <c r="F93" s="652"/>
      <c r="G93" s="652"/>
      <c r="H93" s="652"/>
      <c r="I93" s="652"/>
      <c r="J93" s="652"/>
      <c r="K93" s="652"/>
      <c r="L93" s="652"/>
      <c r="M93" s="227" t="s">
        <v>557</v>
      </c>
    </row>
    <row r="94" spans="1:13" ht="15" customHeight="1" x14ac:dyDescent="0.3">
      <c r="A94" s="218" t="s">
        <v>557</v>
      </c>
      <c r="B94" s="648" t="s">
        <v>558</v>
      </c>
      <c r="C94" s="648"/>
      <c r="D94" s="648" t="s">
        <v>559</v>
      </c>
      <c r="E94" s="648"/>
      <c r="F94" s="648" t="s">
        <v>560</v>
      </c>
      <c r="G94" s="648"/>
      <c r="H94" s="648" t="s">
        <v>561</v>
      </c>
      <c r="I94" s="648"/>
      <c r="J94" s="649" t="s">
        <v>6</v>
      </c>
      <c r="K94" s="649" t="s">
        <v>546</v>
      </c>
      <c r="L94" s="650" t="s">
        <v>557</v>
      </c>
      <c r="M94" s="651" t="s">
        <v>557</v>
      </c>
    </row>
    <row r="95" spans="1:13" ht="25.5" customHeight="1" x14ac:dyDescent="0.3">
      <c r="A95" s="219" t="s">
        <v>562</v>
      </c>
      <c r="B95" s="220" t="s">
        <v>6</v>
      </c>
      <c r="C95" s="220" t="s">
        <v>546</v>
      </c>
      <c r="D95" s="220" t="s">
        <v>6</v>
      </c>
      <c r="E95" s="220" t="s">
        <v>546</v>
      </c>
      <c r="F95" s="220" t="s">
        <v>6</v>
      </c>
      <c r="G95" s="220" t="s">
        <v>546</v>
      </c>
      <c r="H95" s="220" t="s">
        <v>6</v>
      </c>
      <c r="I95" s="220" t="s">
        <v>546</v>
      </c>
      <c r="J95" s="649"/>
      <c r="K95" s="649"/>
      <c r="L95" s="650"/>
      <c r="M95" s="651"/>
    </row>
    <row r="96" spans="1:13" ht="14.4" x14ac:dyDescent="0.3">
      <c r="A96" s="219" t="s">
        <v>563</v>
      </c>
      <c r="B96" s="221">
        <v>1</v>
      </c>
      <c r="C96" s="221">
        <v>0</v>
      </c>
      <c r="D96" s="221">
        <v>4</v>
      </c>
      <c r="E96" s="221">
        <v>0</v>
      </c>
      <c r="F96" s="221">
        <v>9</v>
      </c>
      <c r="G96" s="221">
        <v>5</v>
      </c>
      <c r="H96" s="221">
        <v>2</v>
      </c>
      <c r="I96" s="221">
        <v>1</v>
      </c>
      <c r="J96" s="221">
        <v>22</v>
      </c>
      <c r="K96" s="222">
        <v>11</v>
      </c>
      <c r="L96" s="223">
        <f>SUM(B96,D96,F96,H96,J96)</f>
        <v>38</v>
      </c>
      <c r="M96" s="224">
        <f>SUM(C96,E96,G96,I96,K96)</f>
        <v>17</v>
      </c>
    </row>
    <row r="97" spans="1:13" ht="14.4" x14ac:dyDescent="0.3">
      <c r="A97" s="219" t="s">
        <v>564</v>
      </c>
      <c r="B97" s="221">
        <v>22</v>
      </c>
      <c r="C97" s="221">
        <v>7</v>
      </c>
      <c r="D97" s="221">
        <v>16</v>
      </c>
      <c r="E97" s="221">
        <v>4</v>
      </c>
      <c r="F97" s="221">
        <v>49</v>
      </c>
      <c r="G97" s="221">
        <v>26</v>
      </c>
      <c r="H97" s="221">
        <v>29</v>
      </c>
      <c r="I97" s="221">
        <v>12</v>
      </c>
      <c r="J97" s="221">
        <v>34</v>
      </c>
      <c r="K97" s="222">
        <v>12</v>
      </c>
      <c r="L97" s="223">
        <f>SUM(B97,D97,F97,H97,J97)</f>
        <v>150</v>
      </c>
      <c r="M97" s="224">
        <f t="shared" ref="M97:M101" si="29">SUM(C97,E97,G97,I97,K97)</f>
        <v>61</v>
      </c>
    </row>
    <row r="98" spans="1:13" ht="14.4" x14ac:dyDescent="0.3">
      <c r="A98" s="219" t="s">
        <v>565</v>
      </c>
      <c r="B98" s="221">
        <v>2</v>
      </c>
      <c r="C98" s="221">
        <v>1</v>
      </c>
      <c r="D98" s="221">
        <v>6</v>
      </c>
      <c r="E98" s="221">
        <v>2</v>
      </c>
      <c r="F98" s="221">
        <v>7</v>
      </c>
      <c r="G98" s="221">
        <v>4</v>
      </c>
      <c r="H98" s="221">
        <v>3</v>
      </c>
      <c r="I98" s="221">
        <v>2</v>
      </c>
      <c r="J98" s="221">
        <v>7</v>
      </c>
      <c r="K98" s="222">
        <v>4</v>
      </c>
      <c r="L98" s="223">
        <f t="shared" ref="L98:L101" si="30">SUM(B98,D98,F98,H98,J98)</f>
        <v>25</v>
      </c>
      <c r="M98" s="224">
        <f t="shared" si="29"/>
        <v>13</v>
      </c>
    </row>
    <row r="99" spans="1:13" ht="14.4" x14ac:dyDescent="0.3">
      <c r="A99" s="219" t="s">
        <v>566</v>
      </c>
      <c r="B99" s="221">
        <v>45</v>
      </c>
      <c r="C99" s="221">
        <v>9</v>
      </c>
      <c r="D99" s="221">
        <v>100</v>
      </c>
      <c r="E99" s="221">
        <v>34</v>
      </c>
      <c r="F99" s="221">
        <v>206</v>
      </c>
      <c r="G99" s="221">
        <v>110</v>
      </c>
      <c r="H99" s="221">
        <v>72</v>
      </c>
      <c r="I99" s="221">
        <v>43</v>
      </c>
      <c r="J99" s="221">
        <v>31</v>
      </c>
      <c r="K99" s="222">
        <v>13</v>
      </c>
      <c r="L99" s="223">
        <f t="shared" si="30"/>
        <v>454</v>
      </c>
      <c r="M99" s="224">
        <f t="shared" si="29"/>
        <v>209</v>
      </c>
    </row>
    <row r="100" spans="1:13" ht="14.4" x14ac:dyDescent="0.3">
      <c r="A100" s="219" t="s">
        <v>567</v>
      </c>
      <c r="B100" s="221"/>
      <c r="C100" s="221"/>
      <c r="D100" s="221"/>
      <c r="E100" s="221"/>
      <c r="F100" s="221"/>
      <c r="G100" s="221"/>
      <c r="H100" s="221"/>
      <c r="I100" s="221"/>
      <c r="J100" s="221"/>
      <c r="K100" s="222"/>
      <c r="L100" s="223">
        <f t="shared" si="30"/>
        <v>0</v>
      </c>
      <c r="M100" s="224">
        <f t="shared" si="29"/>
        <v>0</v>
      </c>
    </row>
    <row r="101" spans="1:13" x14ac:dyDescent="0.3">
      <c r="A101" s="226" t="s">
        <v>6</v>
      </c>
      <c r="B101" s="223">
        <f>SUM(B96:B100)</f>
        <v>70</v>
      </c>
      <c r="C101" s="223">
        <f t="shared" ref="C101:K101" si="31">SUM(C96:C100)</f>
        <v>17</v>
      </c>
      <c r="D101" s="223">
        <f t="shared" si="31"/>
        <v>126</v>
      </c>
      <c r="E101" s="223">
        <f t="shared" si="31"/>
        <v>40</v>
      </c>
      <c r="F101" s="223">
        <f t="shared" si="31"/>
        <v>271</v>
      </c>
      <c r="G101" s="223">
        <f t="shared" si="31"/>
        <v>145</v>
      </c>
      <c r="H101" s="223">
        <f t="shared" si="31"/>
        <v>106</v>
      </c>
      <c r="I101" s="223">
        <f t="shared" si="31"/>
        <v>58</v>
      </c>
      <c r="J101" s="223">
        <f t="shared" si="31"/>
        <v>94</v>
      </c>
      <c r="K101" s="223">
        <f t="shared" si="31"/>
        <v>40</v>
      </c>
      <c r="L101" s="223">
        <f t="shared" si="30"/>
        <v>667</v>
      </c>
      <c r="M101" s="224">
        <f t="shared" si="29"/>
        <v>300</v>
      </c>
    </row>
    <row r="102" spans="1:13" x14ac:dyDescent="0.3">
      <c r="A102" s="216" t="s">
        <v>46</v>
      </c>
      <c r="B102" s="652" t="s">
        <v>557</v>
      </c>
      <c r="C102" s="652"/>
      <c r="D102" s="652"/>
      <c r="E102" s="652"/>
      <c r="F102" s="652"/>
      <c r="G102" s="652"/>
      <c r="H102" s="652"/>
      <c r="I102" s="652"/>
      <c r="J102" s="652"/>
      <c r="K102" s="652"/>
      <c r="L102" s="652"/>
      <c r="M102" s="227" t="s">
        <v>557</v>
      </c>
    </row>
    <row r="103" spans="1:13" ht="15" customHeight="1" x14ac:dyDescent="0.3">
      <c r="A103" s="218" t="s">
        <v>557</v>
      </c>
      <c r="B103" s="648" t="s">
        <v>558</v>
      </c>
      <c r="C103" s="648"/>
      <c r="D103" s="648" t="s">
        <v>559</v>
      </c>
      <c r="E103" s="648"/>
      <c r="F103" s="648" t="s">
        <v>560</v>
      </c>
      <c r="G103" s="648"/>
      <c r="H103" s="648" t="s">
        <v>561</v>
      </c>
      <c r="I103" s="648"/>
      <c r="J103" s="649" t="s">
        <v>6</v>
      </c>
      <c r="K103" s="649" t="s">
        <v>546</v>
      </c>
      <c r="L103" s="650" t="s">
        <v>557</v>
      </c>
      <c r="M103" s="651" t="s">
        <v>557</v>
      </c>
    </row>
    <row r="104" spans="1:13" ht="25.5" customHeight="1" x14ac:dyDescent="0.3">
      <c r="A104" s="219" t="s">
        <v>562</v>
      </c>
      <c r="B104" s="220" t="s">
        <v>6</v>
      </c>
      <c r="C104" s="220" t="s">
        <v>546</v>
      </c>
      <c r="D104" s="220" t="s">
        <v>6</v>
      </c>
      <c r="E104" s="220" t="s">
        <v>546</v>
      </c>
      <c r="F104" s="220" t="s">
        <v>6</v>
      </c>
      <c r="G104" s="220" t="s">
        <v>546</v>
      </c>
      <c r="H104" s="220" t="s">
        <v>6</v>
      </c>
      <c r="I104" s="220" t="s">
        <v>546</v>
      </c>
      <c r="J104" s="649"/>
      <c r="K104" s="649"/>
      <c r="L104" s="650"/>
      <c r="M104" s="651"/>
    </row>
    <row r="105" spans="1:13" ht="14.4" x14ac:dyDescent="0.3">
      <c r="A105" s="219" t="s">
        <v>563</v>
      </c>
      <c r="B105" s="221">
        <v>9</v>
      </c>
      <c r="C105" s="221">
        <v>2</v>
      </c>
      <c r="D105" s="221">
        <v>11</v>
      </c>
      <c r="E105" s="221">
        <v>3</v>
      </c>
      <c r="F105" s="221">
        <v>33</v>
      </c>
      <c r="G105" s="221">
        <v>16</v>
      </c>
      <c r="H105" s="221">
        <v>5</v>
      </c>
      <c r="I105" s="221">
        <v>1</v>
      </c>
      <c r="J105" s="221">
        <v>159</v>
      </c>
      <c r="K105" s="222">
        <v>79</v>
      </c>
      <c r="L105" s="223">
        <f>SUM(B105,D105,F105,H105,J105)</f>
        <v>217</v>
      </c>
      <c r="M105" s="224">
        <f>SUM(C105,E105,G105,I105,K105)</f>
        <v>101</v>
      </c>
    </row>
    <row r="106" spans="1:13" ht="14.4" x14ac:dyDescent="0.3">
      <c r="A106" s="219" t="s">
        <v>564</v>
      </c>
      <c r="B106" s="221">
        <v>11</v>
      </c>
      <c r="C106" s="221">
        <v>1</v>
      </c>
      <c r="D106" s="221">
        <v>8</v>
      </c>
      <c r="E106" s="221">
        <v>3</v>
      </c>
      <c r="F106" s="221">
        <v>26</v>
      </c>
      <c r="G106" s="221">
        <v>10</v>
      </c>
      <c r="H106" s="221">
        <v>7</v>
      </c>
      <c r="I106" s="221">
        <v>5</v>
      </c>
      <c r="J106" s="221">
        <v>121</v>
      </c>
      <c r="K106" s="222">
        <v>67</v>
      </c>
      <c r="L106" s="223">
        <f>SUM(B106,D106,F106,H106,J106)</f>
        <v>173</v>
      </c>
      <c r="M106" s="224">
        <f t="shared" ref="M106:M110" si="32">SUM(C106,E106,G106,I106,K106)</f>
        <v>86</v>
      </c>
    </row>
    <row r="107" spans="1:13" ht="14.4" x14ac:dyDescent="0.3">
      <c r="A107" s="219" t="s">
        <v>565</v>
      </c>
      <c r="B107" s="221">
        <v>4</v>
      </c>
      <c r="C107" s="221">
        <v>2</v>
      </c>
      <c r="D107" s="221">
        <v>7</v>
      </c>
      <c r="E107" s="221">
        <v>1</v>
      </c>
      <c r="F107" s="221">
        <v>12</v>
      </c>
      <c r="G107" s="221">
        <v>5</v>
      </c>
      <c r="H107" s="221">
        <v>1</v>
      </c>
      <c r="I107" s="221">
        <v>0</v>
      </c>
      <c r="J107" s="221">
        <v>55</v>
      </c>
      <c r="K107" s="222">
        <v>34</v>
      </c>
      <c r="L107" s="223">
        <f t="shared" ref="L107:L110" si="33">SUM(B107,D107,F107,H107,J107)</f>
        <v>79</v>
      </c>
      <c r="M107" s="224">
        <f t="shared" si="32"/>
        <v>42</v>
      </c>
    </row>
    <row r="108" spans="1:13" ht="14.4" x14ac:dyDescent="0.3">
      <c r="A108" s="219" t="s">
        <v>566</v>
      </c>
      <c r="B108" s="221">
        <v>68</v>
      </c>
      <c r="C108" s="221">
        <v>9</v>
      </c>
      <c r="D108" s="221">
        <v>92</v>
      </c>
      <c r="E108" s="221">
        <v>23</v>
      </c>
      <c r="F108" s="221">
        <v>232</v>
      </c>
      <c r="G108" s="221">
        <v>94</v>
      </c>
      <c r="H108" s="221">
        <v>32</v>
      </c>
      <c r="I108" s="221">
        <v>9</v>
      </c>
      <c r="J108" s="221">
        <v>201</v>
      </c>
      <c r="K108" s="222">
        <v>96</v>
      </c>
      <c r="L108" s="223">
        <f t="shared" si="33"/>
        <v>625</v>
      </c>
      <c r="M108" s="224">
        <f t="shared" si="32"/>
        <v>231</v>
      </c>
    </row>
    <row r="109" spans="1:13" ht="14.4" x14ac:dyDescent="0.3">
      <c r="A109" s="219" t="s">
        <v>567</v>
      </c>
      <c r="B109" s="221"/>
      <c r="C109" s="221"/>
      <c r="D109" s="221"/>
      <c r="E109" s="221"/>
      <c r="F109" s="221"/>
      <c r="G109" s="221"/>
      <c r="H109" s="221"/>
      <c r="I109" s="221"/>
      <c r="J109" s="221"/>
      <c r="K109" s="222"/>
      <c r="L109" s="223">
        <f t="shared" si="33"/>
        <v>0</v>
      </c>
      <c r="M109" s="224">
        <f t="shared" si="32"/>
        <v>0</v>
      </c>
    </row>
    <row r="110" spans="1:13" x14ac:dyDescent="0.3">
      <c r="A110" s="226" t="s">
        <v>6</v>
      </c>
      <c r="B110" s="223">
        <f>SUM(B105:B109)</f>
        <v>92</v>
      </c>
      <c r="C110" s="223">
        <f t="shared" ref="C110:K110" si="34">SUM(C105:C109)</f>
        <v>14</v>
      </c>
      <c r="D110" s="223">
        <f t="shared" si="34"/>
        <v>118</v>
      </c>
      <c r="E110" s="223">
        <f t="shared" si="34"/>
        <v>30</v>
      </c>
      <c r="F110" s="223">
        <f t="shared" si="34"/>
        <v>303</v>
      </c>
      <c r="G110" s="223">
        <f t="shared" si="34"/>
        <v>125</v>
      </c>
      <c r="H110" s="223">
        <f t="shared" si="34"/>
        <v>45</v>
      </c>
      <c r="I110" s="223">
        <f t="shared" si="34"/>
        <v>15</v>
      </c>
      <c r="J110" s="223">
        <f t="shared" si="34"/>
        <v>536</v>
      </c>
      <c r="K110" s="223">
        <f t="shared" si="34"/>
        <v>276</v>
      </c>
      <c r="L110" s="223">
        <f t="shared" si="33"/>
        <v>1094</v>
      </c>
      <c r="M110" s="224">
        <f t="shared" si="32"/>
        <v>460</v>
      </c>
    </row>
    <row r="111" spans="1:13" ht="15.75" customHeight="1" x14ac:dyDescent="0.3">
      <c r="A111" s="216" t="s">
        <v>47</v>
      </c>
      <c r="B111" s="652" t="s">
        <v>557</v>
      </c>
      <c r="C111" s="652"/>
      <c r="D111" s="652"/>
      <c r="E111" s="652"/>
      <c r="F111" s="652"/>
      <c r="G111" s="652"/>
      <c r="H111" s="652"/>
      <c r="I111" s="652"/>
      <c r="J111" s="652"/>
      <c r="K111" s="652"/>
      <c r="L111" s="652"/>
      <c r="M111" s="227" t="s">
        <v>557</v>
      </c>
    </row>
    <row r="112" spans="1:13" ht="15" customHeight="1" x14ac:dyDescent="0.3">
      <c r="A112" s="218" t="s">
        <v>557</v>
      </c>
      <c r="B112" s="648" t="s">
        <v>558</v>
      </c>
      <c r="C112" s="648"/>
      <c r="D112" s="648" t="s">
        <v>559</v>
      </c>
      <c r="E112" s="648"/>
      <c r="F112" s="648" t="s">
        <v>560</v>
      </c>
      <c r="G112" s="648"/>
      <c r="H112" s="648" t="s">
        <v>561</v>
      </c>
      <c r="I112" s="648"/>
      <c r="J112" s="649" t="s">
        <v>6</v>
      </c>
      <c r="K112" s="649" t="s">
        <v>546</v>
      </c>
      <c r="L112" s="650" t="s">
        <v>557</v>
      </c>
      <c r="M112" s="651" t="s">
        <v>557</v>
      </c>
    </row>
    <row r="113" spans="1:13" ht="25.5" customHeight="1" x14ac:dyDescent="0.3">
      <c r="A113" s="219" t="s">
        <v>562</v>
      </c>
      <c r="B113" s="220" t="s">
        <v>6</v>
      </c>
      <c r="C113" s="220" t="s">
        <v>546</v>
      </c>
      <c r="D113" s="220" t="s">
        <v>6</v>
      </c>
      <c r="E113" s="220" t="s">
        <v>546</v>
      </c>
      <c r="F113" s="220" t="s">
        <v>6</v>
      </c>
      <c r="G113" s="220" t="s">
        <v>546</v>
      </c>
      <c r="H113" s="220" t="s">
        <v>6</v>
      </c>
      <c r="I113" s="220" t="s">
        <v>546</v>
      </c>
      <c r="J113" s="649"/>
      <c r="K113" s="649"/>
      <c r="L113" s="650"/>
      <c r="M113" s="651"/>
    </row>
    <row r="114" spans="1:13" ht="14.4" x14ac:dyDescent="0.3">
      <c r="A114" s="219" t="s">
        <v>563</v>
      </c>
      <c r="B114" s="221">
        <v>6</v>
      </c>
      <c r="C114" s="221">
        <v>1</v>
      </c>
      <c r="D114" s="221">
        <v>3</v>
      </c>
      <c r="E114" s="221">
        <v>0</v>
      </c>
      <c r="F114" s="221">
        <v>6</v>
      </c>
      <c r="G114" s="221">
        <v>2</v>
      </c>
      <c r="H114" s="221">
        <v>20</v>
      </c>
      <c r="I114" s="221">
        <v>6</v>
      </c>
      <c r="J114" s="221">
        <v>34</v>
      </c>
      <c r="K114" s="222">
        <v>13</v>
      </c>
      <c r="L114" s="223">
        <f>SUM(B114,D114,F114,H114,J114)</f>
        <v>69</v>
      </c>
      <c r="M114" s="224">
        <f>SUM(C114,E114,G114,I114,K114)</f>
        <v>22</v>
      </c>
    </row>
    <row r="115" spans="1:13" ht="14.4" x14ac:dyDescent="0.3">
      <c r="A115" s="219" t="s">
        <v>564</v>
      </c>
      <c r="B115" s="221">
        <v>16</v>
      </c>
      <c r="C115" s="221">
        <v>0</v>
      </c>
      <c r="D115" s="221">
        <v>10</v>
      </c>
      <c r="E115" s="221">
        <v>2</v>
      </c>
      <c r="F115" s="221">
        <v>8</v>
      </c>
      <c r="G115" s="221">
        <v>4</v>
      </c>
      <c r="H115" s="221">
        <v>23</v>
      </c>
      <c r="I115" s="221">
        <v>10</v>
      </c>
      <c r="J115" s="221">
        <v>47</v>
      </c>
      <c r="K115" s="222">
        <v>23</v>
      </c>
      <c r="L115" s="223">
        <f>SUM(B115,D115,F115,H115,J115)</f>
        <v>104</v>
      </c>
      <c r="M115" s="224">
        <f t="shared" ref="M115:M119" si="35">SUM(C115,E115,G115,I115,K115)</f>
        <v>39</v>
      </c>
    </row>
    <row r="116" spans="1:13" ht="14.4" x14ac:dyDescent="0.3">
      <c r="A116" s="219" t="s">
        <v>565</v>
      </c>
      <c r="B116" s="221">
        <v>7</v>
      </c>
      <c r="C116" s="221">
        <v>1</v>
      </c>
      <c r="D116" s="221">
        <v>2</v>
      </c>
      <c r="E116" s="221">
        <v>0</v>
      </c>
      <c r="F116" s="221">
        <v>7</v>
      </c>
      <c r="G116" s="221">
        <v>5</v>
      </c>
      <c r="H116" s="221">
        <v>19</v>
      </c>
      <c r="I116" s="221">
        <v>1</v>
      </c>
      <c r="J116" s="221">
        <v>32</v>
      </c>
      <c r="K116" s="222">
        <v>11</v>
      </c>
      <c r="L116" s="223">
        <f t="shared" ref="L116:L119" si="36">SUM(B116,D116,F116,H116,J116)</f>
        <v>67</v>
      </c>
      <c r="M116" s="224">
        <f t="shared" si="35"/>
        <v>18</v>
      </c>
    </row>
    <row r="117" spans="1:13" ht="14.4" x14ac:dyDescent="0.3">
      <c r="A117" s="219" t="s">
        <v>566</v>
      </c>
      <c r="B117" s="221">
        <v>67</v>
      </c>
      <c r="C117" s="221">
        <v>4</v>
      </c>
      <c r="D117" s="221">
        <v>158</v>
      </c>
      <c r="E117" s="221">
        <v>13</v>
      </c>
      <c r="F117" s="221">
        <v>91</v>
      </c>
      <c r="G117" s="221">
        <v>22</v>
      </c>
      <c r="H117" s="221">
        <v>46</v>
      </c>
      <c r="I117" s="221">
        <v>10</v>
      </c>
      <c r="J117" s="221">
        <v>232</v>
      </c>
      <c r="K117" s="222">
        <v>48</v>
      </c>
      <c r="L117" s="223">
        <f t="shared" si="36"/>
        <v>594</v>
      </c>
      <c r="M117" s="224">
        <f t="shared" si="35"/>
        <v>97</v>
      </c>
    </row>
    <row r="118" spans="1:13" ht="14.4" x14ac:dyDescent="0.3">
      <c r="A118" s="219" t="s">
        <v>567</v>
      </c>
      <c r="B118" s="221"/>
      <c r="C118" s="221"/>
      <c r="D118" s="221"/>
      <c r="E118" s="221"/>
      <c r="F118" s="221"/>
      <c r="G118" s="221"/>
      <c r="H118" s="221"/>
      <c r="I118" s="221"/>
      <c r="J118" s="221"/>
      <c r="K118" s="222"/>
      <c r="L118" s="223">
        <f t="shared" si="36"/>
        <v>0</v>
      </c>
      <c r="M118" s="224">
        <f t="shared" si="35"/>
        <v>0</v>
      </c>
    </row>
    <row r="119" spans="1:13" x14ac:dyDescent="0.3">
      <c r="A119" s="226" t="s">
        <v>6</v>
      </c>
      <c r="B119" s="223">
        <f>SUM(B114:B118)</f>
        <v>96</v>
      </c>
      <c r="C119" s="223">
        <f t="shared" ref="C119:K119" si="37">SUM(C114:C118)</f>
        <v>6</v>
      </c>
      <c r="D119" s="223">
        <f t="shared" si="37"/>
        <v>173</v>
      </c>
      <c r="E119" s="223">
        <f t="shared" si="37"/>
        <v>15</v>
      </c>
      <c r="F119" s="223">
        <f t="shared" si="37"/>
        <v>112</v>
      </c>
      <c r="G119" s="223">
        <f t="shared" si="37"/>
        <v>33</v>
      </c>
      <c r="H119" s="223">
        <f t="shared" si="37"/>
        <v>108</v>
      </c>
      <c r="I119" s="223">
        <f t="shared" si="37"/>
        <v>27</v>
      </c>
      <c r="J119" s="223">
        <f t="shared" si="37"/>
        <v>345</v>
      </c>
      <c r="K119" s="223">
        <f t="shared" si="37"/>
        <v>95</v>
      </c>
      <c r="L119" s="223">
        <f t="shared" si="36"/>
        <v>834</v>
      </c>
      <c r="M119" s="224">
        <f t="shared" si="35"/>
        <v>176</v>
      </c>
    </row>
    <row r="120" spans="1:13" x14ac:dyDescent="0.3">
      <c r="A120" s="216" t="s">
        <v>48</v>
      </c>
      <c r="B120" s="652" t="s">
        <v>557</v>
      </c>
      <c r="C120" s="652"/>
      <c r="D120" s="652"/>
      <c r="E120" s="652"/>
      <c r="F120" s="652"/>
      <c r="G120" s="652"/>
      <c r="H120" s="652"/>
      <c r="I120" s="652"/>
      <c r="J120" s="652"/>
      <c r="K120" s="652"/>
      <c r="L120" s="652"/>
      <c r="M120" s="227" t="s">
        <v>557</v>
      </c>
    </row>
    <row r="121" spans="1:13" ht="15" customHeight="1" x14ac:dyDescent="0.3">
      <c r="A121" s="218" t="s">
        <v>557</v>
      </c>
      <c r="B121" s="648" t="s">
        <v>558</v>
      </c>
      <c r="C121" s="648"/>
      <c r="D121" s="648" t="s">
        <v>559</v>
      </c>
      <c r="E121" s="648"/>
      <c r="F121" s="648" t="s">
        <v>560</v>
      </c>
      <c r="G121" s="648"/>
      <c r="H121" s="648" t="s">
        <v>561</v>
      </c>
      <c r="I121" s="648"/>
      <c r="J121" s="649" t="s">
        <v>6</v>
      </c>
      <c r="K121" s="649" t="s">
        <v>546</v>
      </c>
      <c r="L121" s="650" t="s">
        <v>557</v>
      </c>
      <c r="M121" s="651" t="s">
        <v>557</v>
      </c>
    </row>
    <row r="122" spans="1:13" ht="25.5" customHeight="1" x14ac:dyDescent="0.3">
      <c r="A122" s="219" t="s">
        <v>562</v>
      </c>
      <c r="B122" s="220" t="s">
        <v>6</v>
      </c>
      <c r="C122" s="220" t="s">
        <v>546</v>
      </c>
      <c r="D122" s="220" t="s">
        <v>6</v>
      </c>
      <c r="E122" s="220" t="s">
        <v>546</v>
      </c>
      <c r="F122" s="220" t="s">
        <v>6</v>
      </c>
      <c r="G122" s="220" t="s">
        <v>546</v>
      </c>
      <c r="H122" s="220" t="s">
        <v>6</v>
      </c>
      <c r="I122" s="220" t="s">
        <v>546</v>
      </c>
      <c r="J122" s="649"/>
      <c r="K122" s="649"/>
      <c r="L122" s="650"/>
      <c r="M122" s="651"/>
    </row>
    <row r="123" spans="1:13" ht="14.4" x14ac:dyDescent="0.3">
      <c r="A123" s="219" t="s">
        <v>563</v>
      </c>
      <c r="B123" s="221">
        <v>2</v>
      </c>
      <c r="C123" s="221">
        <v>0</v>
      </c>
      <c r="D123" s="221">
        <v>4</v>
      </c>
      <c r="E123" s="221">
        <v>2</v>
      </c>
      <c r="F123" s="221">
        <v>5</v>
      </c>
      <c r="G123" s="221">
        <v>5</v>
      </c>
      <c r="H123" s="221">
        <v>0</v>
      </c>
      <c r="I123" s="221">
        <v>0</v>
      </c>
      <c r="J123" s="221">
        <v>5</v>
      </c>
      <c r="K123" s="222">
        <v>1</v>
      </c>
      <c r="L123" s="223">
        <f>SUM(B123,D123,F123,H123,J123)</f>
        <v>16</v>
      </c>
      <c r="M123" s="224">
        <f>SUM(C123,E123,G123,I123,K123)</f>
        <v>8</v>
      </c>
    </row>
    <row r="124" spans="1:13" ht="14.4" x14ac:dyDescent="0.3">
      <c r="A124" s="219" t="s">
        <v>564</v>
      </c>
      <c r="B124" s="221">
        <v>9</v>
      </c>
      <c r="C124" s="221">
        <v>4</v>
      </c>
      <c r="D124" s="221">
        <v>6</v>
      </c>
      <c r="E124" s="221">
        <v>6</v>
      </c>
      <c r="F124" s="221">
        <v>31</v>
      </c>
      <c r="G124" s="221">
        <v>24</v>
      </c>
      <c r="H124" s="221">
        <v>13</v>
      </c>
      <c r="I124" s="221">
        <v>7</v>
      </c>
      <c r="J124" s="221">
        <v>4</v>
      </c>
      <c r="K124" s="222">
        <v>2</v>
      </c>
      <c r="L124" s="223">
        <f>SUM(B124,D124,F124,H124,J124)</f>
        <v>63</v>
      </c>
      <c r="M124" s="224">
        <f t="shared" ref="M124:M128" si="38">SUM(C124,E124,G124,I124,K124)</f>
        <v>43</v>
      </c>
    </row>
    <row r="125" spans="1:13" ht="14.4" x14ac:dyDescent="0.3">
      <c r="A125" s="219" t="s">
        <v>565</v>
      </c>
      <c r="B125" s="221">
        <v>2</v>
      </c>
      <c r="C125" s="221">
        <v>0</v>
      </c>
      <c r="D125" s="221">
        <v>2</v>
      </c>
      <c r="E125" s="221">
        <v>1</v>
      </c>
      <c r="F125" s="221">
        <v>13</v>
      </c>
      <c r="G125" s="221">
        <v>11</v>
      </c>
      <c r="H125" s="221">
        <v>10</v>
      </c>
      <c r="I125" s="221">
        <v>7</v>
      </c>
      <c r="J125" s="221"/>
      <c r="K125" s="222"/>
      <c r="L125" s="223">
        <f t="shared" ref="L125:L128" si="39">SUM(B125,D125,F125,H125,J125)</f>
        <v>27</v>
      </c>
      <c r="M125" s="224">
        <f t="shared" si="38"/>
        <v>19</v>
      </c>
    </row>
    <row r="126" spans="1:13" ht="14.4" x14ac:dyDescent="0.3">
      <c r="A126" s="219" t="s">
        <v>566</v>
      </c>
      <c r="B126" s="221">
        <v>17</v>
      </c>
      <c r="C126" s="221">
        <v>6</v>
      </c>
      <c r="D126" s="221">
        <v>43</v>
      </c>
      <c r="E126" s="221">
        <v>27</v>
      </c>
      <c r="F126" s="221">
        <v>92</v>
      </c>
      <c r="G126" s="221">
        <v>59</v>
      </c>
      <c r="H126" s="221">
        <v>16</v>
      </c>
      <c r="I126" s="221">
        <v>8</v>
      </c>
      <c r="J126" s="221">
        <v>6</v>
      </c>
      <c r="K126" s="222">
        <v>4</v>
      </c>
      <c r="L126" s="223">
        <f t="shared" si="39"/>
        <v>174</v>
      </c>
      <c r="M126" s="224">
        <f t="shared" si="38"/>
        <v>104</v>
      </c>
    </row>
    <row r="127" spans="1:13" ht="14.4" x14ac:dyDescent="0.3">
      <c r="A127" s="219" t="s">
        <v>567</v>
      </c>
      <c r="B127" s="221"/>
      <c r="C127" s="221"/>
      <c r="D127" s="221"/>
      <c r="E127" s="221"/>
      <c r="F127" s="221"/>
      <c r="G127" s="221"/>
      <c r="H127" s="221"/>
      <c r="I127" s="221"/>
      <c r="J127" s="221"/>
      <c r="K127" s="222"/>
      <c r="L127" s="223">
        <f t="shared" si="39"/>
        <v>0</v>
      </c>
      <c r="M127" s="224">
        <f t="shared" si="38"/>
        <v>0</v>
      </c>
    </row>
    <row r="128" spans="1:13" x14ac:dyDescent="0.3">
      <c r="A128" s="226" t="s">
        <v>6</v>
      </c>
      <c r="B128" s="223">
        <f>SUM(B123:B127)</f>
        <v>30</v>
      </c>
      <c r="C128" s="223">
        <f t="shared" ref="C128:K128" si="40">SUM(C123:C127)</f>
        <v>10</v>
      </c>
      <c r="D128" s="223">
        <f t="shared" si="40"/>
        <v>55</v>
      </c>
      <c r="E128" s="223">
        <f t="shared" si="40"/>
        <v>36</v>
      </c>
      <c r="F128" s="223">
        <f t="shared" si="40"/>
        <v>141</v>
      </c>
      <c r="G128" s="223">
        <f t="shared" si="40"/>
        <v>99</v>
      </c>
      <c r="H128" s="223">
        <f t="shared" si="40"/>
        <v>39</v>
      </c>
      <c r="I128" s="223">
        <f t="shared" si="40"/>
        <v>22</v>
      </c>
      <c r="J128" s="223">
        <f t="shared" si="40"/>
        <v>15</v>
      </c>
      <c r="K128" s="223">
        <f t="shared" si="40"/>
        <v>7</v>
      </c>
      <c r="L128" s="223">
        <f t="shared" si="39"/>
        <v>280</v>
      </c>
      <c r="M128" s="224">
        <f t="shared" si="38"/>
        <v>174</v>
      </c>
    </row>
    <row r="129" spans="1:13" x14ac:dyDescent="0.3">
      <c r="A129" s="216" t="s">
        <v>49</v>
      </c>
      <c r="B129" s="652" t="s">
        <v>557</v>
      </c>
      <c r="C129" s="652"/>
      <c r="D129" s="652"/>
      <c r="E129" s="652"/>
      <c r="F129" s="652"/>
      <c r="G129" s="652"/>
      <c r="H129" s="652"/>
      <c r="I129" s="652"/>
      <c r="J129" s="652"/>
      <c r="K129" s="652"/>
      <c r="L129" s="652"/>
      <c r="M129" s="227" t="s">
        <v>557</v>
      </c>
    </row>
    <row r="130" spans="1:13" ht="15" customHeight="1" x14ac:dyDescent="0.3">
      <c r="A130" s="218" t="s">
        <v>557</v>
      </c>
      <c r="B130" s="648" t="s">
        <v>558</v>
      </c>
      <c r="C130" s="648"/>
      <c r="D130" s="648" t="s">
        <v>559</v>
      </c>
      <c r="E130" s="648"/>
      <c r="F130" s="648" t="s">
        <v>560</v>
      </c>
      <c r="G130" s="648"/>
      <c r="H130" s="648" t="s">
        <v>561</v>
      </c>
      <c r="I130" s="648"/>
      <c r="J130" s="649" t="s">
        <v>6</v>
      </c>
      <c r="K130" s="649" t="s">
        <v>546</v>
      </c>
      <c r="L130" s="650" t="s">
        <v>557</v>
      </c>
      <c r="M130" s="651" t="s">
        <v>557</v>
      </c>
    </row>
    <row r="131" spans="1:13" ht="25.5" customHeight="1" x14ac:dyDescent="0.3">
      <c r="A131" s="219" t="s">
        <v>562</v>
      </c>
      <c r="B131" s="220" t="s">
        <v>6</v>
      </c>
      <c r="C131" s="220" t="s">
        <v>546</v>
      </c>
      <c r="D131" s="220" t="s">
        <v>6</v>
      </c>
      <c r="E131" s="220" t="s">
        <v>546</v>
      </c>
      <c r="F131" s="220" t="s">
        <v>6</v>
      </c>
      <c r="G131" s="220" t="s">
        <v>546</v>
      </c>
      <c r="H131" s="220" t="s">
        <v>6</v>
      </c>
      <c r="I131" s="220" t="s">
        <v>546</v>
      </c>
      <c r="J131" s="649"/>
      <c r="K131" s="649"/>
      <c r="L131" s="650"/>
      <c r="M131" s="651"/>
    </row>
    <row r="132" spans="1:13" ht="14.4" x14ac:dyDescent="0.3">
      <c r="A132" s="219" t="s">
        <v>563</v>
      </c>
      <c r="B132" s="221">
        <v>3</v>
      </c>
      <c r="C132" s="221">
        <v>0</v>
      </c>
      <c r="D132" s="221">
        <v>3</v>
      </c>
      <c r="E132" s="221">
        <v>0</v>
      </c>
      <c r="F132" s="221">
        <v>8</v>
      </c>
      <c r="G132" s="221">
        <v>1</v>
      </c>
      <c r="H132" s="221">
        <v>8</v>
      </c>
      <c r="I132" s="221">
        <v>2</v>
      </c>
      <c r="J132" s="221">
        <v>34</v>
      </c>
      <c r="K132" s="222">
        <v>20</v>
      </c>
      <c r="L132" s="223">
        <f>SUM(B132,D132,F132,H132,J132)</f>
        <v>56</v>
      </c>
      <c r="M132" s="224">
        <f>SUM(C132,E132,G132,I132,K132)</f>
        <v>23</v>
      </c>
    </row>
    <row r="133" spans="1:13" ht="14.4" x14ac:dyDescent="0.3">
      <c r="A133" s="219" t="s">
        <v>564</v>
      </c>
      <c r="B133" s="221">
        <v>5</v>
      </c>
      <c r="C133" s="221">
        <v>0</v>
      </c>
      <c r="D133" s="221">
        <v>9</v>
      </c>
      <c r="E133" s="221">
        <v>2</v>
      </c>
      <c r="F133" s="221">
        <v>25</v>
      </c>
      <c r="G133" s="221">
        <v>11</v>
      </c>
      <c r="H133" s="221">
        <v>9</v>
      </c>
      <c r="I133" s="221">
        <v>3</v>
      </c>
      <c r="J133" s="221">
        <v>22</v>
      </c>
      <c r="K133" s="222">
        <v>4</v>
      </c>
      <c r="L133" s="223">
        <f>SUM(B133,D133,F133,H133,J133)</f>
        <v>70</v>
      </c>
      <c r="M133" s="224">
        <f t="shared" ref="M133:M137" si="41">SUM(C133,E133,G133,I133,K133)</f>
        <v>20</v>
      </c>
    </row>
    <row r="134" spans="1:13" ht="14.4" x14ac:dyDescent="0.3">
      <c r="A134" s="219" t="s">
        <v>565</v>
      </c>
      <c r="B134" s="221">
        <v>0</v>
      </c>
      <c r="C134" s="221">
        <v>0</v>
      </c>
      <c r="D134" s="221">
        <v>2</v>
      </c>
      <c r="E134" s="221">
        <v>0</v>
      </c>
      <c r="F134" s="221">
        <v>10</v>
      </c>
      <c r="G134" s="221">
        <v>4</v>
      </c>
      <c r="H134" s="221">
        <v>3</v>
      </c>
      <c r="I134" s="221">
        <v>1</v>
      </c>
      <c r="J134" s="221">
        <v>8</v>
      </c>
      <c r="K134" s="222">
        <v>3</v>
      </c>
      <c r="L134" s="223">
        <f t="shared" ref="L134:L137" si="42">SUM(B134,D134,F134,H134,J134)</f>
        <v>23</v>
      </c>
      <c r="M134" s="224">
        <f t="shared" si="41"/>
        <v>8</v>
      </c>
    </row>
    <row r="135" spans="1:13" ht="14.4" x14ac:dyDescent="0.3">
      <c r="A135" s="219" t="s">
        <v>566</v>
      </c>
      <c r="B135" s="221">
        <v>14</v>
      </c>
      <c r="C135" s="221">
        <v>2</v>
      </c>
      <c r="D135" s="221">
        <v>31</v>
      </c>
      <c r="E135" s="221">
        <v>7</v>
      </c>
      <c r="F135" s="221">
        <v>67</v>
      </c>
      <c r="G135" s="221">
        <v>28</v>
      </c>
      <c r="H135" s="221">
        <v>29</v>
      </c>
      <c r="I135" s="221">
        <v>20</v>
      </c>
      <c r="J135" s="221">
        <v>15</v>
      </c>
      <c r="K135" s="222">
        <v>9</v>
      </c>
      <c r="L135" s="223">
        <f t="shared" si="42"/>
        <v>156</v>
      </c>
      <c r="M135" s="224">
        <f t="shared" si="41"/>
        <v>66</v>
      </c>
    </row>
    <row r="136" spans="1:13" ht="14.4" x14ac:dyDescent="0.3">
      <c r="A136" s="219" t="s">
        <v>567</v>
      </c>
      <c r="B136" s="221"/>
      <c r="C136" s="221"/>
      <c r="D136" s="221"/>
      <c r="E136" s="221"/>
      <c r="F136" s="221"/>
      <c r="G136" s="221"/>
      <c r="H136" s="221"/>
      <c r="I136" s="221"/>
      <c r="J136" s="221"/>
      <c r="K136" s="222"/>
      <c r="L136" s="223">
        <f t="shared" si="42"/>
        <v>0</v>
      </c>
      <c r="M136" s="224">
        <f t="shared" si="41"/>
        <v>0</v>
      </c>
    </row>
    <row r="137" spans="1:13" x14ac:dyDescent="0.3">
      <c r="A137" s="226" t="s">
        <v>6</v>
      </c>
      <c r="B137" s="223">
        <f>SUM(B132:B136)</f>
        <v>22</v>
      </c>
      <c r="C137" s="223">
        <f t="shared" ref="C137:K137" si="43">SUM(C132:C136)</f>
        <v>2</v>
      </c>
      <c r="D137" s="223">
        <f t="shared" si="43"/>
        <v>45</v>
      </c>
      <c r="E137" s="223">
        <f t="shared" si="43"/>
        <v>9</v>
      </c>
      <c r="F137" s="223">
        <f t="shared" si="43"/>
        <v>110</v>
      </c>
      <c r="G137" s="223">
        <f t="shared" si="43"/>
        <v>44</v>
      </c>
      <c r="H137" s="223">
        <f t="shared" si="43"/>
        <v>49</v>
      </c>
      <c r="I137" s="223">
        <f t="shared" si="43"/>
        <v>26</v>
      </c>
      <c r="J137" s="223">
        <f t="shared" si="43"/>
        <v>79</v>
      </c>
      <c r="K137" s="223">
        <f t="shared" si="43"/>
        <v>36</v>
      </c>
      <c r="L137" s="223">
        <f t="shared" si="42"/>
        <v>305</v>
      </c>
      <c r="M137" s="224">
        <f t="shared" si="41"/>
        <v>117</v>
      </c>
    </row>
    <row r="138" spans="1:13" ht="27.6" x14ac:dyDescent="0.3">
      <c r="A138" s="216" t="s">
        <v>50</v>
      </c>
      <c r="B138" s="652" t="s">
        <v>557</v>
      </c>
      <c r="C138" s="652"/>
      <c r="D138" s="652"/>
      <c r="E138" s="652"/>
      <c r="F138" s="652"/>
      <c r="G138" s="652"/>
      <c r="H138" s="652"/>
      <c r="I138" s="652"/>
      <c r="J138" s="652"/>
      <c r="K138" s="652"/>
      <c r="L138" s="652"/>
      <c r="M138" s="227" t="s">
        <v>557</v>
      </c>
    </row>
    <row r="139" spans="1:13" ht="15" customHeight="1" x14ac:dyDescent="0.3">
      <c r="A139" s="218" t="s">
        <v>557</v>
      </c>
      <c r="B139" s="648" t="s">
        <v>558</v>
      </c>
      <c r="C139" s="648"/>
      <c r="D139" s="648" t="s">
        <v>559</v>
      </c>
      <c r="E139" s="648"/>
      <c r="F139" s="648" t="s">
        <v>560</v>
      </c>
      <c r="G139" s="648"/>
      <c r="H139" s="648" t="s">
        <v>561</v>
      </c>
      <c r="I139" s="648"/>
      <c r="J139" s="649" t="s">
        <v>6</v>
      </c>
      <c r="K139" s="649" t="s">
        <v>546</v>
      </c>
      <c r="L139" s="650" t="s">
        <v>557</v>
      </c>
      <c r="M139" s="651" t="s">
        <v>557</v>
      </c>
    </row>
    <row r="140" spans="1:13" ht="25.5" customHeight="1" x14ac:dyDescent="0.3">
      <c r="A140" s="219" t="s">
        <v>562</v>
      </c>
      <c r="B140" s="220" t="s">
        <v>6</v>
      </c>
      <c r="C140" s="220" t="s">
        <v>546</v>
      </c>
      <c r="D140" s="220" t="s">
        <v>6</v>
      </c>
      <c r="E140" s="220" t="s">
        <v>546</v>
      </c>
      <c r="F140" s="220" t="s">
        <v>6</v>
      </c>
      <c r="G140" s="220" t="s">
        <v>546</v>
      </c>
      <c r="H140" s="220" t="s">
        <v>6</v>
      </c>
      <c r="I140" s="220" t="s">
        <v>546</v>
      </c>
      <c r="J140" s="649"/>
      <c r="K140" s="649"/>
      <c r="L140" s="650"/>
      <c r="M140" s="651"/>
    </row>
    <row r="141" spans="1:13" ht="14.4" x14ac:dyDescent="0.3">
      <c r="A141" s="219" t="s">
        <v>563</v>
      </c>
      <c r="B141" s="221">
        <v>1</v>
      </c>
      <c r="C141" s="221">
        <v>0</v>
      </c>
      <c r="D141" s="221">
        <v>1</v>
      </c>
      <c r="E141" s="221">
        <v>0</v>
      </c>
      <c r="F141" s="221">
        <v>10</v>
      </c>
      <c r="G141" s="221">
        <v>4</v>
      </c>
      <c r="H141" s="221">
        <v>8</v>
      </c>
      <c r="I141" s="221">
        <v>3</v>
      </c>
      <c r="J141" s="221">
        <v>8</v>
      </c>
      <c r="K141" s="222">
        <v>2</v>
      </c>
      <c r="L141" s="223">
        <f>SUM(B141,D141,F141,H141,J141)</f>
        <v>28</v>
      </c>
      <c r="M141" s="224">
        <f>SUM(C141,E141,G141,I141,K141)</f>
        <v>9</v>
      </c>
    </row>
    <row r="142" spans="1:13" ht="14.4" x14ac:dyDescent="0.3">
      <c r="A142" s="219" t="s">
        <v>564</v>
      </c>
      <c r="B142" s="221">
        <v>3</v>
      </c>
      <c r="C142" s="221">
        <v>0</v>
      </c>
      <c r="D142" s="221">
        <v>5</v>
      </c>
      <c r="E142" s="221">
        <v>1</v>
      </c>
      <c r="F142" s="221">
        <v>11</v>
      </c>
      <c r="G142" s="221">
        <v>5</v>
      </c>
      <c r="H142" s="221">
        <v>12</v>
      </c>
      <c r="I142" s="221">
        <v>8</v>
      </c>
      <c r="J142" s="221">
        <v>3</v>
      </c>
      <c r="K142" s="222">
        <v>0</v>
      </c>
      <c r="L142" s="223">
        <f>SUM(B142,D142,F142,H142,J142)</f>
        <v>34</v>
      </c>
      <c r="M142" s="224">
        <f t="shared" ref="M142:M146" si="44">SUM(C142,E142,G142,I142,K142)</f>
        <v>14</v>
      </c>
    </row>
    <row r="143" spans="1:13" ht="14.4" x14ac:dyDescent="0.3">
      <c r="A143" s="219" t="s">
        <v>565</v>
      </c>
      <c r="B143" s="221">
        <v>0</v>
      </c>
      <c r="C143" s="221">
        <v>0</v>
      </c>
      <c r="D143" s="221">
        <v>2</v>
      </c>
      <c r="E143" s="221">
        <v>0</v>
      </c>
      <c r="F143" s="221">
        <v>7</v>
      </c>
      <c r="G143" s="221">
        <v>3</v>
      </c>
      <c r="H143" s="221">
        <v>5</v>
      </c>
      <c r="I143" s="221">
        <v>3</v>
      </c>
      <c r="J143" s="221">
        <v>4</v>
      </c>
      <c r="K143" s="222">
        <v>0</v>
      </c>
      <c r="L143" s="223">
        <f t="shared" ref="L143:L146" si="45">SUM(B143,D143,F143,H143,J143)</f>
        <v>18</v>
      </c>
      <c r="M143" s="224">
        <f t="shared" si="44"/>
        <v>6</v>
      </c>
    </row>
    <row r="144" spans="1:13" ht="14.4" x14ac:dyDescent="0.3">
      <c r="A144" s="219" t="s">
        <v>566</v>
      </c>
      <c r="B144" s="221">
        <v>3</v>
      </c>
      <c r="C144" s="221">
        <v>0</v>
      </c>
      <c r="D144" s="221">
        <v>12</v>
      </c>
      <c r="E144" s="221">
        <v>6</v>
      </c>
      <c r="F144" s="221">
        <v>24</v>
      </c>
      <c r="G144" s="221">
        <v>13</v>
      </c>
      <c r="H144" s="221">
        <v>14</v>
      </c>
      <c r="I144" s="221">
        <v>5</v>
      </c>
      <c r="J144" s="221">
        <v>2</v>
      </c>
      <c r="K144" s="222">
        <v>0</v>
      </c>
      <c r="L144" s="223">
        <f t="shared" si="45"/>
        <v>55</v>
      </c>
      <c r="M144" s="224">
        <f t="shared" si="44"/>
        <v>24</v>
      </c>
    </row>
    <row r="145" spans="1:13" ht="14.4" x14ac:dyDescent="0.3">
      <c r="A145" s="219" t="s">
        <v>567</v>
      </c>
      <c r="B145" s="221"/>
      <c r="C145" s="221"/>
      <c r="D145" s="221"/>
      <c r="E145" s="221"/>
      <c r="F145" s="221"/>
      <c r="G145" s="221"/>
      <c r="H145" s="221"/>
      <c r="I145" s="221"/>
      <c r="J145" s="221"/>
      <c r="K145" s="222"/>
      <c r="L145" s="223">
        <f t="shared" si="45"/>
        <v>0</v>
      </c>
      <c r="M145" s="224">
        <f t="shared" si="44"/>
        <v>0</v>
      </c>
    </row>
    <row r="146" spans="1:13" x14ac:dyDescent="0.3">
      <c r="A146" s="226" t="s">
        <v>6</v>
      </c>
      <c r="B146" s="223">
        <f>SUM(B141:B145)</f>
        <v>7</v>
      </c>
      <c r="C146" s="223">
        <f t="shared" ref="C146:K146" si="46">SUM(C141:C145)</f>
        <v>0</v>
      </c>
      <c r="D146" s="223">
        <f t="shared" si="46"/>
        <v>20</v>
      </c>
      <c r="E146" s="223">
        <f t="shared" si="46"/>
        <v>7</v>
      </c>
      <c r="F146" s="223">
        <f t="shared" si="46"/>
        <v>52</v>
      </c>
      <c r="G146" s="223">
        <f t="shared" si="46"/>
        <v>25</v>
      </c>
      <c r="H146" s="223">
        <f t="shared" si="46"/>
        <v>39</v>
      </c>
      <c r="I146" s="223">
        <f t="shared" si="46"/>
        <v>19</v>
      </c>
      <c r="J146" s="223">
        <f t="shared" si="46"/>
        <v>17</v>
      </c>
      <c r="K146" s="223">
        <f t="shared" si="46"/>
        <v>2</v>
      </c>
      <c r="L146" s="223">
        <f t="shared" si="45"/>
        <v>135</v>
      </c>
      <c r="M146" s="224">
        <f t="shared" si="44"/>
        <v>53</v>
      </c>
    </row>
    <row r="147" spans="1:13" x14ac:dyDescent="0.3">
      <c r="A147" s="216" t="s">
        <v>51</v>
      </c>
      <c r="B147" s="652" t="s">
        <v>557</v>
      </c>
      <c r="C147" s="652"/>
      <c r="D147" s="652"/>
      <c r="E147" s="652"/>
      <c r="F147" s="652"/>
      <c r="G147" s="652"/>
      <c r="H147" s="652"/>
      <c r="I147" s="652"/>
      <c r="J147" s="652"/>
      <c r="K147" s="652"/>
      <c r="L147" s="652"/>
      <c r="M147" s="227" t="s">
        <v>557</v>
      </c>
    </row>
    <row r="148" spans="1:13" ht="15" customHeight="1" x14ac:dyDescent="0.3">
      <c r="A148" s="218" t="s">
        <v>557</v>
      </c>
      <c r="B148" s="648" t="s">
        <v>558</v>
      </c>
      <c r="C148" s="648"/>
      <c r="D148" s="648" t="s">
        <v>559</v>
      </c>
      <c r="E148" s="648"/>
      <c r="F148" s="648" t="s">
        <v>560</v>
      </c>
      <c r="G148" s="648"/>
      <c r="H148" s="648" t="s">
        <v>561</v>
      </c>
      <c r="I148" s="648"/>
      <c r="J148" s="649" t="s">
        <v>6</v>
      </c>
      <c r="K148" s="649" t="s">
        <v>546</v>
      </c>
      <c r="L148" s="650" t="s">
        <v>557</v>
      </c>
      <c r="M148" s="651" t="s">
        <v>557</v>
      </c>
    </row>
    <row r="149" spans="1:13" ht="25.5" customHeight="1" x14ac:dyDescent="0.3">
      <c r="A149" s="219" t="s">
        <v>562</v>
      </c>
      <c r="B149" s="220" t="s">
        <v>6</v>
      </c>
      <c r="C149" s="220" t="s">
        <v>546</v>
      </c>
      <c r="D149" s="220" t="s">
        <v>6</v>
      </c>
      <c r="E149" s="220" t="s">
        <v>546</v>
      </c>
      <c r="F149" s="220" t="s">
        <v>6</v>
      </c>
      <c r="G149" s="220" t="s">
        <v>546</v>
      </c>
      <c r="H149" s="220" t="s">
        <v>6</v>
      </c>
      <c r="I149" s="220" t="s">
        <v>546</v>
      </c>
      <c r="J149" s="649"/>
      <c r="K149" s="649"/>
      <c r="L149" s="650"/>
      <c r="M149" s="651"/>
    </row>
    <row r="150" spans="1:13" ht="14.4" x14ac:dyDescent="0.3">
      <c r="A150" s="219" t="s">
        <v>563</v>
      </c>
      <c r="B150" s="221">
        <v>0</v>
      </c>
      <c r="C150" s="221">
        <v>0</v>
      </c>
      <c r="D150" s="221">
        <v>5</v>
      </c>
      <c r="E150" s="221">
        <v>1</v>
      </c>
      <c r="F150" s="221">
        <v>2</v>
      </c>
      <c r="G150" s="221">
        <v>2</v>
      </c>
      <c r="H150" s="221">
        <v>0</v>
      </c>
      <c r="I150" s="221">
        <v>0</v>
      </c>
      <c r="J150" s="221">
        <v>7</v>
      </c>
      <c r="K150" s="222">
        <v>4</v>
      </c>
      <c r="L150" s="223">
        <f>SUM(B150,D150,F150,H150,J150)</f>
        <v>14</v>
      </c>
      <c r="M150" s="224">
        <f>SUM(C150,E150,G150,I150,K150)</f>
        <v>7</v>
      </c>
    </row>
    <row r="151" spans="1:13" ht="14.4" x14ac:dyDescent="0.3">
      <c r="A151" s="219" t="s">
        <v>564</v>
      </c>
      <c r="B151" s="221">
        <v>2</v>
      </c>
      <c r="C151" s="221">
        <v>1</v>
      </c>
      <c r="D151" s="221">
        <v>7</v>
      </c>
      <c r="E151" s="221">
        <v>2</v>
      </c>
      <c r="F151" s="221">
        <v>19</v>
      </c>
      <c r="G151" s="221">
        <v>8</v>
      </c>
      <c r="H151" s="221">
        <v>6</v>
      </c>
      <c r="I151" s="221">
        <v>5</v>
      </c>
      <c r="J151" s="221">
        <v>6</v>
      </c>
      <c r="K151" s="222">
        <v>4</v>
      </c>
      <c r="L151" s="223">
        <f>SUM(B151,D151,F151,H151,J151)</f>
        <v>40</v>
      </c>
      <c r="M151" s="224">
        <f t="shared" ref="M151:M155" si="47">SUM(C151,E151,G151,I151,K151)</f>
        <v>20</v>
      </c>
    </row>
    <row r="152" spans="1:13" ht="14.4" x14ac:dyDescent="0.3">
      <c r="A152" s="219" t="s">
        <v>565</v>
      </c>
      <c r="B152" s="221">
        <v>1</v>
      </c>
      <c r="C152" s="221">
        <v>0</v>
      </c>
      <c r="D152" s="221">
        <v>1</v>
      </c>
      <c r="E152" s="221">
        <v>1</v>
      </c>
      <c r="F152" s="221">
        <v>1</v>
      </c>
      <c r="G152" s="221">
        <v>1</v>
      </c>
      <c r="H152" s="221">
        <v>1</v>
      </c>
      <c r="I152" s="221">
        <v>1</v>
      </c>
      <c r="J152" s="221">
        <v>1</v>
      </c>
      <c r="K152" s="222">
        <v>0</v>
      </c>
      <c r="L152" s="223">
        <f t="shared" ref="L152:L155" si="48">SUM(B152,D152,F152,H152,J152)</f>
        <v>5</v>
      </c>
      <c r="M152" s="224">
        <f t="shared" si="47"/>
        <v>3</v>
      </c>
    </row>
    <row r="153" spans="1:13" ht="14.4" x14ac:dyDescent="0.3">
      <c r="A153" s="219" t="s">
        <v>566</v>
      </c>
      <c r="B153" s="221">
        <v>8</v>
      </c>
      <c r="C153" s="221">
        <v>0</v>
      </c>
      <c r="D153" s="221">
        <v>20</v>
      </c>
      <c r="E153" s="221">
        <v>9</v>
      </c>
      <c r="F153" s="221">
        <v>52</v>
      </c>
      <c r="G153" s="221">
        <v>23</v>
      </c>
      <c r="H153" s="221">
        <v>15</v>
      </c>
      <c r="I153" s="221">
        <v>7</v>
      </c>
      <c r="J153" s="221">
        <v>3</v>
      </c>
      <c r="K153" s="222">
        <v>3</v>
      </c>
      <c r="L153" s="223">
        <f t="shared" si="48"/>
        <v>98</v>
      </c>
      <c r="M153" s="224">
        <f t="shared" si="47"/>
        <v>42</v>
      </c>
    </row>
    <row r="154" spans="1:13" ht="14.4" x14ac:dyDescent="0.3">
      <c r="A154" s="219" t="s">
        <v>567</v>
      </c>
      <c r="B154" s="221"/>
      <c r="C154" s="221"/>
      <c r="D154" s="221"/>
      <c r="E154" s="221"/>
      <c r="F154" s="221"/>
      <c r="G154" s="221"/>
      <c r="H154" s="221"/>
      <c r="I154" s="221"/>
      <c r="J154" s="221"/>
      <c r="K154" s="222"/>
      <c r="L154" s="223">
        <f t="shared" si="48"/>
        <v>0</v>
      </c>
      <c r="M154" s="224">
        <f t="shared" si="47"/>
        <v>0</v>
      </c>
    </row>
    <row r="155" spans="1:13" x14ac:dyDescent="0.3">
      <c r="A155" s="226" t="s">
        <v>6</v>
      </c>
      <c r="B155" s="223">
        <f>SUM(B150:B154)</f>
        <v>11</v>
      </c>
      <c r="C155" s="223">
        <f t="shared" ref="C155:K155" si="49">SUM(C150:C154)</f>
        <v>1</v>
      </c>
      <c r="D155" s="223">
        <f t="shared" si="49"/>
        <v>33</v>
      </c>
      <c r="E155" s="223">
        <f t="shared" si="49"/>
        <v>13</v>
      </c>
      <c r="F155" s="223">
        <f t="shared" si="49"/>
        <v>74</v>
      </c>
      <c r="G155" s="223">
        <f t="shared" si="49"/>
        <v>34</v>
      </c>
      <c r="H155" s="223">
        <f t="shared" si="49"/>
        <v>22</v>
      </c>
      <c r="I155" s="223">
        <f t="shared" si="49"/>
        <v>13</v>
      </c>
      <c r="J155" s="223">
        <f t="shared" si="49"/>
        <v>17</v>
      </c>
      <c r="K155" s="223">
        <f t="shared" si="49"/>
        <v>11</v>
      </c>
      <c r="L155" s="223">
        <f t="shared" si="48"/>
        <v>157</v>
      </c>
      <c r="M155" s="224">
        <f t="shared" si="47"/>
        <v>72</v>
      </c>
    </row>
    <row r="156" spans="1:13" x14ac:dyDescent="0.3">
      <c r="A156" s="229" t="s">
        <v>569</v>
      </c>
      <c r="B156" s="652" t="s">
        <v>557</v>
      </c>
      <c r="C156" s="652"/>
      <c r="D156" s="652"/>
      <c r="E156" s="652"/>
      <c r="F156" s="652"/>
      <c r="G156" s="652"/>
      <c r="H156" s="652"/>
      <c r="I156" s="652"/>
      <c r="J156" s="652"/>
      <c r="K156" s="652"/>
      <c r="L156" s="652"/>
      <c r="M156" s="653"/>
    </row>
    <row r="157" spans="1:13" ht="15" customHeight="1" x14ac:dyDescent="0.3">
      <c r="A157" s="230" t="s">
        <v>557</v>
      </c>
      <c r="B157" s="648" t="s">
        <v>558</v>
      </c>
      <c r="C157" s="648"/>
      <c r="D157" s="648" t="s">
        <v>559</v>
      </c>
      <c r="E157" s="648"/>
      <c r="F157" s="648" t="s">
        <v>560</v>
      </c>
      <c r="G157" s="648"/>
      <c r="H157" s="648" t="s">
        <v>561</v>
      </c>
      <c r="I157" s="648"/>
      <c r="J157" s="649" t="s">
        <v>6</v>
      </c>
      <c r="K157" s="649" t="s">
        <v>546</v>
      </c>
      <c r="L157" s="650" t="s">
        <v>557</v>
      </c>
      <c r="M157" s="651" t="s">
        <v>557</v>
      </c>
    </row>
    <row r="158" spans="1:13" ht="25.5" customHeight="1" x14ac:dyDescent="0.3">
      <c r="A158" s="219" t="s">
        <v>562</v>
      </c>
      <c r="B158" s="220" t="s">
        <v>6</v>
      </c>
      <c r="C158" s="220" t="s">
        <v>546</v>
      </c>
      <c r="D158" s="220" t="s">
        <v>6</v>
      </c>
      <c r="E158" s="220" t="s">
        <v>546</v>
      </c>
      <c r="F158" s="220" t="s">
        <v>6</v>
      </c>
      <c r="G158" s="220" t="s">
        <v>546</v>
      </c>
      <c r="H158" s="220" t="s">
        <v>6</v>
      </c>
      <c r="I158" s="220" t="s">
        <v>546</v>
      </c>
      <c r="J158" s="649"/>
      <c r="K158" s="649"/>
      <c r="L158" s="650"/>
      <c r="M158" s="651"/>
    </row>
    <row r="159" spans="1:13" ht="14.4" x14ac:dyDescent="0.3">
      <c r="A159" s="219" t="s">
        <v>563</v>
      </c>
      <c r="B159" s="221">
        <v>2</v>
      </c>
      <c r="C159" s="221">
        <v>0</v>
      </c>
      <c r="D159" s="221">
        <v>2</v>
      </c>
      <c r="E159" s="221">
        <v>0</v>
      </c>
      <c r="F159" s="221">
        <v>1</v>
      </c>
      <c r="G159" s="221">
        <v>0</v>
      </c>
      <c r="H159" s="221">
        <v>2</v>
      </c>
      <c r="I159" s="221">
        <v>2</v>
      </c>
      <c r="J159" s="221">
        <v>17</v>
      </c>
      <c r="K159" s="222">
        <v>8</v>
      </c>
      <c r="L159" s="223">
        <f>SUM(B159,D159,F159,H159,J159)</f>
        <v>24</v>
      </c>
      <c r="M159" s="224">
        <f>SUM(C159,E159,G159,I159,K159)</f>
        <v>10</v>
      </c>
    </row>
    <row r="160" spans="1:13" ht="14.4" x14ac:dyDescent="0.3">
      <c r="A160" s="219" t="s">
        <v>564</v>
      </c>
      <c r="B160" s="221">
        <v>0</v>
      </c>
      <c r="C160" s="221">
        <v>0</v>
      </c>
      <c r="D160" s="221">
        <v>2</v>
      </c>
      <c r="E160" s="221">
        <v>0</v>
      </c>
      <c r="F160" s="221">
        <v>2</v>
      </c>
      <c r="G160" s="221">
        <v>2</v>
      </c>
      <c r="H160" s="221">
        <v>6</v>
      </c>
      <c r="I160" s="221">
        <v>3</v>
      </c>
      <c r="J160" s="221">
        <v>26</v>
      </c>
      <c r="K160" s="222">
        <v>12</v>
      </c>
      <c r="L160" s="223">
        <f>SUM(B160,D160,F160,H160,J160)</f>
        <v>36</v>
      </c>
      <c r="M160" s="224">
        <f t="shared" ref="M160:M164" si="50">SUM(C160,E160,G160,I160,K160)</f>
        <v>17</v>
      </c>
    </row>
    <row r="161" spans="1:13" ht="14.4" x14ac:dyDescent="0.3">
      <c r="A161" s="219" t="s">
        <v>565</v>
      </c>
      <c r="B161" s="221"/>
      <c r="C161" s="221"/>
      <c r="D161" s="221"/>
      <c r="E161" s="221"/>
      <c r="F161" s="221"/>
      <c r="G161" s="221"/>
      <c r="H161" s="221">
        <v>3</v>
      </c>
      <c r="I161" s="221">
        <v>2</v>
      </c>
      <c r="J161" s="221">
        <v>8</v>
      </c>
      <c r="K161" s="222">
        <v>1</v>
      </c>
      <c r="L161" s="223">
        <f t="shared" ref="L161:L164" si="51">SUM(B161,D161,F161,H161,J161)</f>
        <v>11</v>
      </c>
      <c r="M161" s="224">
        <f t="shared" si="50"/>
        <v>3</v>
      </c>
    </row>
    <row r="162" spans="1:13" ht="14.4" x14ac:dyDescent="0.3">
      <c r="A162" s="219" t="s">
        <v>566</v>
      </c>
      <c r="B162" s="221">
        <v>3</v>
      </c>
      <c r="C162" s="221"/>
      <c r="D162" s="221">
        <v>6</v>
      </c>
      <c r="E162" s="221">
        <v>1</v>
      </c>
      <c r="F162" s="221">
        <v>10</v>
      </c>
      <c r="G162" s="221">
        <v>7</v>
      </c>
      <c r="H162" s="221">
        <v>52</v>
      </c>
      <c r="I162" s="221">
        <v>40</v>
      </c>
      <c r="J162" s="221">
        <v>39</v>
      </c>
      <c r="K162" s="222">
        <v>11</v>
      </c>
      <c r="L162" s="223">
        <f t="shared" si="51"/>
        <v>110</v>
      </c>
      <c r="M162" s="224">
        <f t="shared" si="50"/>
        <v>59</v>
      </c>
    </row>
    <row r="163" spans="1:13" ht="14.4" x14ac:dyDescent="0.3">
      <c r="A163" s="219" t="s">
        <v>567</v>
      </c>
      <c r="B163" s="221"/>
      <c r="C163" s="221"/>
      <c r="D163" s="221"/>
      <c r="E163" s="221"/>
      <c r="F163" s="221"/>
      <c r="G163" s="221"/>
      <c r="H163" s="221"/>
      <c r="I163" s="221"/>
      <c r="J163" s="221"/>
      <c r="K163" s="222"/>
      <c r="L163" s="223">
        <f t="shared" si="51"/>
        <v>0</v>
      </c>
      <c r="M163" s="224">
        <f t="shared" si="50"/>
        <v>0</v>
      </c>
    </row>
    <row r="164" spans="1:13" x14ac:dyDescent="0.3">
      <c r="A164" s="231" t="s">
        <v>6</v>
      </c>
      <c r="B164" s="223">
        <f>SUM(B159:B163)</f>
        <v>5</v>
      </c>
      <c r="C164" s="223">
        <f t="shared" ref="C164:K164" si="52">SUM(C159:C163)</f>
        <v>0</v>
      </c>
      <c r="D164" s="223">
        <f t="shared" si="52"/>
        <v>10</v>
      </c>
      <c r="E164" s="223">
        <f t="shared" si="52"/>
        <v>1</v>
      </c>
      <c r="F164" s="223">
        <f t="shared" si="52"/>
        <v>13</v>
      </c>
      <c r="G164" s="223">
        <f t="shared" si="52"/>
        <v>9</v>
      </c>
      <c r="H164" s="223">
        <f t="shared" si="52"/>
        <v>63</v>
      </c>
      <c r="I164" s="223">
        <f t="shared" si="52"/>
        <v>47</v>
      </c>
      <c r="J164" s="223">
        <f t="shared" si="52"/>
        <v>90</v>
      </c>
      <c r="K164" s="223">
        <f t="shared" si="52"/>
        <v>32</v>
      </c>
      <c r="L164" s="223">
        <f t="shared" si="51"/>
        <v>181</v>
      </c>
      <c r="M164" s="224">
        <f t="shared" si="50"/>
        <v>89</v>
      </c>
    </row>
    <row r="165" spans="1:13" x14ac:dyDescent="0.3">
      <c r="A165" s="232" t="s">
        <v>1</v>
      </c>
      <c r="B165" s="657" t="s">
        <v>557</v>
      </c>
      <c r="C165" s="657"/>
      <c r="D165" s="657"/>
      <c r="E165" s="657"/>
      <c r="F165" s="657"/>
      <c r="G165" s="657"/>
      <c r="H165" s="657"/>
      <c r="I165" s="657"/>
      <c r="J165" s="657"/>
      <c r="K165" s="657"/>
      <c r="L165" s="658"/>
      <c r="M165" s="659"/>
    </row>
    <row r="166" spans="1:13" ht="15" customHeight="1" x14ac:dyDescent="0.3">
      <c r="A166" s="230" t="s">
        <v>557</v>
      </c>
      <c r="B166" s="648" t="s">
        <v>558</v>
      </c>
      <c r="C166" s="648"/>
      <c r="D166" s="648" t="s">
        <v>559</v>
      </c>
      <c r="E166" s="648"/>
      <c r="F166" s="648" t="s">
        <v>560</v>
      </c>
      <c r="G166" s="648"/>
      <c r="H166" s="648" t="s">
        <v>561</v>
      </c>
      <c r="I166" s="648"/>
      <c r="J166" s="649" t="s">
        <v>6</v>
      </c>
      <c r="K166" s="649" t="s">
        <v>546</v>
      </c>
      <c r="L166" s="660" t="s">
        <v>557</v>
      </c>
      <c r="M166" s="662" t="s">
        <v>557</v>
      </c>
    </row>
    <row r="167" spans="1:13" x14ac:dyDescent="0.3">
      <c r="A167" s="219" t="s">
        <v>562</v>
      </c>
      <c r="B167" s="220" t="s">
        <v>6</v>
      </c>
      <c r="C167" s="220" t="s">
        <v>546</v>
      </c>
      <c r="D167" s="220" t="s">
        <v>6</v>
      </c>
      <c r="E167" s="220" t="s">
        <v>546</v>
      </c>
      <c r="F167" s="220" t="s">
        <v>6</v>
      </c>
      <c r="G167" s="220" t="s">
        <v>546</v>
      </c>
      <c r="H167" s="220" t="s">
        <v>6</v>
      </c>
      <c r="I167" s="220" t="s">
        <v>546</v>
      </c>
      <c r="J167" s="649"/>
      <c r="K167" s="649"/>
      <c r="L167" s="661"/>
      <c r="M167" s="663"/>
    </row>
    <row r="168" spans="1:13" ht="14.4" x14ac:dyDescent="0.3">
      <c r="A168" s="219" t="s">
        <v>563</v>
      </c>
      <c r="B168" s="221">
        <v>145</v>
      </c>
      <c r="C168" s="221">
        <v>24</v>
      </c>
      <c r="D168" s="221">
        <v>253</v>
      </c>
      <c r="E168" s="221">
        <v>63</v>
      </c>
      <c r="F168" s="221">
        <v>776</v>
      </c>
      <c r="G168" s="221">
        <v>294</v>
      </c>
      <c r="H168" s="221">
        <v>1206</v>
      </c>
      <c r="I168" s="221">
        <v>581</v>
      </c>
      <c r="J168" s="221">
        <v>562</v>
      </c>
      <c r="K168" s="221">
        <v>301</v>
      </c>
      <c r="L168" s="233">
        <f>SUM(B168,D168,F168,H168,J168)</f>
        <v>2942</v>
      </c>
      <c r="M168" s="234">
        <f>SUM(C168,E168,G168,I168,K168)</f>
        <v>1263</v>
      </c>
    </row>
    <row r="169" spans="1:13" ht="14.4" x14ac:dyDescent="0.3">
      <c r="A169" s="219" t="s">
        <v>564</v>
      </c>
      <c r="B169" s="221">
        <v>134</v>
      </c>
      <c r="C169" s="221">
        <v>22</v>
      </c>
      <c r="D169" s="221">
        <v>165</v>
      </c>
      <c r="E169" s="221">
        <v>47</v>
      </c>
      <c r="F169" s="221">
        <v>378</v>
      </c>
      <c r="G169" s="221">
        <v>177</v>
      </c>
      <c r="H169" s="221">
        <v>290</v>
      </c>
      <c r="I169" s="221">
        <v>157</v>
      </c>
      <c r="J169" s="221">
        <v>371</v>
      </c>
      <c r="K169" s="221">
        <v>185</v>
      </c>
      <c r="L169" s="233">
        <f>SUM(B169,D169,F169,H169,J169)</f>
        <v>1338</v>
      </c>
      <c r="M169" s="234">
        <f t="shared" ref="M169:M173" si="53">SUM(C169,E169,G169,I169,K169)</f>
        <v>588</v>
      </c>
    </row>
    <row r="170" spans="1:13" ht="14.4" x14ac:dyDescent="0.3">
      <c r="A170" s="219" t="s">
        <v>565</v>
      </c>
      <c r="B170" s="221">
        <v>57</v>
      </c>
      <c r="C170" s="221">
        <v>9</v>
      </c>
      <c r="D170" s="221">
        <v>63</v>
      </c>
      <c r="E170" s="221">
        <v>14</v>
      </c>
      <c r="F170" s="221">
        <v>159</v>
      </c>
      <c r="G170" s="221">
        <v>85</v>
      </c>
      <c r="H170" s="221">
        <v>107</v>
      </c>
      <c r="I170" s="221">
        <v>51</v>
      </c>
      <c r="J170" s="221">
        <v>151</v>
      </c>
      <c r="K170" s="221">
        <v>79</v>
      </c>
      <c r="L170" s="233">
        <f t="shared" ref="L170:L173" si="54">SUM(B170,D170,F170,H170,J170)</f>
        <v>537</v>
      </c>
      <c r="M170" s="234">
        <f t="shared" si="53"/>
        <v>238</v>
      </c>
    </row>
    <row r="171" spans="1:13" ht="14.4" x14ac:dyDescent="0.3">
      <c r="A171" s="219" t="s">
        <v>566</v>
      </c>
      <c r="B171" s="221">
        <v>510</v>
      </c>
      <c r="C171" s="221">
        <v>86</v>
      </c>
      <c r="D171" s="221">
        <v>712</v>
      </c>
      <c r="E171" s="221">
        <v>205</v>
      </c>
      <c r="F171" s="221">
        <v>1272</v>
      </c>
      <c r="G171" s="221">
        <v>607</v>
      </c>
      <c r="H171" s="221">
        <v>497</v>
      </c>
      <c r="I171" s="221">
        <v>271</v>
      </c>
      <c r="J171" s="221">
        <v>738</v>
      </c>
      <c r="K171" s="221">
        <v>314</v>
      </c>
      <c r="L171" s="233">
        <f t="shared" si="54"/>
        <v>3729</v>
      </c>
      <c r="M171" s="234">
        <f t="shared" si="53"/>
        <v>1483</v>
      </c>
    </row>
    <row r="172" spans="1:13" ht="14.4" thickBot="1" x14ac:dyDescent="0.35">
      <c r="A172" s="235" t="s">
        <v>567</v>
      </c>
      <c r="B172" s="236"/>
      <c r="C172" s="236"/>
      <c r="D172" s="236"/>
      <c r="E172" s="236"/>
      <c r="F172" s="236"/>
      <c r="G172" s="236"/>
      <c r="H172" s="236"/>
      <c r="I172" s="236"/>
      <c r="J172" s="236"/>
      <c r="K172" s="236"/>
      <c r="L172" s="237">
        <f t="shared" si="54"/>
        <v>0</v>
      </c>
      <c r="M172" s="238">
        <f t="shared" si="53"/>
        <v>0</v>
      </c>
    </row>
    <row r="173" spans="1:13" ht="14.4" thickBot="1" x14ac:dyDescent="0.35">
      <c r="A173" s="239" t="s">
        <v>570</v>
      </c>
      <c r="B173" s="240">
        <f>SUM(B168:B172)</f>
        <v>846</v>
      </c>
      <c r="C173" s="240">
        <f t="shared" ref="C173:K173" si="55">SUM(C168:C172)</f>
        <v>141</v>
      </c>
      <c r="D173" s="240">
        <f t="shared" si="55"/>
        <v>1193</v>
      </c>
      <c r="E173" s="240">
        <f t="shared" si="55"/>
        <v>329</v>
      </c>
      <c r="F173" s="240">
        <f t="shared" si="55"/>
        <v>2585</v>
      </c>
      <c r="G173" s="240">
        <f t="shared" si="55"/>
        <v>1163</v>
      </c>
      <c r="H173" s="240">
        <f t="shared" si="55"/>
        <v>2100</v>
      </c>
      <c r="I173" s="240">
        <f t="shared" si="55"/>
        <v>1060</v>
      </c>
      <c r="J173" s="240">
        <f t="shared" si="55"/>
        <v>1822</v>
      </c>
      <c r="K173" s="240">
        <f t="shared" si="55"/>
        <v>879</v>
      </c>
      <c r="L173" s="240">
        <f t="shared" si="54"/>
        <v>8546</v>
      </c>
      <c r="M173" s="241">
        <f t="shared" si="53"/>
        <v>3572</v>
      </c>
    </row>
    <row r="174" spans="1:13" x14ac:dyDescent="0.3">
      <c r="A174" s="242"/>
      <c r="B174" s="242"/>
      <c r="C174" s="242"/>
      <c r="D174" s="242"/>
      <c r="E174" s="242"/>
      <c r="F174" s="242"/>
      <c r="G174" s="242"/>
      <c r="H174" s="242"/>
      <c r="I174" s="242"/>
      <c r="J174" s="242"/>
      <c r="K174" s="242"/>
      <c r="L174" s="242"/>
      <c r="M174" s="242"/>
    </row>
    <row r="175" spans="1:13" x14ac:dyDescent="0.3">
      <c r="A175" s="242"/>
      <c r="B175" s="242"/>
      <c r="C175" s="242"/>
      <c r="D175" s="242"/>
      <c r="E175" s="242"/>
      <c r="F175" s="242"/>
      <c r="G175" s="242"/>
      <c r="H175" s="242"/>
      <c r="I175" s="242"/>
      <c r="J175" s="242"/>
      <c r="K175" s="242"/>
      <c r="L175" s="242"/>
      <c r="M175" s="242"/>
    </row>
    <row r="176" spans="1:13" x14ac:dyDescent="0.3">
      <c r="A176" s="654" t="s">
        <v>571</v>
      </c>
      <c r="B176" s="654"/>
      <c r="C176" s="654"/>
      <c r="D176" s="654"/>
      <c r="E176" s="654"/>
      <c r="F176" s="654"/>
      <c r="G176" s="654"/>
      <c r="H176" s="242"/>
      <c r="I176" s="242"/>
      <c r="J176" s="242"/>
      <c r="K176" s="242"/>
      <c r="L176" s="242"/>
      <c r="M176" s="242"/>
    </row>
    <row r="177" spans="1:13" x14ac:dyDescent="0.3">
      <c r="A177" s="655" t="s">
        <v>572</v>
      </c>
      <c r="B177" s="655"/>
      <c r="C177" s="655"/>
      <c r="D177" s="655"/>
      <c r="E177" s="655"/>
      <c r="F177" s="655"/>
      <c r="G177" s="655"/>
      <c r="H177" s="655"/>
      <c r="I177" s="655"/>
      <c r="J177" s="655"/>
      <c r="K177" s="655"/>
      <c r="L177" s="655"/>
      <c r="M177" s="655"/>
    </row>
    <row r="178" spans="1:13" x14ac:dyDescent="0.3">
      <c r="A178" s="656" t="s">
        <v>573</v>
      </c>
      <c r="B178" s="656"/>
      <c r="C178" s="656"/>
      <c r="D178" s="656"/>
      <c r="E178" s="656"/>
      <c r="F178" s="656"/>
      <c r="G178" s="656"/>
      <c r="H178" s="656"/>
      <c r="I178" s="656"/>
      <c r="J178" s="656"/>
      <c r="K178" s="656"/>
      <c r="L178" s="656"/>
      <c r="M178" s="656"/>
    </row>
    <row r="181" spans="1:13" x14ac:dyDescent="0.3">
      <c r="A181" s="541"/>
      <c r="B181" s="541"/>
      <c r="C181" s="541"/>
      <c r="D181" s="541"/>
      <c r="E181" s="541"/>
      <c r="F181" s="541"/>
      <c r="G181" s="541"/>
      <c r="H181" s="541"/>
      <c r="I181" s="541"/>
      <c r="J181" s="541"/>
      <c r="K181" s="541"/>
      <c r="L181" s="541"/>
      <c r="M181" s="541"/>
    </row>
    <row r="182" spans="1:13" x14ac:dyDescent="0.3">
      <c r="A182" s="541"/>
      <c r="B182" s="541"/>
      <c r="C182" s="541"/>
      <c r="D182" s="541"/>
      <c r="E182" s="541"/>
      <c r="F182" s="541"/>
      <c r="G182" s="541"/>
      <c r="H182" s="541"/>
      <c r="I182" s="541"/>
      <c r="J182" s="541"/>
      <c r="K182" s="541"/>
      <c r="L182" s="541"/>
      <c r="M182" s="541"/>
    </row>
    <row r="183" spans="1:13" x14ac:dyDescent="0.3">
      <c r="A183" s="541"/>
      <c r="B183" s="541"/>
      <c r="C183" s="541"/>
      <c r="D183" s="541"/>
      <c r="E183" s="541"/>
      <c r="F183" s="541"/>
      <c r="G183" s="541"/>
      <c r="H183" s="541"/>
      <c r="I183" s="541"/>
      <c r="J183" s="541"/>
      <c r="K183" s="541"/>
      <c r="L183" s="541"/>
      <c r="M183" s="541"/>
    </row>
  </sheetData>
  <mergeCells count="178">
    <mergeCell ref="A176:G176"/>
    <mergeCell ref="A177:M177"/>
    <mergeCell ref="A178:M178"/>
    <mergeCell ref="A181:M183"/>
    <mergeCell ref="B165:M165"/>
    <mergeCell ref="B166:C166"/>
    <mergeCell ref="D166:E166"/>
    <mergeCell ref="F166:G166"/>
    <mergeCell ref="H166:I166"/>
    <mergeCell ref="J166:J167"/>
    <mergeCell ref="K166:K167"/>
    <mergeCell ref="L166:L167"/>
    <mergeCell ref="M166:M167"/>
    <mergeCell ref="B156:M156"/>
    <mergeCell ref="B157:C157"/>
    <mergeCell ref="D157:E157"/>
    <mergeCell ref="F157:G157"/>
    <mergeCell ref="H157:I157"/>
    <mergeCell ref="J157:J158"/>
    <mergeCell ref="K157:K158"/>
    <mergeCell ref="L157:L158"/>
    <mergeCell ref="M157:M158"/>
    <mergeCell ref="B147:L147"/>
    <mergeCell ref="B148:C148"/>
    <mergeCell ref="D148:E148"/>
    <mergeCell ref="F148:G148"/>
    <mergeCell ref="H148:I148"/>
    <mergeCell ref="J148:J149"/>
    <mergeCell ref="K148:K149"/>
    <mergeCell ref="L148:L149"/>
    <mergeCell ref="M148:M149"/>
    <mergeCell ref="B138:L138"/>
    <mergeCell ref="B139:C139"/>
    <mergeCell ref="D139:E139"/>
    <mergeCell ref="F139:G139"/>
    <mergeCell ref="H139:I139"/>
    <mergeCell ref="J139:J140"/>
    <mergeCell ref="K139:K140"/>
    <mergeCell ref="L139:L140"/>
    <mergeCell ref="M121:M122"/>
    <mergeCell ref="B129:L129"/>
    <mergeCell ref="B130:C130"/>
    <mergeCell ref="D130:E130"/>
    <mergeCell ref="F130:G130"/>
    <mergeCell ref="H130:I130"/>
    <mergeCell ref="J130:J131"/>
    <mergeCell ref="K130:K131"/>
    <mergeCell ref="L130:L131"/>
    <mergeCell ref="M130:M131"/>
    <mergeCell ref="M139:M140"/>
    <mergeCell ref="B120:L120"/>
    <mergeCell ref="B121:C121"/>
    <mergeCell ref="D121:E121"/>
    <mergeCell ref="F121:G121"/>
    <mergeCell ref="H121:I121"/>
    <mergeCell ref="J121:J122"/>
    <mergeCell ref="K121:K122"/>
    <mergeCell ref="L121:L122"/>
    <mergeCell ref="M103:M104"/>
    <mergeCell ref="B111:L111"/>
    <mergeCell ref="B112:C112"/>
    <mergeCell ref="D112:E112"/>
    <mergeCell ref="F112:G112"/>
    <mergeCell ref="H112:I112"/>
    <mergeCell ref="J112:J113"/>
    <mergeCell ref="K112:K113"/>
    <mergeCell ref="L112:L113"/>
    <mergeCell ref="M112:M113"/>
    <mergeCell ref="B102:L102"/>
    <mergeCell ref="B103:C103"/>
    <mergeCell ref="D103:E103"/>
    <mergeCell ref="F103:G103"/>
    <mergeCell ref="H103:I103"/>
    <mergeCell ref="J103:J104"/>
    <mergeCell ref="K103:K104"/>
    <mergeCell ref="L103:L104"/>
    <mergeCell ref="M85:M86"/>
    <mergeCell ref="B93:L93"/>
    <mergeCell ref="B94:C94"/>
    <mergeCell ref="D94:E94"/>
    <mergeCell ref="F94:G94"/>
    <mergeCell ref="H94:I94"/>
    <mergeCell ref="J94:J95"/>
    <mergeCell ref="K94:K95"/>
    <mergeCell ref="L94:L95"/>
    <mergeCell ref="M94:M95"/>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L31:L32"/>
    <mergeCell ref="M13:M14"/>
    <mergeCell ref="B21:L21"/>
    <mergeCell ref="B22:C22"/>
    <mergeCell ref="D22:E22"/>
    <mergeCell ref="F22:G22"/>
    <mergeCell ref="H22:I22"/>
    <mergeCell ref="J22:J23"/>
    <mergeCell ref="K22:K23"/>
    <mergeCell ref="L22:L23"/>
    <mergeCell ref="M22:M23"/>
    <mergeCell ref="B12:L12"/>
    <mergeCell ref="B13:C13"/>
    <mergeCell ref="D13:E13"/>
    <mergeCell ref="F13:G13"/>
    <mergeCell ref="H13:I13"/>
    <mergeCell ref="J13:J14"/>
    <mergeCell ref="K13:K14"/>
    <mergeCell ref="L13:L14"/>
    <mergeCell ref="B30:L30"/>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7A93A-163D-4807-8F12-598FA7FE2A45}">
  <sheetPr>
    <pageSetUpPr fitToPage="1"/>
  </sheetPr>
  <dimension ref="A1:N54"/>
  <sheetViews>
    <sheetView topLeftCell="A33" workbookViewId="0">
      <selection activeCell="A2" sqref="A2:A3"/>
    </sheetView>
  </sheetViews>
  <sheetFormatPr defaultColWidth="9.109375" defaultRowHeight="13.8" x14ac:dyDescent="0.3"/>
  <cols>
    <col min="1" max="1" width="35.5546875" style="16"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1" max="16384" width="9.109375" style="1"/>
  </cols>
  <sheetData>
    <row r="1" spans="1:14" ht="42.75" customHeight="1" thickBot="1" x14ac:dyDescent="0.35">
      <c r="A1" s="664" t="s">
        <v>574</v>
      </c>
      <c r="B1" s="665"/>
      <c r="C1" s="665"/>
      <c r="D1" s="665"/>
      <c r="E1" s="665"/>
      <c r="F1" s="665"/>
      <c r="G1" s="665"/>
      <c r="H1" s="665"/>
      <c r="I1" s="666"/>
      <c r="J1" s="667"/>
      <c r="K1"/>
      <c r="L1"/>
      <c r="M1"/>
      <c r="N1"/>
    </row>
    <row r="2" spans="1:14" s="5" customFormat="1" ht="21.75" customHeight="1" x14ac:dyDescent="0.3">
      <c r="A2" s="756" t="s">
        <v>1</v>
      </c>
      <c r="B2" s="668" t="s">
        <v>575</v>
      </c>
      <c r="C2" s="668" t="s">
        <v>576</v>
      </c>
      <c r="D2" s="668" t="s">
        <v>577</v>
      </c>
      <c r="E2" s="668" t="s">
        <v>578</v>
      </c>
      <c r="F2" s="668" t="s">
        <v>579</v>
      </c>
      <c r="G2" s="668" t="s">
        <v>580</v>
      </c>
      <c r="H2" s="668" t="s">
        <v>581</v>
      </c>
      <c r="I2" s="668" t="s">
        <v>582</v>
      </c>
      <c r="J2" s="670" t="s">
        <v>583</v>
      </c>
    </row>
    <row r="3" spans="1:14" s="5" customFormat="1" ht="34.200000000000003" customHeight="1" thickBot="1" x14ac:dyDescent="0.35">
      <c r="A3" s="757"/>
      <c r="B3" s="669"/>
      <c r="C3" s="669"/>
      <c r="D3" s="669"/>
      <c r="E3" s="669"/>
      <c r="F3" s="669"/>
      <c r="G3" s="669"/>
      <c r="H3" s="669"/>
      <c r="I3" s="669"/>
      <c r="J3" s="671"/>
    </row>
    <row r="4" spans="1:14" ht="26.25" customHeight="1" x14ac:dyDescent="0.3">
      <c r="A4" s="91" t="s">
        <v>1</v>
      </c>
      <c r="B4" s="244">
        <v>1</v>
      </c>
      <c r="C4" s="244">
        <v>8</v>
      </c>
      <c r="D4" s="244">
        <v>70</v>
      </c>
      <c r="E4" s="244">
        <v>74</v>
      </c>
      <c r="F4" s="244">
        <v>1</v>
      </c>
      <c r="G4" s="244">
        <v>14</v>
      </c>
      <c r="H4" s="245"/>
      <c r="I4" s="246"/>
      <c r="J4" s="247">
        <v>168</v>
      </c>
    </row>
    <row r="5" spans="1:14" ht="15" customHeight="1" thickBot="1" x14ac:dyDescent="0.35">
      <c r="A5" s="248" t="s">
        <v>584</v>
      </c>
      <c r="B5" s="249">
        <v>1</v>
      </c>
      <c r="C5" s="249">
        <v>2</v>
      </c>
      <c r="D5" s="249">
        <v>20</v>
      </c>
      <c r="E5" s="249">
        <v>20</v>
      </c>
      <c r="F5" s="249">
        <v>0</v>
      </c>
      <c r="G5" s="249">
        <v>2</v>
      </c>
      <c r="H5" s="250"/>
      <c r="I5" s="251"/>
      <c r="J5" s="252">
        <v>45</v>
      </c>
    </row>
    <row r="6" spans="1:14" ht="15" customHeight="1" x14ac:dyDescent="0.3">
      <c r="A6" s="253" t="s">
        <v>9</v>
      </c>
      <c r="B6" s="254">
        <v>1</v>
      </c>
      <c r="C6" s="254">
        <v>3</v>
      </c>
      <c r="D6" s="254">
        <v>12</v>
      </c>
      <c r="E6" s="254">
        <v>21</v>
      </c>
      <c r="F6" s="254">
        <v>1</v>
      </c>
      <c r="G6" s="245"/>
      <c r="H6" s="246"/>
      <c r="I6" s="244">
        <v>5</v>
      </c>
      <c r="J6" s="247">
        <v>43</v>
      </c>
      <c r="K6"/>
      <c r="L6"/>
      <c r="M6"/>
      <c r="N6"/>
    </row>
    <row r="7" spans="1:14" ht="15" customHeight="1" thickBot="1" x14ac:dyDescent="0.35">
      <c r="A7" s="248" t="s">
        <v>584</v>
      </c>
      <c r="B7" s="255"/>
      <c r="C7" s="255">
        <v>1</v>
      </c>
      <c r="D7" s="249">
        <v>4</v>
      </c>
      <c r="E7" s="255">
        <v>2</v>
      </c>
      <c r="F7" s="255"/>
      <c r="G7" s="250"/>
      <c r="H7" s="251"/>
      <c r="I7" s="109">
        <v>1</v>
      </c>
      <c r="J7" s="256">
        <v>8</v>
      </c>
      <c r="K7"/>
      <c r="L7"/>
      <c r="M7"/>
      <c r="N7"/>
    </row>
    <row r="8" spans="1:14" ht="15" customHeight="1" x14ac:dyDescent="0.3">
      <c r="A8" s="253" t="s">
        <v>36</v>
      </c>
      <c r="B8" s="254">
        <v>1</v>
      </c>
      <c r="C8" s="254">
        <v>5</v>
      </c>
      <c r="D8" s="254">
        <v>1</v>
      </c>
      <c r="E8" s="254">
        <v>1</v>
      </c>
      <c r="F8" s="254">
        <v>1</v>
      </c>
      <c r="G8" s="245"/>
      <c r="H8" s="246"/>
      <c r="I8" s="244">
        <v>11</v>
      </c>
      <c r="J8" s="247">
        <v>20</v>
      </c>
      <c r="K8"/>
      <c r="L8"/>
      <c r="M8"/>
      <c r="N8"/>
    </row>
    <row r="9" spans="1:14" ht="15" customHeight="1" thickBot="1" x14ac:dyDescent="0.35">
      <c r="A9" s="248" t="s">
        <v>584</v>
      </c>
      <c r="B9" s="255">
        <v>0</v>
      </c>
      <c r="C9" s="255">
        <v>1</v>
      </c>
      <c r="D9" s="249">
        <v>0</v>
      </c>
      <c r="E9" s="255">
        <v>0</v>
      </c>
      <c r="F9" s="255">
        <v>0</v>
      </c>
      <c r="G9" s="250"/>
      <c r="H9" s="251"/>
      <c r="I9" s="249">
        <v>4</v>
      </c>
      <c r="J9" s="256">
        <v>5</v>
      </c>
      <c r="K9"/>
      <c r="L9"/>
      <c r="M9"/>
      <c r="N9"/>
    </row>
    <row r="10" spans="1:14" ht="14.4" x14ac:dyDescent="0.3">
      <c r="A10" s="112" t="s">
        <v>37</v>
      </c>
      <c r="B10" s="257">
        <v>1</v>
      </c>
      <c r="C10" s="257">
        <v>3</v>
      </c>
      <c r="D10" s="257">
        <v>10</v>
      </c>
      <c r="E10" s="257">
        <v>18</v>
      </c>
      <c r="F10" s="257">
        <v>1</v>
      </c>
      <c r="G10" s="258"/>
      <c r="H10" s="259"/>
      <c r="I10" s="260">
        <v>10</v>
      </c>
      <c r="J10" s="261">
        <v>43</v>
      </c>
      <c r="K10"/>
      <c r="L10"/>
      <c r="M10"/>
      <c r="N10"/>
    </row>
    <row r="11" spans="1:14" ht="15" customHeight="1" thickBot="1" x14ac:dyDescent="0.35">
      <c r="A11" s="262" t="s">
        <v>584</v>
      </c>
      <c r="B11" s="263">
        <v>1</v>
      </c>
      <c r="C11" s="263">
        <v>0</v>
      </c>
      <c r="D11" s="263">
        <v>4</v>
      </c>
      <c r="E11" s="263">
        <v>5</v>
      </c>
      <c r="F11" s="263">
        <v>0</v>
      </c>
      <c r="G11" s="264"/>
      <c r="H11" s="265"/>
      <c r="I11" s="27">
        <v>5</v>
      </c>
      <c r="J11" s="266">
        <v>15</v>
      </c>
      <c r="K11"/>
      <c r="L11"/>
      <c r="M11"/>
      <c r="N11"/>
    </row>
    <row r="12" spans="1:14" ht="15" customHeight="1" x14ac:dyDescent="0.3">
      <c r="A12" s="253" t="s">
        <v>38</v>
      </c>
      <c r="B12" s="254">
        <v>1</v>
      </c>
      <c r="C12" s="254">
        <v>6</v>
      </c>
      <c r="D12" s="254">
        <v>21</v>
      </c>
      <c r="E12" s="254">
        <v>55</v>
      </c>
      <c r="F12" s="254">
        <v>1</v>
      </c>
      <c r="G12" s="245"/>
      <c r="H12" s="246"/>
      <c r="I12" s="244">
        <v>25</v>
      </c>
      <c r="J12" s="247">
        <v>109</v>
      </c>
      <c r="K12"/>
      <c r="L12"/>
      <c r="M12"/>
      <c r="N12"/>
    </row>
    <row r="13" spans="1:14" ht="15" customHeight="1" thickBot="1" x14ac:dyDescent="0.35">
      <c r="A13" s="248" t="s">
        <v>584</v>
      </c>
      <c r="B13" s="255">
        <v>0</v>
      </c>
      <c r="C13" s="255">
        <v>3</v>
      </c>
      <c r="D13" s="255">
        <v>4</v>
      </c>
      <c r="E13" s="255">
        <v>15</v>
      </c>
      <c r="F13" s="255">
        <v>0</v>
      </c>
      <c r="G13" s="250"/>
      <c r="H13" s="251"/>
      <c r="I13" s="249">
        <v>5</v>
      </c>
      <c r="J13" s="252">
        <v>27</v>
      </c>
      <c r="K13"/>
      <c r="L13"/>
      <c r="M13"/>
      <c r="N13"/>
    </row>
    <row r="14" spans="1:14" ht="14.4" x14ac:dyDescent="0.3">
      <c r="A14" s="112" t="s">
        <v>39</v>
      </c>
      <c r="B14" s="257">
        <v>1</v>
      </c>
      <c r="C14" s="257">
        <v>24</v>
      </c>
      <c r="D14" s="257">
        <v>30</v>
      </c>
      <c r="E14" s="257">
        <v>57</v>
      </c>
      <c r="F14" s="257">
        <v>1</v>
      </c>
      <c r="G14" s="258"/>
      <c r="H14" s="259"/>
      <c r="I14" s="260">
        <v>74</v>
      </c>
      <c r="J14" s="261">
        <v>187</v>
      </c>
      <c r="K14" s="139"/>
      <c r="L14"/>
      <c r="M14"/>
      <c r="N14"/>
    </row>
    <row r="15" spans="1:14" ht="15" customHeight="1" thickBot="1" x14ac:dyDescent="0.35">
      <c r="A15" s="262" t="s">
        <v>584</v>
      </c>
      <c r="B15" s="263">
        <v>0</v>
      </c>
      <c r="C15" s="263">
        <v>6</v>
      </c>
      <c r="D15" s="263">
        <v>7</v>
      </c>
      <c r="E15" s="263">
        <v>6</v>
      </c>
      <c r="F15" s="263">
        <v>1</v>
      </c>
      <c r="G15" s="264"/>
      <c r="H15" s="265"/>
      <c r="I15" s="27">
        <v>13</v>
      </c>
      <c r="J15" s="266">
        <v>33</v>
      </c>
      <c r="K15"/>
      <c r="L15"/>
      <c r="M15"/>
      <c r="N15"/>
    </row>
    <row r="16" spans="1:14" ht="15" customHeight="1" x14ac:dyDescent="0.3">
      <c r="A16" s="253" t="s">
        <v>40</v>
      </c>
      <c r="B16" s="254">
        <v>1</v>
      </c>
      <c r="C16" s="254">
        <v>10</v>
      </c>
      <c r="D16" s="254">
        <v>12</v>
      </c>
      <c r="E16" s="254">
        <v>24</v>
      </c>
      <c r="F16" s="254">
        <v>1</v>
      </c>
      <c r="G16" s="245"/>
      <c r="H16" s="246"/>
      <c r="I16" s="244">
        <v>51</v>
      </c>
      <c r="J16" s="247">
        <v>99</v>
      </c>
      <c r="K16"/>
      <c r="L16"/>
      <c r="M16"/>
      <c r="N16"/>
    </row>
    <row r="17" spans="1:14" ht="15" customHeight="1" thickBot="1" x14ac:dyDescent="0.35">
      <c r="A17" s="248" t="s">
        <v>584</v>
      </c>
      <c r="B17" s="255">
        <v>0</v>
      </c>
      <c r="C17" s="255">
        <v>2</v>
      </c>
      <c r="D17" s="249">
        <v>3</v>
      </c>
      <c r="E17" s="255">
        <v>2</v>
      </c>
      <c r="F17" s="255">
        <v>1</v>
      </c>
      <c r="G17" s="250"/>
      <c r="H17" s="251"/>
      <c r="I17" s="109">
        <v>10</v>
      </c>
      <c r="J17" s="256">
        <v>18</v>
      </c>
      <c r="K17"/>
      <c r="L17"/>
      <c r="M17"/>
      <c r="N17"/>
    </row>
    <row r="18" spans="1:14" ht="15" customHeight="1" x14ac:dyDescent="0.3">
      <c r="A18" s="112" t="s">
        <v>41</v>
      </c>
      <c r="B18" s="257">
        <v>1</v>
      </c>
      <c r="C18" s="257">
        <v>8</v>
      </c>
      <c r="D18" s="257">
        <v>32</v>
      </c>
      <c r="E18" s="257">
        <v>48</v>
      </c>
      <c r="F18" s="257">
        <v>1</v>
      </c>
      <c r="G18" s="258"/>
      <c r="H18" s="259"/>
      <c r="I18" s="260">
        <v>66</v>
      </c>
      <c r="J18" s="261">
        <v>156</v>
      </c>
      <c r="K18" s="184"/>
      <c r="L18" s="184"/>
      <c r="M18" s="184"/>
      <c r="N18" s="184"/>
    </row>
    <row r="19" spans="1:14" ht="15" thickBot="1" x14ac:dyDescent="0.35">
      <c r="A19" s="248" t="s">
        <v>584</v>
      </c>
      <c r="B19" s="263">
        <v>0</v>
      </c>
      <c r="C19" s="263">
        <v>3</v>
      </c>
      <c r="D19" s="263">
        <v>15</v>
      </c>
      <c r="E19" s="263">
        <v>10</v>
      </c>
      <c r="F19" s="263">
        <v>1</v>
      </c>
      <c r="G19" s="250"/>
      <c r="H19" s="251"/>
      <c r="I19" s="109">
        <v>13</v>
      </c>
      <c r="J19" s="256">
        <v>42</v>
      </c>
      <c r="K19" s="184"/>
    </row>
    <row r="20" spans="1:14" ht="15" customHeight="1" x14ac:dyDescent="0.3">
      <c r="A20" s="112" t="s">
        <v>42</v>
      </c>
      <c r="B20" s="254">
        <v>1</v>
      </c>
      <c r="C20" s="254">
        <v>10</v>
      </c>
      <c r="D20" s="254">
        <v>16</v>
      </c>
      <c r="E20" s="254">
        <v>39</v>
      </c>
      <c r="F20" s="254">
        <v>1</v>
      </c>
      <c r="G20" s="258"/>
      <c r="H20" s="259"/>
      <c r="I20" s="260">
        <v>47</v>
      </c>
      <c r="J20" s="261">
        <v>114</v>
      </c>
      <c r="K20" s="184"/>
    </row>
    <row r="21" spans="1:14" ht="15" customHeight="1" thickBot="1" x14ac:dyDescent="0.35">
      <c r="A21" s="262" t="s">
        <v>584</v>
      </c>
      <c r="B21" s="255">
        <v>0</v>
      </c>
      <c r="C21" s="255">
        <v>3</v>
      </c>
      <c r="D21" s="255">
        <v>2</v>
      </c>
      <c r="E21" s="255">
        <v>4</v>
      </c>
      <c r="F21" s="255">
        <v>1</v>
      </c>
      <c r="G21" s="264"/>
      <c r="H21" s="265"/>
      <c r="I21" s="27">
        <v>6</v>
      </c>
      <c r="J21" s="266">
        <v>16</v>
      </c>
      <c r="K21" s="184"/>
    </row>
    <row r="22" spans="1:14" s="130" customFormat="1" ht="14.4" x14ac:dyDescent="0.3">
      <c r="A22" s="253" t="s">
        <v>43</v>
      </c>
      <c r="B22" s="257">
        <v>1</v>
      </c>
      <c r="C22" s="257">
        <v>9</v>
      </c>
      <c r="D22" s="257">
        <v>24</v>
      </c>
      <c r="E22" s="257">
        <v>47</v>
      </c>
      <c r="F22" s="257">
        <v>1</v>
      </c>
      <c r="G22" s="245"/>
      <c r="H22" s="246"/>
      <c r="I22" s="244">
        <v>48</v>
      </c>
      <c r="J22" s="247">
        <v>130</v>
      </c>
      <c r="K22" s="267"/>
    </row>
    <row r="23" spans="1:14" s="130" customFormat="1" ht="15" thickBot="1" x14ac:dyDescent="0.35">
      <c r="A23" s="262" t="s">
        <v>584</v>
      </c>
      <c r="B23" s="263">
        <v>0</v>
      </c>
      <c r="C23" s="263">
        <v>2</v>
      </c>
      <c r="D23" s="263">
        <v>2</v>
      </c>
      <c r="E23" s="263">
        <v>2</v>
      </c>
      <c r="F23" s="263">
        <v>1</v>
      </c>
      <c r="G23" s="264"/>
      <c r="H23" s="265"/>
      <c r="I23" s="268">
        <v>8</v>
      </c>
      <c r="J23" s="266">
        <v>15</v>
      </c>
      <c r="K23" s="267"/>
    </row>
    <row r="24" spans="1:14" ht="15" customHeight="1" x14ac:dyDescent="0.3">
      <c r="A24" s="253" t="s">
        <v>44</v>
      </c>
      <c r="B24" s="254">
        <v>1</v>
      </c>
      <c r="C24" s="254">
        <v>6</v>
      </c>
      <c r="D24" s="254">
        <v>24</v>
      </c>
      <c r="E24" s="254">
        <v>41</v>
      </c>
      <c r="F24" s="254">
        <v>1</v>
      </c>
      <c r="G24" s="245"/>
      <c r="H24" s="246"/>
      <c r="I24" s="244">
        <v>12</v>
      </c>
      <c r="J24" s="247">
        <v>85</v>
      </c>
    </row>
    <row r="25" spans="1:14" ht="15" customHeight="1" thickBot="1" x14ac:dyDescent="0.35">
      <c r="A25" s="248" t="s">
        <v>584</v>
      </c>
      <c r="B25" s="255">
        <v>0</v>
      </c>
      <c r="C25" s="255">
        <v>1</v>
      </c>
      <c r="D25" s="255">
        <v>8</v>
      </c>
      <c r="E25" s="255">
        <v>9</v>
      </c>
      <c r="F25" s="255">
        <v>1</v>
      </c>
      <c r="G25" s="250"/>
      <c r="H25" s="251"/>
      <c r="I25" s="109">
        <v>4</v>
      </c>
      <c r="J25" s="252">
        <v>23</v>
      </c>
    </row>
    <row r="26" spans="1:14" x14ac:dyDescent="0.3">
      <c r="A26" s="112" t="s">
        <v>45</v>
      </c>
      <c r="B26" s="257">
        <v>1</v>
      </c>
      <c r="C26" s="257">
        <v>8</v>
      </c>
      <c r="D26" s="254">
        <v>31</v>
      </c>
      <c r="E26" s="257">
        <v>43</v>
      </c>
      <c r="F26" s="257">
        <v>1</v>
      </c>
      <c r="G26" s="258"/>
      <c r="H26" s="259"/>
      <c r="I26" s="260">
        <v>44</v>
      </c>
      <c r="J26" s="261">
        <v>128</v>
      </c>
    </row>
    <row r="27" spans="1:14" ht="14.4" thickBot="1" x14ac:dyDescent="0.35">
      <c r="A27" s="262" t="s">
        <v>584</v>
      </c>
      <c r="B27" s="263">
        <v>1</v>
      </c>
      <c r="C27" s="263">
        <v>2</v>
      </c>
      <c r="D27" s="249">
        <v>13</v>
      </c>
      <c r="E27" s="263">
        <v>12</v>
      </c>
      <c r="F27" s="263">
        <v>1</v>
      </c>
      <c r="G27" s="264"/>
      <c r="H27" s="265"/>
      <c r="I27" s="268">
        <v>17</v>
      </c>
      <c r="J27" s="269">
        <v>46</v>
      </c>
    </row>
    <row r="28" spans="1:14" x14ac:dyDescent="0.3">
      <c r="A28" s="253" t="s">
        <v>46</v>
      </c>
      <c r="B28" s="254">
        <v>1</v>
      </c>
      <c r="C28" s="254">
        <v>9</v>
      </c>
      <c r="D28" s="254">
        <v>28</v>
      </c>
      <c r="E28" s="254">
        <v>32</v>
      </c>
      <c r="F28" s="254">
        <v>1</v>
      </c>
      <c r="G28" s="245"/>
      <c r="H28" s="246"/>
      <c r="I28" s="244">
        <v>46</v>
      </c>
      <c r="J28" s="247">
        <v>117</v>
      </c>
    </row>
    <row r="29" spans="1:14" ht="14.4" thickBot="1" x14ac:dyDescent="0.35">
      <c r="A29" s="248" t="s">
        <v>584</v>
      </c>
      <c r="B29" s="255">
        <v>0</v>
      </c>
      <c r="C29" s="255">
        <v>1</v>
      </c>
      <c r="D29" s="255">
        <v>10</v>
      </c>
      <c r="E29" s="255">
        <v>1</v>
      </c>
      <c r="F29" s="255">
        <v>0</v>
      </c>
      <c r="G29" s="250"/>
      <c r="H29" s="251"/>
      <c r="I29" s="109">
        <v>15</v>
      </c>
      <c r="J29" s="256">
        <v>27</v>
      </c>
    </row>
    <row r="30" spans="1:14" x14ac:dyDescent="0.3">
      <c r="A30" s="112" t="s">
        <v>47</v>
      </c>
      <c r="B30" s="257">
        <v>1</v>
      </c>
      <c r="C30" s="257">
        <v>8</v>
      </c>
      <c r="D30" s="257">
        <v>25</v>
      </c>
      <c r="E30" s="257">
        <v>26</v>
      </c>
      <c r="F30" s="257">
        <v>0</v>
      </c>
      <c r="G30" s="258"/>
      <c r="H30" s="259"/>
      <c r="I30" s="260">
        <v>29</v>
      </c>
      <c r="J30" s="261">
        <v>89</v>
      </c>
    </row>
    <row r="31" spans="1:14" ht="14.4" thickBot="1" x14ac:dyDescent="0.35">
      <c r="A31" s="262" t="s">
        <v>584</v>
      </c>
      <c r="B31" s="263">
        <v>0</v>
      </c>
      <c r="C31" s="263">
        <v>0</v>
      </c>
      <c r="D31" s="263">
        <v>4</v>
      </c>
      <c r="E31" s="263">
        <v>3</v>
      </c>
      <c r="F31" s="263">
        <v>1</v>
      </c>
      <c r="G31" s="264"/>
      <c r="H31" s="265"/>
      <c r="I31" s="27">
        <v>3</v>
      </c>
      <c r="J31" s="266">
        <v>11</v>
      </c>
    </row>
    <row r="32" spans="1:14" x14ac:dyDescent="0.3">
      <c r="A32" s="253" t="s">
        <v>48</v>
      </c>
      <c r="B32" s="254">
        <v>1</v>
      </c>
      <c r="C32" s="254">
        <v>7</v>
      </c>
      <c r="D32" s="254">
        <v>15</v>
      </c>
      <c r="E32" s="254">
        <v>58</v>
      </c>
      <c r="F32" s="254">
        <v>1</v>
      </c>
      <c r="G32" s="245"/>
      <c r="H32" s="246"/>
      <c r="I32" s="244">
        <v>21</v>
      </c>
      <c r="J32" s="247">
        <v>103</v>
      </c>
    </row>
    <row r="33" spans="1:14" ht="14.4" thickBot="1" x14ac:dyDescent="0.35">
      <c r="A33" s="248" t="s">
        <v>584</v>
      </c>
      <c r="B33" s="255">
        <v>0</v>
      </c>
      <c r="C33" s="255">
        <v>4</v>
      </c>
      <c r="D33" s="255">
        <v>5</v>
      </c>
      <c r="E33" s="255">
        <v>29</v>
      </c>
      <c r="F33" s="255">
        <v>1</v>
      </c>
      <c r="G33" s="250"/>
      <c r="H33" s="251"/>
      <c r="I33" s="249">
        <v>10</v>
      </c>
      <c r="J33" s="256">
        <v>49</v>
      </c>
    </row>
    <row r="34" spans="1:14" ht="14.4" x14ac:dyDescent="0.3">
      <c r="A34" s="112" t="s">
        <v>49</v>
      </c>
      <c r="B34" s="257">
        <v>1</v>
      </c>
      <c r="C34" s="257">
        <v>8</v>
      </c>
      <c r="D34" s="257">
        <v>20</v>
      </c>
      <c r="E34" s="257">
        <v>22</v>
      </c>
      <c r="F34" s="257">
        <v>1</v>
      </c>
      <c r="G34" s="258"/>
      <c r="H34" s="259"/>
      <c r="I34" s="257">
        <v>5</v>
      </c>
      <c r="J34" s="261">
        <v>57</v>
      </c>
      <c r="K34"/>
      <c r="L34"/>
      <c r="M34"/>
      <c r="N34"/>
    </row>
    <row r="35" spans="1:14" ht="15" thickBot="1" x14ac:dyDescent="0.35">
      <c r="A35" s="262" t="s">
        <v>584</v>
      </c>
      <c r="B35" s="263">
        <v>0</v>
      </c>
      <c r="C35" s="263">
        <v>3</v>
      </c>
      <c r="D35" s="263">
        <v>9</v>
      </c>
      <c r="E35" s="263">
        <v>7</v>
      </c>
      <c r="F35" s="263"/>
      <c r="G35" s="264"/>
      <c r="H35" s="265"/>
      <c r="I35" s="263">
        <v>0</v>
      </c>
      <c r="J35" s="266">
        <v>19</v>
      </c>
      <c r="K35"/>
      <c r="L35"/>
      <c r="M35"/>
      <c r="N35"/>
    </row>
    <row r="36" spans="1:14" ht="14.4" x14ac:dyDescent="0.3">
      <c r="A36" s="253" t="s">
        <v>50</v>
      </c>
      <c r="B36" s="254">
        <v>1</v>
      </c>
      <c r="C36" s="254">
        <v>5</v>
      </c>
      <c r="D36" s="254">
        <v>21</v>
      </c>
      <c r="E36" s="254">
        <v>24</v>
      </c>
      <c r="F36" s="254">
        <v>1</v>
      </c>
      <c r="G36" s="245"/>
      <c r="H36" s="246"/>
      <c r="I36" s="244">
        <v>10</v>
      </c>
      <c r="J36" s="247">
        <v>62</v>
      </c>
      <c r="K36"/>
      <c r="L36"/>
      <c r="M36"/>
      <c r="N36"/>
    </row>
    <row r="37" spans="1:14" ht="15" thickBot="1" x14ac:dyDescent="0.35">
      <c r="A37" s="248" t="s">
        <v>584</v>
      </c>
      <c r="B37" s="255">
        <v>0</v>
      </c>
      <c r="C37" s="255">
        <v>2</v>
      </c>
      <c r="D37" s="255">
        <v>10</v>
      </c>
      <c r="E37" s="255">
        <v>7</v>
      </c>
      <c r="F37" s="255">
        <v>0</v>
      </c>
      <c r="G37" s="250"/>
      <c r="H37" s="251"/>
      <c r="I37" s="109">
        <v>2</v>
      </c>
      <c r="J37" s="256">
        <v>21</v>
      </c>
      <c r="K37"/>
      <c r="L37"/>
      <c r="M37"/>
      <c r="N37"/>
    </row>
    <row r="38" spans="1:14" ht="14.4" x14ac:dyDescent="0.3">
      <c r="A38" s="270" t="s">
        <v>51</v>
      </c>
      <c r="B38" s="257">
        <v>1</v>
      </c>
      <c r="C38" s="257">
        <v>6</v>
      </c>
      <c r="D38" s="257">
        <v>9</v>
      </c>
      <c r="E38" s="257">
        <v>16</v>
      </c>
      <c r="F38" s="257">
        <v>1</v>
      </c>
      <c r="G38" s="258"/>
      <c r="H38" s="259"/>
      <c r="I38" s="260">
        <v>20</v>
      </c>
      <c r="J38" s="261">
        <v>53</v>
      </c>
      <c r="K38"/>
      <c r="L38"/>
      <c r="M38"/>
      <c r="N38"/>
    </row>
    <row r="39" spans="1:14" ht="15" thickBot="1" x14ac:dyDescent="0.35">
      <c r="A39" s="262" t="s">
        <v>584</v>
      </c>
      <c r="B39" s="263">
        <v>1</v>
      </c>
      <c r="C39" s="263">
        <v>3</v>
      </c>
      <c r="D39" s="268">
        <v>5</v>
      </c>
      <c r="E39" s="263">
        <v>6</v>
      </c>
      <c r="F39" s="263">
        <v>0</v>
      </c>
      <c r="G39" s="264"/>
      <c r="H39" s="265"/>
      <c r="I39" s="268">
        <v>10</v>
      </c>
      <c r="J39" s="269">
        <v>25</v>
      </c>
      <c r="K39"/>
      <c r="L39"/>
      <c r="M39"/>
      <c r="N39"/>
    </row>
    <row r="40" spans="1:14" ht="28.2" thickBot="1" x14ac:dyDescent="0.35">
      <c r="A40" s="91" t="s">
        <v>585</v>
      </c>
      <c r="B40" s="246"/>
      <c r="C40" s="246"/>
      <c r="D40" s="246"/>
      <c r="E40" s="271"/>
      <c r="F40" s="272"/>
      <c r="G40" s="273"/>
      <c r="H40" s="274">
        <v>3</v>
      </c>
      <c r="I40" s="274">
        <v>7</v>
      </c>
      <c r="J40" s="247">
        <v>10</v>
      </c>
      <c r="K40"/>
      <c r="L40"/>
      <c r="M40"/>
      <c r="N40"/>
    </row>
    <row r="41" spans="1:14" ht="15" thickBot="1" x14ac:dyDescent="0.35">
      <c r="A41" s="248" t="s">
        <v>584</v>
      </c>
      <c r="B41" s="251"/>
      <c r="C41" s="251"/>
      <c r="D41" s="251"/>
      <c r="E41" s="275"/>
      <c r="F41" s="275"/>
      <c r="G41" s="276"/>
      <c r="H41" s="277">
        <v>0</v>
      </c>
      <c r="I41" s="277">
        <v>1</v>
      </c>
      <c r="J41" s="256">
        <v>1</v>
      </c>
      <c r="K41"/>
      <c r="L41"/>
      <c r="M41"/>
      <c r="N41"/>
    </row>
    <row r="42" spans="1:14" ht="14.4" x14ac:dyDescent="0.3">
      <c r="A42" s="91" t="s">
        <v>586</v>
      </c>
      <c r="B42" s="246"/>
      <c r="C42" s="246"/>
      <c r="D42" s="246"/>
      <c r="E42" s="274"/>
      <c r="F42" s="274"/>
      <c r="G42" s="278"/>
      <c r="H42" s="274">
        <v>8</v>
      </c>
      <c r="I42" s="274">
        <v>26</v>
      </c>
      <c r="J42" s="247">
        <v>34</v>
      </c>
      <c r="K42"/>
      <c r="L42"/>
      <c r="M42"/>
      <c r="N42"/>
    </row>
    <row r="43" spans="1:14" ht="15" thickBot="1" x14ac:dyDescent="0.35">
      <c r="A43" s="248" t="s">
        <v>584</v>
      </c>
      <c r="B43" s="251"/>
      <c r="C43" s="251"/>
      <c r="D43" s="251"/>
      <c r="E43" s="279"/>
      <c r="F43" s="279"/>
      <c r="G43" s="280"/>
      <c r="H43" s="279">
        <v>4</v>
      </c>
      <c r="I43" s="279">
        <v>10</v>
      </c>
      <c r="J43" s="256">
        <v>14</v>
      </c>
      <c r="K43"/>
      <c r="L43"/>
      <c r="M43"/>
      <c r="N43"/>
    </row>
    <row r="44" spans="1:14" ht="27.6" x14ac:dyDescent="0.3">
      <c r="A44" s="281" t="s">
        <v>587</v>
      </c>
      <c r="B44" s="282">
        <v>17</v>
      </c>
      <c r="C44" s="282">
        <v>135</v>
      </c>
      <c r="D44" s="282">
        <v>331</v>
      </c>
      <c r="E44" s="282">
        <v>572</v>
      </c>
      <c r="F44" s="282">
        <v>16</v>
      </c>
      <c r="G44" s="283"/>
      <c r="H44" s="282">
        <v>11</v>
      </c>
      <c r="I44" s="282">
        <v>513</v>
      </c>
      <c r="J44" s="35">
        <v>1639</v>
      </c>
      <c r="K44"/>
      <c r="L44"/>
      <c r="M44"/>
      <c r="N44"/>
    </row>
    <row r="45" spans="1:14" ht="15" thickBot="1" x14ac:dyDescent="0.35">
      <c r="A45" s="248" t="s">
        <v>584</v>
      </c>
      <c r="B45" s="284">
        <v>3</v>
      </c>
      <c r="C45" s="284">
        <v>37</v>
      </c>
      <c r="D45" s="284">
        <v>105</v>
      </c>
      <c r="E45" s="284">
        <v>120</v>
      </c>
      <c r="F45" s="284">
        <v>9</v>
      </c>
      <c r="G45" s="251"/>
      <c r="H45" s="284">
        <v>4</v>
      </c>
      <c r="I45" s="284">
        <v>120</v>
      </c>
      <c r="J45" s="285">
        <v>415</v>
      </c>
      <c r="K45"/>
      <c r="L45"/>
      <c r="M45"/>
      <c r="N45"/>
    </row>
    <row r="46" spans="1:14" ht="14.4" x14ac:dyDescent="0.3">
      <c r="A46" s="286" t="s">
        <v>588</v>
      </c>
      <c r="B46" s="105">
        <v>18</v>
      </c>
      <c r="C46" s="105">
        <v>143</v>
      </c>
      <c r="D46" s="105">
        <v>401</v>
      </c>
      <c r="E46" s="105">
        <v>646</v>
      </c>
      <c r="F46" s="105">
        <v>17</v>
      </c>
      <c r="G46" s="105">
        <v>14</v>
      </c>
      <c r="H46" s="105">
        <v>11</v>
      </c>
      <c r="I46" s="105">
        <v>513</v>
      </c>
      <c r="J46" s="287">
        <v>1807</v>
      </c>
      <c r="K46"/>
      <c r="L46"/>
      <c r="M46"/>
      <c r="N46"/>
    </row>
    <row r="47" spans="1:14" ht="15" thickBot="1" x14ac:dyDescent="0.35">
      <c r="A47" s="248" t="s">
        <v>584</v>
      </c>
      <c r="B47" s="284">
        <v>4</v>
      </c>
      <c r="C47" s="284">
        <v>39</v>
      </c>
      <c r="D47" s="284">
        <v>125</v>
      </c>
      <c r="E47" s="284">
        <v>140</v>
      </c>
      <c r="F47" s="284">
        <v>9</v>
      </c>
      <c r="G47" s="284">
        <v>2</v>
      </c>
      <c r="H47" s="284">
        <v>4</v>
      </c>
      <c r="I47" s="284">
        <v>120</v>
      </c>
      <c r="J47" s="256">
        <v>460</v>
      </c>
      <c r="K47"/>
      <c r="L47"/>
      <c r="M47"/>
      <c r="N47"/>
    </row>
    <row r="49" spans="1:10" x14ac:dyDescent="0.3">
      <c r="A49" s="672" t="s">
        <v>589</v>
      </c>
      <c r="B49" s="672"/>
      <c r="C49" s="672"/>
      <c r="D49" s="672"/>
      <c r="E49" s="672"/>
      <c r="F49" s="672"/>
      <c r="G49" s="672"/>
      <c r="H49" s="672"/>
      <c r="I49" s="672"/>
      <c r="J49" s="672"/>
    </row>
    <row r="50" spans="1:10" x14ac:dyDescent="0.3">
      <c r="A50" s="589" t="s">
        <v>590</v>
      </c>
      <c r="B50" s="589"/>
      <c r="C50" s="589"/>
      <c r="D50" s="589"/>
      <c r="E50" s="589"/>
      <c r="F50" s="589"/>
      <c r="G50" s="589"/>
      <c r="H50" s="589"/>
      <c r="I50" s="589"/>
      <c r="J50" s="589"/>
    </row>
    <row r="51" spans="1:10" x14ac:dyDescent="0.3">
      <c r="A51" s="561" t="s">
        <v>591</v>
      </c>
      <c r="B51" s="561"/>
      <c r="C51" s="561"/>
      <c r="D51" s="561"/>
      <c r="E51" s="561"/>
      <c r="F51" s="561"/>
      <c r="G51" s="561"/>
      <c r="H51" s="561"/>
      <c r="I51" s="561"/>
      <c r="J51" s="561"/>
    </row>
    <row r="52" spans="1:10" x14ac:dyDescent="0.3">
      <c r="A52" s="561" t="s">
        <v>592</v>
      </c>
      <c r="B52" s="561"/>
      <c r="C52" s="561"/>
      <c r="D52" s="561"/>
      <c r="E52" s="561"/>
      <c r="F52" s="561"/>
      <c r="G52" s="561"/>
      <c r="H52" s="561"/>
      <c r="I52" s="561"/>
      <c r="J52" s="561"/>
    </row>
    <row r="53" spans="1:10" x14ac:dyDescent="0.3">
      <c r="A53" s="561" t="s">
        <v>593</v>
      </c>
      <c r="B53" s="561"/>
      <c r="C53" s="561"/>
      <c r="D53" s="561"/>
      <c r="E53" s="561"/>
      <c r="F53" s="561"/>
      <c r="G53" s="561"/>
      <c r="H53" s="561"/>
      <c r="I53" s="561"/>
      <c r="J53" s="561"/>
    </row>
    <row r="54" spans="1:10" x14ac:dyDescent="0.3">
      <c r="A54" s="589" t="s">
        <v>594</v>
      </c>
      <c r="B54" s="589"/>
      <c r="C54" s="589"/>
      <c r="D54" s="589"/>
      <c r="E54" s="589"/>
      <c r="F54" s="589"/>
      <c r="G54" s="589"/>
      <c r="H54" s="589"/>
      <c r="I54" s="589"/>
      <c r="J54" s="589"/>
    </row>
  </sheetData>
  <mergeCells count="17">
    <mergeCell ref="A54:J54"/>
    <mergeCell ref="J2:J3"/>
    <mergeCell ref="A49:J49"/>
    <mergeCell ref="A50:J50"/>
    <mergeCell ref="A51:J51"/>
    <mergeCell ref="A52:J52"/>
    <mergeCell ref="A53:J53"/>
    <mergeCell ref="A1:J1"/>
    <mergeCell ref="A2:A3"/>
    <mergeCell ref="B2:B3"/>
    <mergeCell ref="C2:C3"/>
    <mergeCell ref="D2:D3"/>
    <mergeCell ref="E2:E3"/>
    <mergeCell ref="F2:F3"/>
    <mergeCell ref="G2:G3"/>
    <mergeCell ref="H2:H3"/>
    <mergeCell ref="I2:I3"/>
  </mergeCells>
  <dataValidations count="1">
    <dataValidation type="whole" operator="greaterThanOrEqual" allowBlank="1" showInputMessage="1" showErrorMessage="1" error="Zadávejte prosím pouze celá čísla. Děkuji." sqref="B6:F39 I34:I35" xr:uid="{19F64C45-9B9C-4502-A674-1EBDD0B9694C}">
      <formula1>0</formula1>
    </dataValidation>
  </dataValidation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10A-FC96-40FD-AB0C-5AF64D47E282}">
  <dimension ref="A1:W169"/>
  <sheetViews>
    <sheetView topLeftCell="D1" zoomScale="110" zoomScaleNormal="110" workbookViewId="0">
      <pane ySplit="3" topLeftCell="A145" activePane="bottomLeft" state="frozen"/>
      <selection pane="bottomLeft" activeCell="I19" sqref="I19"/>
    </sheetView>
  </sheetViews>
  <sheetFormatPr defaultColWidth="9.109375" defaultRowHeight="13.8" x14ac:dyDescent="0.3"/>
  <cols>
    <col min="1" max="1" width="44.109375" style="16"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31.5" customHeight="1" x14ac:dyDescent="0.3">
      <c r="A1" s="571" t="s">
        <v>595</v>
      </c>
      <c r="B1" s="673"/>
      <c r="C1" s="673"/>
      <c r="D1" s="673"/>
      <c r="E1" s="673"/>
      <c r="F1" s="673"/>
      <c r="G1" s="673"/>
      <c r="H1" s="673"/>
      <c r="I1" s="673"/>
      <c r="J1" s="673"/>
      <c r="K1" s="674"/>
    </row>
    <row r="2" spans="1:11" s="5" customFormat="1" ht="18.75" customHeight="1" x14ac:dyDescent="0.3">
      <c r="A2" s="593" t="s">
        <v>1</v>
      </c>
      <c r="B2" s="543" t="s">
        <v>517</v>
      </c>
      <c r="C2" s="543"/>
      <c r="D2" s="543"/>
      <c r="E2" s="543"/>
      <c r="F2" s="543"/>
      <c r="G2" s="543"/>
      <c r="H2" s="531" t="s">
        <v>518</v>
      </c>
      <c r="I2" s="675"/>
      <c r="J2" s="675"/>
      <c r="K2" s="676" t="s">
        <v>519</v>
      </c>
    </row>
    <row r="3" spans="1:11" s="5" customFormat="1" ht="52.5" customHeight="1" thickBot="1" x14ac:dyDescent="0.35">
      <c r="A3" s="594"/>
      <c r="B3" s="53" t="s">
        <v>522</v>
      </c>
      <c r="C3" s="53" t="s">
        <v>523</v>
      </c>
      <c r="D3" s="53" t="s">
        <v>524</v>
      </c>
      <c r="E3" s="288" t="s">
        <v>525</v>
      </c>
      <c r="F3" s="53" t="s">
        <v>526</v>
      </c>
      <c r="G3" s="53" t="s">
        <v>544</v>
      </c>
      <c r="H3" s="53" t="s">
        <v>529</v>
      </c>
      <c r="I3" s="288" t="s">
        <v>530</v>
      </c>
      <c r="J3" s="53" t="s">
        <v>531</v>
      </c>
      <c r="K3" s="676"/>
    </row>
    <row r="4" spans="1:11" s="13" customFormat="1" x14ac:dyDescent="0.3">
      <c r="A4" s="289" t="s">
        <v>9</v>
      </c>
      <c r="B4" s="290"/>
      <c r="C4" s="291"/>
      <c r="D4" s="291"/>
      <c r="E4" s="291"/>
      <c r="F4" s="291">
        <v>0.3</v>
      </c>
      <c r="G4" s="291"/>
      <c r="H4" s="291"/>
      <c r="I4" s="291">
        <v>0.2</v>
      </c>
      <c r="J4" s="291"/>
      <c r="K4" s="292"/>
    </row>
    <row r="5" spans="1:11" s="13" customFormat="1" x14ac:dyDescent="0.3">
      <c r="A5" s="293" t="s">
        <v>596</v>
      </c>
      <c r="B5" s="294"/>
      <c r="C5" s="295"/>
      <c r="D5" s="295"/>
      <c r="E5" s="295"/>
      <c r="F5" s="295"/>
      <c r="G5" s="295"/>
      <c r="H5" s="295"/>
      <c r="I5" s="295"/>
      <c r="J5" s="295"/>
      <c r="K5" s="296"/>
    </row>
    <row r="6" spans="1:11" s="13" customFormat="1" x14ac:dyDescent="0.3">
      <c r="A6" s="293" t="s">
        <v>597</v>
      </c>
      <c r="B6" s="294"/>
      <c r="C6" s="295"/>
      <c r="D6" s="295"/>
      <c r="E6" s="295"/>
      <c r="F6" s="295"/>
      <c r="G6" s="295"/>
      <c r="H6" s="295"/>
      <c r="I6" s="295"/>
      <c r="J6" s="295"/>
      <c r="K6" s="296"/>
    </row>
    <row r="7" spans="1:11" s="13" customFormat="1" x14ac:dyDescent="0.3">
      <c r="A7" s="293" t="s">
        <v>598</v>
      </c>
      <c r="B7" s="294"/>
      <c r="C7" s="295"/>
      <c r="D7" s="295"/>
      <c r="E7" s="295"/>
      <c r="F7" s="295"/>
      <c r="G7" s="295"/>
      <c r="H7" s="295"/>
      <c r="I7" s="295"/>
      <c r="J7" s="295"/>
      <c r="K7" s="296"/>
    </row>
    <row r="8" spans="1:11" s="13" customFormat="1" x14ac:dyDescent="0.3">
      <c r="A8" s="293" t="s">
        <v>599</v>
      </c>
      <c r="B8" s="294"/>
      <c r="C8" s="295"/>
      <c r="D8" s="295"/>
      <c r="E8" s="295"/>
      <c r="F8" s="295">
        <v>0.3</v>
      </c>
      <c r="G8" s="295"/>
      <c r="H8" s="295"/>
      <c r="I8" s="295">
        <v>0.2</v>
      </c>
      <c r="J8" s="295"/>
      <c r="K8" s="296"/>
    </row>
    <row r="9" spans="1:11" s="13" customFormat="1" x14ac:dyDescent="0.3">
      <c r="A9" s="293" t="s">
        <v>600</v>
      </c>
      <c r="B9" s="294"/>
      <c r="C9" s="295"/>
      <c r="D9" s="295"/>
      <c r="E9" s="295"/>
      <c r="F9" s="295"/>
      <c r="G9" s="295"/>
      <c r="H9" s="295"/>
      <c r="I9" s="295"/>
      <c r="J9" s="295"/>
      <c r="K9" s="296"/>
    </row>
    <row r="10" spans="1:11" s="13" customFormat="1" x14ac:dyDescent="0.3">
      <c r="A10" s="293" t="s">
        <v>601</v>
      </c>
      <c r="B10" s="297"/>
      <c r="C10" s="295"/>
      <c r="D10" s="295"/>
      <c r="E10" s="295"/>
      <c r="F10" s="295"/>
      <c r="G10" s="295"/>
      <c r="H10" s="295"/>
      <c r="I10" s="295"/>
      <c r="J10" s="295"/>
      <c r="K10" s="296"/>
    </row>
    <row r="11" spans="1:11" s="13" customFormat="1" ht="28.2" thickBot="1" x14ac:dyDescent="0.35">
      <c r="A11" s="298" t="s">
        <v>602</v>
      </c>
      <c r="B11" s="299"/>
      <c r="C11" s="300"/>
      <c r="D11" s="300"/>
      <c r="E11" s="300"/>
      <c r="F11" s="300">
        <v>0.3</v>
      </c>
      <c r="G11" s="300"/>
      <c r="H11" s="300"/>
      <c r="I11" s="300"/>
      <c r="J11" s="300"/>
      <c r="K11" s="301"/>
    </row>
    <row r="12" spans="1:11" s="13" customFormat="1" x14ac:dyDescent="0.3">
      <c r="A12" s="253" t="s">
        <v>36</v>
      </c>
      <c r="B12" s="290"/>
      <c r="C12" s="291"/>
      <c r="D12" s="291">
        <v>1.5</v>
      </c>
      <c r="E12" s="291"/>
      <c r="F12" s="291"/>
      <c r="G12" s="291"/>
      <c r="H12" s="291">
        <v>0.8</v>
      </c>
      <c r="I12" s="291">
        <v>3.9750000000000001</v>
      </c>
      <c r="J12" s="291"/>
      <c r="K12" s="292"/>
    </row>
    <row r="13" spans="1:11" s="13" customFormat="1" x14ac:dyDescent="0.3">
      <c r="A13" s="293" t="s">
        <v>596</v>
      </c>
      <c r="B13" s="294"/>
      <c r="C13" s="295"/>
      <c r="D13" s="295"/>
      <c r="E13" s="295"/>
      <c r="F13" s="295"/>
      <c r="G13" s="295"/>
      <c r="H13" s="295"/>
      <c r="I13" s="295"/>
      <c r="J13" s="295"/>
      <c r="K13" s="296"/>
    </row>
    <row r="14" spans="1:11" s="13" customFormat="1" x14ac:dyDescent="0.3">
      <c r="A14" s="293" t="s">
        <v>597</v>
      </c>
      <c r="B14" s="294"/>
      <c r="C14" s="295"/>
      <c r="D14" s="295"/>
      <c r="E14" s="295"/>
      <c r="F14" s="295"/>
      <c r="G14" s="295"/>
      <c r="H14" s="295"/>
      <c r="I14" s="295"/>
      <c r="J14" s="295"/>
      <c r="K14" s="296"/>
    </row>
    <row r="15" spans="1:11" s="13" customFormat="1" x14ac:dyDescent="0.3">
      <c r="A15" s="293" t="s">
        <v>598</v>
      </c>
      <c r="B15" s="294"/>
      <c r="C15" s="295"/>
      <c r="D15" s="295"/>
      <c r="E15" s="295"/>
      <c r="F15" s="295"/>
      <c r="G15" s="295"/>
      <c r="H15" s="295"/>
      <c r="I15" s="295"/>
      <c r="J15" s="295"/>
      <c r="K15" s="296"/>
    </row>
    <row r="16" spans="1:11" s="13" customFormat="1" x14ac:dyDescent="0.3">
      <c r="A16" s="293" t="s">
        <v>599</v>
      </c>
      <c r="B16" s="294"/>
      <c r="C16" s="295"/>
      <c r="D16" s="295">
        <v>0.5</v>
      </c>
      <c r="E16" s="295"/>
      <c r="F16" s="295"/>
      <c r="G16" s="295"/>
      <c r="H16" s="295"/>
      <c r="I16" s="295">
        <v>1</v>
      </c>
      <c r="J16" s="295"/>
      <c r="K16" s="296"/>
    </row>
    <row r="17" spans="1:11" s="13" customFormat="1" x14ac:dyDescent="0.3">
      <c r="A17" s="293" t="s">
        <v>600</v>
      </c>
      <c r="B17" s="294"/>
      <c r="C17" s="295"/>
      <c r="D17" s="295">
        <v>1</v>
      </c>
      <c r="E17" s="295"/>
      <c r="F17" s="295"/>
      <c r="G17" s="295"/>
      <c r="H17" s="295">
        <v>0.8</v>
      </c>
      <c r="I17" s="295">
        <v>0.5</v>
      </c>
      <c r="J17" s="295"/>
      <c r="K17" s="296"/>
    </row>
    <row r="18" spans="1:11" s="13" customFormat="1" x14ac:dyDescent="0.3">
      <c r="A18" s="293" t="s">
        <v>601</v>
      </c>
      <c r="B18" s="297"/>
      <c r="C18" s="295"/>
      <c r="D18" s="295"/>
      <c r="E18" s="295"/>
      <c r="F18" s="295"/>
      <c r="G18" s="295"/>
      <c r="H18" s="295"/>
      <c r="I18" s="295">
        <v>2.4750000000000001</v>
      </c>
      <c r="J18" s="295"/>
      <c r="K18" s="296"/>
    </row>
    <row r="19" spans="1:11" s="13" customFormat="1" ht="28.2" thickBot="1" x14ac:dyDescent="0.35">
      <c r="A19" s="302" t="s">
        <v>602</v>
      </c>
      <c r="B19" s="303"/>
      <c r="C19" s="304"/>
      <c r="D19" s="304"/>
      <c r="E19" s="304"/>
      <c r="F19" s="304"/>
      <c r="G19" s="304"/>
      <c r="H19" s="304"/>
      <c r="I19" s="304">
        <v>0.2</v>
      </c>
      <c r="J19" s="304"/>
      <c r="K19" s="305"/>
    </row>
    <row r="20" spans="1:11" s="13" customFormat="1" ht="12.75" customHeight="1" x14ac:dyDescent="0.3">
      <c r="A20" s="112" t="s">
        <v>37</v>
      </c>
      <c r="B20" s="306"/>
      <c r="C20" s="307"/>
      <c r="D20" s="307"/>
      <c r="E20" s="307"/>
      <c r="F20" s="307"/>
      <c r="G20" s="307">
        <v>1</v>
      </c>
      <c r="H20" s="307"/>
      <c r="I20" s="307"/>
      <c r="J20" s="307"/>
      <c r="K20" s="308"/>
    </row>
    <row r="21" spans="1:11" s="13" customFormat="1" ht="15" customHeight="1" x14ac:dyDescent="0.3">
      <c r="A21" s="293" t="s">
        <v>596</v>
      </c>
      <c r="B21" s="294"/>
      <c r="C21" s="295"/>
      <c r="D21" s="295"/>
      <c r="E21" s="295"/>
      <c r="F21" s="295"/>
      <c r="G21" s="295"/>
      <c r="H21" s="295"/>
      <c r="I21" s="295"/>
      <c r="J21" s="295"/>
      <c r="K21" s="296"/>
    </row>
    <row r="22" spans="1:11" s="13" customFormat="1" ht="15" customHeight="1" x14ac:dyDescent="0.3">
      <c r="A22" s="293" t="s">
        <v>597</v>
      </c>
      <c r="B22" s="294"/>
      <c r="C22" s="295"/>
      <c r="D22" s="295"/>
      <c r="E22" s="295"/>
      <c r="F22" s="295"/>
      <c r="G22" s="295"/>
      <c r="H22" s="295"/>
      <c r="I22" s="295"/>
      <c r="J22" s="295"/>
      <c r="K22" s="296"/>
    </row>
    <row r="23" spans="1:11" s="13" customFormat="1" ht="15" customHeight="1" x14ac:dyDescent="0.3">
      <c r="A23" s="293" t="s">
        <v>598</v>
      </c>
      <c r="B23" s="294"/>
      <c r="C23" s="295"/>
      <c r="D23" s="295"/>
      <c r="E23" s="295"/>
      <c r="F23" s="295"/>
      <c r="G23" s="295"/>
      <c r="H23" s="295"/>
      <c r="I23" s="295"/>
      <c r="J23" s="295"/>
      <c r="K23" s="296"/>
    </row>
    <row r="24" spans="1:11" s="13" customFormat="1" ht="15" customHeight="1" x14ac:dyDescent="0.3">
      <c r="A24" s="293" t="s">
        <v>599</v>
      </c>
      <c r="B24" s="294"/>
      <c r="C24" s="295"/>
      <c r="D24" s="295"/>
      <c r="E24" s="295"/>
      <c r="F24" s="295"/>
      <c r="G24" s="295"/>
      <c r="H24" s="295"/>
      <c r="I24" s="295"/>
      <c r="J24" s="295"/>
      <c r="K24" s="296"/>
    </row>
    <row r="25" spans="1:11" s="13" customFormat="1" ht="15" customHeight="1" x14ac:dyDescent="0.3">
      <c r="A25" s="293" t="s">
        <v>600</v>
      </c>
      <c r="B25" s="294"/>
      <c r="C25" s="295"/>
      <c r="D25" s="295"/>
      <c r="E25" s="295"/>
      <c r="F25" s="295"/>
      <c r="G25" s="295"/>
      <c r="H25" s="295"/>
      <c r="I25" s="295"/>
      <c r="J25" s="295"/>
      <c r="K25" s="296"/>
    </row>
    <row r="26" spans="1:11" s="13" customFormat="1" ht="15" customHeight="1" x14ac:dyDescent="0.3">
      <c r="A26" s="293" t="s">
        <v>601</v>
      </c>
      <c r="B26" s="297"/>
      <c r="C26" s="295"/>
      <c r="D26" s="295"/>
      <c r="E26" s="295"/>
      <c r="F26" s="295"/>
      <c r="G26" s="295">
        <v>1</v>
      </c>
      <c r="H26" s="295"/>
      <c r="I26" s="295"/>
      <c r="J26" s="295"/>
      <c r="K26" s="296"/>
    </row>
    <row r="27" spans="1:11" s="13" customFormat="1" ht="28.2" thickBot="1" x14ac:dyDescent="0.35">
      <c r="A27" s="298" t="s">
        <v>602</v>
      </c>
      <c r="B27" s="299"/>
      <c r="C27" s="300"/>
      <c r="D27" s="300"/>
      <c r="E27" s="300"/>
      <c r="F27" s="300"/>
      <c r="G27" s="300"/>
      <c r="H27" s="300"/>
      <c r="I27" s="300"/>
      <c r="J27" s="300"/>
      <c r="K27" s="301"/>
    </row>
    <row r="28" spans="1:11" x14ac:dyDescent="0.3">
      <c r="A28" s="253" t="s">
        <v>38</v>
      </c>
      <c r="B28" s="290"/>
      <c r="C28" s="291"/>
      <c r="D28" s="291">
        <v>4.9000000000000004</v>
      </c>
      <c r="E28" s="291"/>
      <c r="F28" s="291">
        <v>1</v>
      </c>
      <c r="G28" s="291"/>
      <c r="H28" s="291">
        <v>2.8330000000000002</v>
      </c>
      <c r="I28" s="291">
        <v>2.1829999999999998</v>
      </c>
      <c r="J28" s="291"/>
      <c r="K28" s="292"/>
    </row>
    <row r="29" spans="1:11" x14ac:dyDescent="0.3">
      <c r="A29" s="293" t="s">
        <v>596</v>
      </c>
      <c r="B29" s="294"/>
      <c r="C29" s="295"/>
      <c r="D29" s="295">
        <v>1</v>
      </c>
      <c r="E29" s="295"/>
      <c r="F29" s="295">
        <v>1</v>
      </c>
      <c r="G29" s="295"/>
      <c r="H29" s="295">
        <v>1</v>
      </c>
      <c r="I29" s="295">
        <v>1.333</v>
      </c>
      <c r="J29" s="295"/>
      <c r="K29" s="296"/>
    </row>
    <row r="30" spans="1:11" x14ac:dyDescent="0.3">
      <c r="A30" s="293" t="s">
        <v>597</v>
      </c>
      <c r="B30" s="294"/>
      <c r="C30" s="295"/>
      <c r="D30" s="295"/>
      <c r="E30" s="295"/>
      <c r="F30" s="295"/>
      <c r="G30" s="295"/>
      <c r="H30" s="295"/>
      <c r="I30" s="295"/>
      <c r="J30" s="295"/>
      <c r="K30" s="296"/>
    </row>
    <row r="31" spans="1:11" x14ac:dyDescent="0.3">
      <c r="A31" s="293" t="s">
        <v>598</v>
      </c>
      <c r="B31" s="294"/>
      <c r="C31" s="295"/>
      <c r="D31" s="295"/>
      <c r="E31" s="295"/>
      <c r="F31" s="295"/>
      <c r="G31" s="295"/>
      <c r="H31" s="295"/>
      <c r="I31" s="295"/>
      <c r="J31" s="295"/>
      <c r="K31" s="296"/>
    </row>
    <row r="32" spans="1:11" x14ac:dyDescent="0.3">
      <c r="A32" s="293" t="s">
        <v>599</v>
      </c>
      <c r="B32" s="294"/>
      <c r="C32" s="295"/>
      <c r="D32" s="295">
        <v>1.9</v>
      </c>
      <c r="E32" s="295"/>
      <c r="F32" s="295"/>
      <c r="G32" s="295"/>
      <c r="H32" s="295"/>
      <c r="I32" s="295"/>
      <c r="J32" s="295"/>
      <c r="K32" s="296"/>
    </row>
    <row r="33" spans="1:23" x14ac:dyDescent="0.3">
      <c r="A33" s="293" t="s">
        <v>600</v>
      </c>
      <c r="B33" s="294"/>
      <c r="C33" s="295"/>
      <c r="D33" s="295">
        <v>1</v>
      </c>
      <c r="E33" s="295"/>
      <c r="F33" s="295"/>
      <c r="G33" s="295"/>
      <c r="H33" s="295">
        <v>1</v>
      </c>
      <c r="I33" s="295">
        <v>0.6</v>
      </c>
      <c r="J33" s="295"/>
      <c r="K33" s="296"/>
    </row>
    <row r="34" spans="1:23" x14ac:dyDescent="0.3">
      <c r="A34" s="293" t="s">
        <v>601</v>
      </c>
      <c r="B34" s="297"/>
      <c r="C34" s="295"/>
      <c r="D34" s="295">
        <v>1</v>
      </c>
      <c r="E34" s="295"/>
      <c r="F34" s="295"/>
      <c r="G34" s="295"/>
      <c r="H34" s="295">
        <v>0.83299999999999996</v>
      </c>
      <c r="I34" s="295">
        <v>0.25</v>
      </c>
      <c r="J34" s="295"/>
      <c r="K34" s="296"/>
    </row>
    <row r="35" spans="1:23" ht="28.2" thickBot="1" x14ac:dyDescent="0.35">
      <c r="A35" s="302" t="s">
        <v>602</v>
      </c>
      <c r="B35" s="303"/>
      <c r="C35" s="304"/>
      <c r="D35" s="304">
        <v>1</v>
      </c>
      <c r="E35" s="304"/>
      <c r="F35" s="304">
        <v>1</v>
      </c>
      <c r="G35" s="304"/>
      <c r="H35" s="304">
        <v>1</v>
      </c>
      <c r="I35" s="304">
        <v>0.85</v>
      </c>
      <c r="J35" s="304"/>
      <c r="K35" s="305"/>
    </row>
    <row r="36" spans="1:23" x14ac:dyDescent="0.3">
      <c r="A36" s="112" t="s">
        <v>39</v>
      </c>
      <c r="B36" s="306"/>
      <c r="C36" s="307">
        <v>1.4</v>
      </c>
      <c r="D36" s="307">
        <v>9.5250000000000004</v>
      </c>
      <c r="E36" s="307">
        <v>8.9329999999999998</v>
      </c>
      <c r="F36" s="307">
        <v>2.1579999999999999</v>
      </c>
      <c r="G36" s="307"/>
      <c r="H36" s="307">
        <v>0.75</v>
      </c>
      <c r="I36" s="307">
        <v>39.933</v>
      </c>
      <c r="J36" s="307"/>
      <c r="K36" s="308">
        <v>25.003</v>
      </c>
    </row>
    <row r="37" spans="1:23" ht="12.75" customHeight="1" x14ac:dyDescent="0.3">
      <c r="A37" s="293" t="s">
        <v>596</v>
      </c>
      <c r="B37" s="294"/>
      <c r="C37" s="295"/>
      <c r="D37" s="295"/>
      <c r="E37" s="295"/>
      <c r="F37" s="295"/>
      <c r="G37" s="295"/>
      <c r="H37" s="295"/>
      <c r="I37" s="295">
        <v>0.05</v>
      </c>
      <c r="J37" s="295"/>
      <c r="K37" s="296">
        <v>0.66</v>
      </c>
    </row>
    <row r="38" spans="1:23" ht="15" customHeight="1" x14ac:dyDescent="0.3">
      <c r="A38" s="293" t="s">
        <v>597</v>
      </c>
      <c r="B38" s="294"/>
      <c r="C38" s="295"/>
      <c r="D38" s="295"/>
      <c r="E38" s="295"/>
      <c r="F38" s="295"/>
      <c r="G38" s="295"/>
      <c r="H38" s="295"/>
      <c r="I38" s="295"/>
      <c r="J38" s="295"/>
      <c r="K38" s="296"/>
    </row>
    <row r="39" spans="1:23" x14ac:dyDescent="0.3">
      <c r="A39" s="293" t="s">
        <v>598</v>
      </c>
      <c r="B39" s="294"/>
      <c r="C39" s="295"/>
      <c r="D39" s="295"/>
      <c r="E39" s="295"/>
      <c r="F39" s="295"/>
      <c r="G39" s="295"/>
      <c r="H39" s="295"/>
      <c r="I39" s="295"/>
      <c r="J39" s="295"/>
      <c r="K39" s="296"/>
      <c r="N39" s="186"/>
      <c r="O39" s="186"/>
      <c r="P39" s="186"/>
      <c r="Q39" s="186"/>
      <c r="R39" s="186"/>
      <c r="S39" s="186"/>
      <c r="T39" s="186"/>
      <c r="U39" s="186"/>
      <c r="V39" s="186"/>
    </row>
    <row r="40" spans="1:23" x14ac:dyDescent="0.3">
      <c r="A40" s="293" t="s">
        <v>599</v>
      </c>
      <c r="B40" s="294"/>
      <c r="C40" s="295">
        <v>1.4</v>
      </c>
      <c r="D40" s="295">
        <v>6.9</v>
      </c>
      <c r="E40" s="295">
        <v>5.633</v>
      </c>
      <c r="F40" s="295">
        <v>1.3</v>
      </c>
      <c r="G40" s="295"/>
      <c r="H40" s="295"/>
      <c r="I40" s="295">
        <v>22.4833</v>
      </c>
      <c r="J40" s="295"/>
      <c r="K40" s="296">
        <v>17.498000000000001</v>
      </c>
      <c r="N40" s="186"/>
      <c r="O40" s="186"/>
      <c r="P40" s="186"/>
      <c r="Q40" s="186"/>
      <c r="R40" s="186"/>
      <c r="S40" s="186"/>
      <c r="T40" s="186"/>
      <c r="U40" s="186"/>
      <c r="V40" s="186"/>
      <c r="W40" s="186"/>
    </row>
    <row r="41" spans="1:23" x14ac:dyDescent="0.3">
      <c r="A41" s="293" t="s">
        <v>600</v>
      </c>
      <c r="B41" s="294"/>
      <c r="C41" s="295"/>
      <c r="D41" s="295">
        <v>0.1</v>
      </c>
      <c r="E41" s="295">
        <v>1</v>
      </c>
      <c r="F41" s="295"/>
      <c r="G41" s="295"/>
      <c r="H41" s="295">
        <v>0.75</v>
      </c>
      <c r="I41" s="295">
        <v>4.1660000000000004</v>
      </c>
      <c r="J41" s="295"/>
      <c r="K41" s="296">
        <v>2.266</v>
      </c>
    </row>
    <row r="42" spans="1:23" x14ac:dyDescent="0.3">
      <c r="A42" s="293" t="s">
        <v>601</v>
      </c>
      <c r="B42" s="297"/>
      <c r="C42" s="295"/>
      <c r="D42" s="295">
        <v>2.5249999999999999</v>
      </c>
      <c r="E42" s="295">
        <v>2.2999999999999998</v>
      </c>
      <c r="F42" s="295">
        <v>0.85799999999999998</v>
      </c>
      <c r="G42" s="295"/>
      <c r="H42" s="295"/>
      <c r="I42" s="295">
        <v>13.233000000000001</v>
      </c>
      <c r="J42" s="295"/>
      <c r="K42" s="296">
        <v>4.5789999999999997</v>
      </c>
    </row>
    <row r="43" spans="1:23" ht="28.2" thickBot="1" x14ac:dyDescent="0.35">
      <c r="A43" s="298" t="s">
        <v>602</v>
      </c>
      <c r="B43" s="299"/>
      <c r="C43" s="300">
        <v>0.4</v>
      </c>
      <c r="D43" s="300">
        <v>5.4249999999999998</v>
      </c>
      <c r="E43" s="300">
        <v>5.383</v>
      </c>
      <c r="F43" s="300">
        <v>1.6579999999999999</v>
      </c>
      <c r="G43" s="300"/>
      <c r="H43" s="300">
        <v>0.75</v>
      </c>
      <c r="I43" s="300">
        <v>24.832999999999998</v>
      </c>
      <c r="J43" s="300"/>
      <c r="K43" s="301">
        <v>15.452500000000001</v>
      </c>
      <c r="L43" s="309"/>
    </row>
    <row r="44" spans="1:23" x14ac:dyDescent="0.3">
      <c r="A44" s="253" t="s">
        <v>40</v>
      </c>
      <c r="B44" s="290">
        <v>0.33</v>
      </c>
      <c r="C44" s="291"/>
      <c r="D44" s="291">
        <v>5.1829999999999998</v>
      </c>
      <c r="E44" s="291">
        <v>1.08</v>
      </c>
      <c r="F44" s="291">
        <v>3.2160000000000002</v>
      </c>
      <c r="G44" s="291"/>
      <c r="H44" s="291">
        <v>0.2</v>
      </c>
      <c r="I44" s="291">
        <v>17.916</v>
      </c>
      <c r="J44" s="291"/>
      <c r="K44" s="292">
        <v>5.6120000000000001</v>
      </c>
    </row>
    <row r="45" spans="1:23" x14ac:dyDescent="0.3">
      <c r="A45" s="293" t="s">
        <v>596</v>
      </c>
      <c r="B45" s="294"/>
      <c r="C45" s="295"/>
      <c r="D45" s="295"/>
      <c r="E45" s="295"/>
      <c r="F45" s="295"/>
      <c r="G45" s="295"/>
      <c r="H45" s="295"/>
      <c r="I45" s="295"/>
      <c r="J45" s="295"/>
      <c r="K45" s="296"/>
    </row>
    <row r="46" spans="1:23" x14ac:dyDescent="0.3">
      <c r="A46" s="293" t="s">
        <v>597</v>
      </c>
      <c r="B46" s="294"/>
      <c r="C46" s="295"/>
      <c r="D46" s="295"/>
      <c r="E46" s="295"/>
      <c r="F46" s="295"/>
      <c r="G46" s="295"/>
      <c r="H46" s="295">
        <v>0.2</v>
      </c>
      <c r="I46" s="295">
        <v>0.2</v>
      </c>
      <c r="J46" s="295"/>
      <c r="K46" s="296"/>
    </row>
    <row r="47" spans="1:23" x14ac:dyDescent="0.3">
      <c r="A47" s="293" t="s">
        <v>598</v>
      </c>
      <c r="B47" s="294"/>
      <c r="C47" s="295"/>
      <c r="D47" s="295"/>
      <c r="E47" s="295"/>
      <c r="F47" s="295"/>
      <c r="G47" s="295"/>
      <c r="H47" s="295"/>
      <c r="I47" s="295"/>
      <c r="J47" s="295"/>
      <c r="K47" s="296"/>
    </row>
    <row r="48" spans="1:23" x14ac:dyDescent="0.3">
      <c r="A48" s="293" t="s">
        <v>599</v>
      </c>
      <c r="B48" s="294"/>
      <c r="C48" s="295"/>
      <c r="D48" s="295">
        <v>4.8</v>
      </c>
      <c r="E48" s="295">
        <v>1.075</v>
      </c>
      <c r="F48" s="295">
        <v>1.0660000000000001</v>
      </c>
      <c r="G48" s="295"/>
      <c r="H48" s="295"/>
      <c r="I48" s="295">
        <v>8.4830000000000005</v>
      </c>
      <c r="J48" s="295"/>
      <c r="K48" s="296">
        <v>2.762</v>
      </c>
    </row>
    <row r="49" spans="1:11" x14ac:dyDescent="0.3">
      <c r="A49" s="293" t="s">
        <v>600</v>
      </c>
      <c r="B49" s="294"/>
      <c r="C49" s="295"/>
      <c r="D49" s="295"/>
      <c r="E49" s="295">
        <v>8.0000000000000002E-3</v>
      </c>
      <c r="F49" s="295"/>
      <c r="G49" s="295"/>
      <c r="H49" s="295"/>
      <c r="I49" s="295">
        <v>2.6539999999999999</v>
      </c>
      <c r="J49" s="295"/>
      <c r="K49" s="296">
        <v>0.6</v>
      </c>
    </row>
    <row r="50" spans="1:11" x14ac:dyDescent="0.3">
      <c r="A50" s="293" t="s">
        <v>601</v>
      </c>
      <c r="B50" s="297">
        <v>0.33</v>
      </c>
      <c r="C50" s="295"/>
      <c r="D50" s="295">
        <v>0.38300000000000001</v>
      </c>
      <c r="E50" s="295"/>
      <c r="F50" s="295">
        <v>2.15</v>
      </c>
      <c r="G50" s="295"/>
      <c r="H50" s="295"/>
      <c r="I50" s="295">
        <v>6.5789999999999997</v>
      </c>
      <c r="J50" s="295"/>
      <c r="K50" s="296">
        <v>2.25</v>
      </c>
    </row>
    <row r="51" spans="1:11" ht="28.2" thickBot="1" x14ac:dyDescent="0.35">
      <c r="A51" s="302" t="s">
        <v>602</v>
      </c>
      <c r="B51" s="303">
        <v>0.33</v>
      </c>
      <c r="C51" s="304"/>
      <c r="D51" s="304">
        <v>0.33</v>
      </c>
      <c r="E51" s="304">
        <v>0.97499999999999998</v>
      </c>
      <c r="F51" s="304">
        <v>1.3660000000000001</v>
      </c>
      <c r="G51" s="304"/>
      <c r="H51" s="304">
        <v>0.2</v>
      </c>
      <c r="I51" s="304">
        <v>12.962</v>
      </c>
      <c r="J51" s="304"/>
      <c r="K51" s="305">
        <v>3.8039999999999998</v>
      </c>
    </row>
    <row r="52" spans="1:11" x14ac:dyDescent="0.3">
      <c r="A52" s="112" t="s">
        <v>41</v>
      </c>
      <c r="B52" s="306">
        <v>1</v>
      </c>
      <c r="C52" s="307">
        <v>2.2999999999999998</v>
      </c>
      <c r="D52" s="307">
        <v>5</v>
      </c>
      <c r="E52" s="307">
        <v>3.05</v>
      </c>
      <c r="F52" s="307">
        <v>8.0909999999999993</v>
      </c>
      <c r="G52" s="307"/>
      <c r="H52" s="307">
        <v>0.4</v>
      </c>
      <c r="I52" s="307">
        <v>3.875</v>
      </c>
      <c r="J52" s="307"/>
      <c r="K52" s="308">
        <v>6.7</v>
      </c>
    </row>
    <row r="53" spans="1:11" x14ac:dyDescent="0.3">
      <c r="A53" s="293" t="s">
        <v>596</v>
      </c>
      <c r="B53" s="294"/>
      <c r="C53" s="295"/>
      <c r="D53" s="295"/>
      <c r="E53" s="295"/>
      <c r="F53" s="295">
        <v>0.4</v>
      </c>
      <c r="G53" s="295"/>
      <c r="H53" s="295"/>
      <c r="I53" s="295"/>
      <c r="J53" s="295"/>
      <c r="K53" s="296"/>
    </row>
    <row r="54" spans="1:11" x14ac:dyDescent="0.3">
      <c r="A54" s="293" t="s">
        <v>597</v>
      </c>
      <c r="B54" s="294"/>
      <c r="C54" s="295"/>
      <c r="D54" s="295"/>
      <c r="E54" s="295"/>
      <c r="F54" s="295"/>
      <c r="G54" s="295"/>
      <c r="H54" s="295"/>
      <c r="I54" s="295"/>
      <c r="J54" s="295"/>
      <c r="K54" s="296"/>
    </row>
    <row r="55" spans="1:11" x14ac:dyDescent="0.3">
      <c r="A55" s="293" t="s">
        <v>598</v>
      </c>
      <c r="B55" s="294"/>
      <c r="C55" s="295"/>
      <c r="D55" s="295"/>
      <c r="E55" s="295"/>
      <c r="F55" s="295"/>
      <c r="G55" s="295"/>
      <c r="H55" s="295"/>
      <c r="I55" s="295"/>
      <c r="J55" s="295"/>
      <c r="K55" s="296"/>
    </row>
    <row r="56" spans="1:11" x14ac:dyDescent="0.3">
      <c r="A56" s="293" t="s">
        <v>599</v>
      </c>
      <c r="B56" s="294">
        <v>1</v>
      </c>
      <c r="C56" s="295">
        <v>1.3</v>
      </c>
      <c r="D56" s="295">
        <v>3.3</v>
      </c>
      <c r="E56" s="295">
        <v>2.15</v>
      </c>
      <c r="F56" s="295">
        <v>6.141</v>
      </c>
      <c r="G56" s="295"/>
      <c r="H56" s="295">
        <v>0.4</v>
      </c>
      <c r="I56" s="295">
        <v>2.5</v>
      </c>
      <c r="J56" s="295"/>
      <c r="K56" s="296">
        <v>4.3579999999999997</v>
      </c>
    </row>
    <row r="57" spans="1:11" x14ac:dyDescent="0.3">
      <c r="A57" s="293" t="s">
        <v>600</v>
      </c>
      <c r="B57" s="294"/>
      <c r="C57" s="295">
        <v>1</v>
      </c>
      <c r="D57" s="295"/>
      <c r="E57" s="295"/>
      <c r="F57" s="295"/>
      <c r="G57" s="295"/>
      <c r="H57" s="295"/>
      <c r="I57" s="295">
        <v>1</v>
      </c>
      <c r="J57" s="295"/>
      <c r="K57" s="296">
        <v>0.2</v>
      </c>
    </row>
    <row r="58" spans="1:11" x14ac:dyDescent="0.3">
      <c r="A58" s="293" t="s">
        <v>601</v>
      </c>
      <c r="B58" s="297"/>
      <c r="C58" s="295"/>
      <c r="D58" s="295">
        <v>1.7</v>
      </c>
      <c r="E58" s="295">
        <v>0.9</v>
      </c>
      <c r="F58" s="295">
        <v>1.55</v>
      </c>
      <c r="G58" s="295"/>
      <c r="H58" s="295"/>
      <c r="I58" s="295">
        <v>0.375</v>
      </c>
      <c r="J58" s="295"/>
      <c r="K58" s="296">
        <v>2.1419999999999999</v>
      </c>
    </row>
    <row r="59" spans="1:11" ht="28.2" thickBot="1" x14ac:dyDescent="0.35">
      <c r="A59" s="298" t="s">
        <v>602</v>
      </c>
      <c r="B59" s="299">
        <v>1</v>
      </c>
      <c r="C59" s="300">
        <v>1</v>
      </c>
      <c r="D59" s="300">
        <v>2.1</v>
      </c>
      <c r="E59" s="300">
        <v>2.4</v>
      </c>
      <c r="F59" s="300">
        <v>5.6829999999999998</v>
      </c>
      <c r="G59" s="300"/>
      <c r="H59" s="300">
        <v>0.1</v>
      </c>
      <c r="I59" s="300">
        <v>2</v>
      </c>
      <c r="J59" s="300"/>
      <c r="K59" s="301">
        <v>5.633</v>
      </c>
    </row>
    <row r="60" spans="1:11" x14ac:dyDescent="0.3">
      <c r="A60" s="253" t="s">
        <v>42</v>
      </c>
      <c r="B60" s="290">
        <v>1</v>
      </c>
      <c r="C60" s="291"/>
      <c r="D60" s="291">
        <v>2.1</v>
      </c>
      <c r="E60" s="291">
        <v>0.21</v>
      </c>
      <c r="F60" s="291">
        <v>1</v>
      </c>
      <c r="G60" s="291">
        <v>1.25</v>
      </c>
      <c r="H60" s="291">
        <v>3</v>
      </c>
      <c r="I60" s="291">
        <v>12.808</v>
      </c>
      <c r="J60" s="291"/>
      <c r="K60" s="310">
        <v>3.0950000000000002</v>
      </c>
    </row>
    <row r="61" spans="1:11" x14ac:dyDescent="0.3">
      <c r="A61" s="293" t="s">
        <v>596</v>
      </c>
      <c r="B61" s="294"/>
      <c r="C61" s="295"/>
      <c r="D61" s="295"/>
      <c r="E61" s="295"/>
      <c r="F61" s="295">
        <v>1</v>
      </c>
      <c r="G61" s="295"/>
      <c r="H61" s="295"/>
      <c r="I61" s="295"/>
      <c r="J61" s="295"/>
      <c r="K61" s="296"/>
    </row>
    <row r="62" spans="1:11" x14ac:dyDescent="0.3">
      <c r="A62" s="293" t="s">
        <v>597</v>
      </c>
      <c r="B62" s="294"/>
      <c r="C62" s="295"/>
      <c r="D62" s="295"/>
      <c r="E62" s="295"/>
      <c r="F62" s="295"/>
      <c r="G62" s="295"/>
      <c r="H62" s="295"/>
      <c r="I62" s="295">
        <v>1</v>
      </c>
      <c r="J62" s="295"/>
      <c r="K62" s="296"/>
    </row>
    <row r="63" spans="1:11" x14ac:dyDescent="0.3">
      <c r="A63" s="293" t="s">
        <v>598</v>
      </c>
      <c r="B63" s="294"/>
      <c r="C63" s="295"/>
      <c r="D63" s="295"/>
      <c r="E63" s="295"/>
      <c r="F63" s="295"/>
      <c r="G63" s="295"/>
      <c r="H63" s="295"/>
      <c r="I63" s="295"/>
      <c r="J63" s="295"/>
      <c r="K63" s="296"/>
    </row>
    <row r="64" spans="1:11" x14ac:dyDescent="0.3">
      <c r="A64" s="293" t="s">
        <v>599</v>
      </c>
      <c r="B64" s="294"/>
      <c r="C64" s="295"/>
      <c r="D64" s="295">
        <v>2</v>
      </c>
      <c r="E64" s="295">
        <v>0.01</v>
      </c>
      <c r="F64" s="295"/>
      <c r="G64" s="295">
        <v>0.25</v>
      </c>
      <c r="H64" s="295"/>
      <c r="I64" s="295">
        <v>2.65</v>
      </c>
      <c r="J64" s="295"/>
      <c r="K64" s="296">
        <v>1.762</v>
      </c>
    </row>
    <row r="65" spans="1:11" x14ac:dyDescent="0.3">
      <c r="A65" s="293" t="s">
        <v>600</v>
      </c>
      <c r="B65" s="294"/>
      <c r="C65" s="295"/>
      <c r="D65" s="295"/>
      <c r="E65" s="295"/>
      <c r="F65" s="295"/>
      <c r="G65" s="295"/>
      <c r="H65" s="295">
        <v>1</v>
      </c>
      <c r="I65" s="295">
        <v>2.9</v>
      </c>
      <c r="J65" s="295"/>
      <c r="K65" s="296">
        <v>0.5</v>
      </c>
    </row>
    <row r="66" spans="1:11" x14ac:dyDescent="0.3">
      <c r="A66" s="293" t="s">
        <v>601</v>
      </c>
      <c r="B66" s="297">
        <v>1</v>
      </c>
      <c r="C66" s="295"/>
      <c r="D66" s="295">
        <v>0.1</v>
      </c>
      <c r="E66" s="295">
        <v>0.2</v>
      </c>
      <c r="F66" s="295"/>
      <c r="G66" s="295">
        <v>1</v>
      </c>
      <c r="H66" s="295">
        <v>2</v>
      </c>
      <c r="I66" s="295">
        <v>6.258</v>
      </c>
      <c r="J66" s="295"/>
      <c r="K66" s="296">
        <v>0.83299999999999996</v>
      </c>
    </row>
    <row r="67" spans="1:11" ht="28.2" thickBot="1" x14ac:dyDescent="0.35">
      <c r="A67" s="302" t="s">
        <v>602</v>
      </c>
      <c r="B67" s="303"/>
      <c r="C67" s="304"/>
      <c r="D67" s="304">
        <v>1.1000000000000001</v>
      </c>
      <c r="E67" s="304">
        <v>0.2</v>
      </c>
      <c r="F67" s="304">
        <v>1</v>
      </c>
      <c r="G67" s="304"/>
      <c r="H67" s="304">
        <v>1</v>
      </c>
      <c r="I67" s="304">
        <v>5.7</v>
      </c>
      <c r="J67" s="304"/>
      <c r="K67" s="305">
        <v>2.395</v>
      </c>
    </row>
    <row r="68" spans="1:11" x14ac:dyDescent="0.3">
      <c r="A68" s="112" t="s">
        <v>43</v>
      </c>
      <c r="B68" s="306"/>
      <c r="C68" s="307"/>
      <c r="D68" s="307">
        <v>2.0449999999999999</v>
      </c>
      <c r="E68" s="307">
        <v>6.1</v>
      </c>
      <c r="F68" s="307"/>
      <c r="G68" s="307"/>
      <c r="H68" s="307"/>
      <c r="I68" s="307">
        <v>1.23</v>
      </c>
      <c r="J68" s="307"/>
      <c r="K68" s="308">
        <v>0.26600000000000001</v>
      </c>
    </row>
    <row r="69" spans="1:11" x14ac:dyDescent="0.3">
      <c r="A69" s="293" t="s">
        <v>596</v>
      </c>
      <c r="B69" s="294"/>
      <c r="C69" s="295"/>
      <c r="D69" s="295"/>
      <c r="E69" s="295"/>
      <c r="F69" s="295"/>
      <c r="G69" s="295"/>
      <c r="H69" s="295"/>
      <c r="I69" s="295"/>
      <c r="J69" s="295"/>
      <c r="K69" s="296"/>
    </row>
    <row r="70" spans="1:11" x14ac:dyDescent="0.3">
      <c r="A70" s="293" t="s">
        <v>597</v>
      </c>
      <c r="B70" s="294"/>
      <c r="C70" s="295"/>
      <c r="D70" s="295"/>
      <c r="E70" s="295"/>
      <c r="F70" s="295"/>
      <c r="G70" s="295"/>
      <c r="H70" s="295"/>
      <c r="I70" s="295"/>
      <c r="J70" s="295"/>
      <c r="K70" s="296"/>
    </row>
    <row r="71" spans="1:11" x14ac:dyDescent="0.3">
      <c r="A71" s="293" t="s">
        <v>598</v>
      </c>
      <c r="B71" s="294"/>
      <c r="C71" s="295"/>
      <c r="D71" s="295"/>
      <c r="E71" s="295"/>
      <c r="F71" s="295"/>
      <c r="G71" s="295"/>
      <c r="H71" s="295"/>
      <c r="I71" s="295"/>
      <c r="J71" s="295"/>
      <c r="K71" s="296"/>
    </row>
    <row r="72" spans="1:11" x14ac:dyDescent="0.3">
      <c r="A72" s="293" t="s">
        <v>599</v>
      </c>
      <c r="B72" s="294"/>
      <c r="C72" s="295"/>
      <c r="D72" s="295">
        <v>2.0449999999999999</v>
      </c>
      <c r="E72" s="295">
        <v>4.0999999999999996</v>
      </c>
      <c r="F72" s="295"/>
      <c r="G72" s="295"/>
      <c r="H72" s="295"/>
      <c r="I72" s="295">
        <v>0.48</v>
      </c>
      <c r="J72" s="295"/>
      <c r="K72" s="296"/>
    </row>
    <row r="73" spans="1:11" x14ac:dyDescent="0.3">
      <c r="A73" s="293" t="s">
        <v>600</v>
      </c>
      <c r="B73" s="294"/>
      <c r="C73" s="295"/>
      <c r="D73" s="295"/>
      <c r="E73" s="295"/>
      <c r="F73" s="295"/>
      <c r="G73" s="295"/>
      <c r="H73" s="295"/>
      <c r="I73" s="295"/>
      <c r="J73" s="295"/>
      <c r="K73" s="296">
        <v>0.16600000000000001</v>
      </c>
    </row>
    <row r="74" spans="1:11" x14ac:dyDescent="0.3">
      <c r="A74" s="293" t="s">
        <v>601</v>
      </c>
      <c r="B74" s="297"/>
      <c r="C74" s="295"/>
      <c r="D74" s="295"/>
      <c r="E74" s="295">
        <v>2</v>
      </c>
      <c r="F74" s="295"/>
      <c r="G74" s="295"/>
      <c r="H74" s="295"/>
      <c r="I74" s="295">
        <v>0.75</v>
      </c>
      <c r="J74" s="295"/>
      <c r="K74" s="296">
        <v>0.1</v>
      </c>
    </row>
    <row r="75" spans="1:11" ht="28.2" thickBot="1" x14ac:dyDescent="0.35">
      <c r="A75" s="298" t="s">
        <v>602</v>
      </c>
      <c r="B75" s="299"/>
      <c r="C75" s="300"/>
      <c r="D75" s="300">
        <v>0.79500000000000004</v>
      </c>
      <c r="E75" s="300">
        <v>2</v>
      </c>
      <c r="F75" s="300"/>
      <c r="G75" s="300"/>
      <c r="H75" s="300"/>
      <c r="I75" s="300">
        <v>0.28000000000000003</v>
      </c>
      <c r="J75" s="300"/>
      <c r="K75" s="301">
        <v>0.1</v>
      </c>
    </row>
    <row r="76" spans="1:11" x14ac:dyDescent="0.3">
      <c r="A76" s="253" t="s">
        <v>44</v>
      </c>
      <c r="B76" s="290"/>
      <c r="C76" s="291">
        <v>1</v>
      </c>
      <c r="D76" s="291">
        <v>6</v>
      </c>
      <c r="E76" s="291">
        <v>1.95</v>
      </c>
      <c r="F76" s="291"/>
      <c r="G76" s="291"/>
      <c r="H76" s="291">
        <v>3.4159999999999999</v>
      </c>
      <c r="I76" s="291">
        <v>17.295000000000002</v>
      </c>
      <c r="J76" s="291"/>
      <c r="K76" s="292">
        <v>2.6749999999999998</v>
      </c>
    </row>
    <row r="77" spans="1:11" x14ac:dyDescent="0.3">
      <c r="A77" s="293" t="s">
        <v>596</v>
      </c>
      <c r="B77" s="294"/>
      <c r="C77" s="295"/>
      <c r="D77" s="295">
        <v>1</v>
      </c>
      <c r="E77" s="295"/>
      <c r="F77" s="295"/>
      <c r="G77" s="295"/>
      <c r="H77" s="295"/>
      <c r="I77" s="295"/>
      <c r="J77" s="295"/>
      <c r="K77" s="296"/>
    </row>
    <row r="78" spans="1:11" x14ac:dyDescent="0.3">
      <c r="A78" s="293" t="s">
        <v>597</v>
      </c>
      <c r="B78" s="492"/>
      <c r="C78" s="493"/>
      <c r="D78" s="493"/>
      <c r="E78" s="493"/>
      <c r="F78" s="493"/>
      <c r="G78" s="493"/>
      <c r="H78" s="493"/>
      <c r="I78" s="493"/>
      <c r="J78" s="493"/>
      <c r="K78" s="494"/>
    </row>
    <row r="79" spans="1:11" x14ac:dyDescent="0.3">
      <c r="A79" s="293" t="s">
        <v>598</v>
      </c>
      <c r="B79" s="492"/>
      <c r="C79" s="493"/>
      <c r="D79" s="493"/>
      <c r="E79" s="493"/>
      <c r="F79" s="493"/>
      <c r="G79" s="493"/>
      <c r="H79" s="493"/>
      <c r="I79" s="493"/>
      <c r="J79" s="493"/>
      <c r="K79" s="494"/>
    </row>
    <row r="80" spans="1:11" x14ac:dyDescent="0.3">
      <c r="A80" s="293" t="s">
        <v>599</v>
      </c>
      <c r="B80" s="492"/>
      <c r="C80" s="493"/>
      <c r="D80" s="493">
        <v>2</v>
      </c>
      <c r="E80" s="493">
        <v>1.825</v>
      </c>
      <c r="F80" s="493"/>
      <c r="G80" s="493"/>
      <c r="H80" s="493"/>
      <c r="I80" s="493">
        <v>3.9830000000000001</v>
      </c>
      <c r="J80" s="493"/>
      <c r="K80" s="494">
        <v>2.5</v>
      </c>
    </row>
    <row r="81" spans="1:11" x14ac:dyDescent="0.3">
      <c r="A81" s="293" t="s">
        <v>600</v>
      </c>
      <c r="B81" s="492"/>
      <c r="C81" s="493">
        <v>1</v>
      </c>
      <c r="D81" s="493">
        <v>2</v>
      </c>
      <c r="E81" s="493"/>
      <c r="F81" s="493"/>
      <c r="G81" s="493"/>
      <c r="H81" s="493">
        <v>1</v>
      </c>
      <c r="I81" s="493">
        <v>2.6160000000000001</v>
      </c>
      <c r="J81" s="493"/>
      <c r="K81" s="494"/>
    </row>
    <row r="82" spans="1:11" x14ac:dyDescent="0.3">
      <c r="A82" s="293" t="s">
        <v>601</v>
      </c>
      <c r="B82" s="495"/>
      <c r="C82" s="493"/>
      <c r="D82" s="493">
        <v>1</v>
      </c>
      <c r="E82" s="493">
        <v>0.125</v>
      </c>
      <c r="F82" s="493"/>
      <c r="G82" s="493"/>
      <c r="H82" s="493">
        <v>2.4159999999999999</v>
      </c>
      <c r="I82" s="493">
        <v>10.692</v>
      </c>
      <c r="J82" s="493"/>
      <c r="K82" s="494">
        <v>0.17499999999999999</v>
      </c>
    </row>
    <row r="83" spans="1:11" ht="28.2" thickBot="1" x14ac:dyDescent="0.35">
      <c r="A83" s="302" t="s">
        <v>602</v>
      </c>
      <c r="B83" s="496"/>
      <c r="C83" s="497"/>
      <c r="D83" s="497">
        <v>2</v>
      </c>
      <c r="E83" s="497">
        <v>0.95</v>
      </c>
      <c r="F83" s="497"/>
      <c r="G83" s="497"/>
      <c r="H83" s="497">
        <v>1</v>
      </c>
      <c r="I83" s="497">
        <v>9.2050000000000001</v>
      </c>
      <c r="J83" s="497"/>
      <c r="K83" s="498">
        <v>2.1749999999999998</v>
      </c>
    </row>
    <row r="84" spans="1:11" x14ac:dyDescent="0.3">
      <c r="A84" s="112" t="s">
        <v>45</v>
      </c>
      <c r="B84" s="154">
        <v>1</v>
      </c>
      <c r="C84" s="154">
        <v>7</v>
      </c>
      <c r="D84" s="154">
        <v>20.625</v>
      </c>
      <c r="E84" s="154">
        <v>5.2</v>
      </c>
      <c r="F84" s="154">
        <v>22.791</v>
      </c>
      <c r="G84" s="154">
        <v>2.5499999999999998</v>
      </c>
      <c r="H84" s="154">
        <v>2</v>
      </c>
      <c r="I84" s="154">
        <v>18.024999999999999</v>
      </c>
      <c r="J84" s="154"/>
      <c r="K84" s="499">
        <v>17.783000000000001</v>
      </c>
    </row>
    <row r="85" spans="1:11" x14ac:dyDescent="0.3">
      <c r="A85" s="293" t="s">
        <v>596</v>
      </c>
      <c r="B85" s="492">
        <v>1</v>
      </c>
      <c r="C85" s="493"/>
      <c r="D85" s="493">
        <v>1.825</v>
      </c>
      <c r="E85" s="493"/>
      <c r="F85" s="493">
        <v>1.5</v>
      </c>
      <c r="G85" s="493">
        <v>0.55000000000000004</v>
      </c>
      <c r="H85" s="493"/>
      <c r="I85" s="493"/>
      <c r="J85" s="493"/>
      <c r="K85" s="494"/>
    </row>
    <row r="86" spans="1:11" x14ac:dyDescent="0.3">
      <c r="A86" s="293" t="s">
        <v>597</v>
      </c>
      <c r="B86" s="492"/>
      <c r="C86" s="493"/>
      <c r="D86" s="493">
        <v>1</v>
      </c>
      <c r="E86" s="493"/>
      <c r="F86" s="493">
        <v>2</v>
      </c>
      <c r="G86" s="493"/>
      <c r="H86" s="493"/>
      <c r="I86" s="493">
        <v>0.5</v>
      </c>
      <c r="J86" s="493"/>
      <c r="K86" s="494">
        <v>1</v>
      </c>
    </row>
    <row r="87" spans="1:11" x14ac:dyDescent="0.3">
      <c r="A87" s="293" t="s">
        <v>598</v>
      </c>
      <c r="B87" s="492"/>
      <c r="C87" s="493"/>
      <c r="D87" s="493">
        <v>1</v>
      </c>
      <c r="E87" s="493"/>
      <c r="F87" s="493">
        <v>1</v>
      </c>
      <c r="G87" s="493"/>
      <c r="H87" s="493"/>
      <c r="I87" s="493"/>
      <c r="J87" s="493"/>
      <c r="K87" s="494"/>
    </row>
    <row r="88" spans="1:11" x14ac:dyDescent="0.3">
      <c r="A88" s="293" t="s">
        <v>599</v>
      </c>
      <c r="B88" s="492"/>
      <c r="C88" s="493">
        <v>3.5</v>
      </c>
      <c r="D88" s="493">
        <v>5.65</v>
      </c>
      <c r="E88" s="493">
        <v>1.875</v>
      </c>
      <c r="F88" s="493"/>
      <c r="G88" s="493"/>
      <c r="H88" s="493"/>
      <c r="I88" s="493">
        <v>2.4</v>
      </c>
      <c r="J88" s="493"/>
      <c r="K88" s="494">
        <v>11.95</v>
      </c>
    </row>
    <row r="89" spans="1:11" x14ac:dyDescent="0.3">
      <c r="A89" s="293" t="s">
        <v>600</v>
      </c>
      <c r="B89" s="492"/>
      <c r="C89" s="493">
        <v>1.5</v>
      </c>
      <c r="D89" s="493">
        <v>6.25</v>
      </c>
      <c r="E89" s="493">
        <v>1.325</v>
      </c>
      <c r="F89" s="493">
        <v>11.083</v>
      </c>
      <c r="G89" s="493">
        <v>2</v>
      </c>
      <c r="H89" s="493">
        <v>2</v>
      </c>
      <c r="I89" s="493">
        <v>1</v>
      </c>
      <c r="J89" s="493"/>
      <c r="K89" s="494"/>
    </row>
    <row r="90" spans="1:11" x14ac:dyDescent="0.3">
      <c r="A90" s="293" t="s">
        <v>601</v>
      </c>
      <c r="B90" s="495"/>
      <c r="C90" s="493">
        <v>2</v>
      </c>
      <c r="D90" s="493">
        <v>4.9000000000000004</v>
      </c>
      <c r="E90" s="493">
        <v>2</v>
      </c>
      <c r="F90" s="493">
        <v>7.2080000000000002</v>
      </c>
      <c r="G90" s="493"/>
      <c r="H90" s="493"/>
      <c r="I90" s="493">
        <v>14.125</v>
      </c>
      <c r="J90" s="493"/>
      <c r="K90" s="494">
        <v>4.8330000000000002</v>
      </c>
    </row>
    <row r="91" spans="1:11" ht="28.2" thickBot="1" x14ac:dyDescent="0.35">
      <c r="A91" s="298" t="s">
        <v>602</v>
      </c>
      <c r="B91" s="500"/>
      <c r="C91" s="501">
        <v>2.5</v>
      </c>
      <c r="D91" s="501">
        <v>9.3249999999999993</v>
      </c>
      <c r="E91" s="501">
        <v>1</v>
      </c>
      <c r="F91" s="501">
        <v>13.458</v>
      </c>
      <c r="G91" s="501">
        <v>1</v>
      </c>
      <c r="H91" s="501">
        <v>1</v>
      </c>
      <c r="I91" s="501">
        <v>9.0500000000000007</v>
      </c>
      <c r="J91" s="501"/>
      <c r="K91" s="502">
        <v>15.282999999999999</v>
      </c>
    </row>
    <row r="92" spans="1:11" x14ac:dyDescent="0.3">
      <c r="A92" s="253" t="s">
        <v>46</v>
      </c>
      <c r="B92" s="92">
        <v>2.8</v>
      </c>
      <c r="C92" s="92">
        <v>2</v>
      </c>
      <c r="D92" s="92">
        <v>10.083</v>
      </c>
      <c r="E92" s="92">
        <v>1.5</v>
      </c>
      <c r="F92" s="92"/>
      <c r="G92" s="92">
        <v>26.42</v>
      </c>
      <c r="H92" s="92">
        <v>8.75</v>
      </c>
      <c r="I92" s="92">
        <v>122.693</v>
      </c>
      <c r="J92" s="92"/>
      <c r="K92" s="503">
        <v>19.582999999999998</v>
      </c>
    </row>
    <row r="93" spans="1:11" x14ac:dyDescent="0.3">
      <c r="A93" s="293" t="s">
        <v>596</v>
      </c>
      <c r="B93" s="492"/>
      <c r="C93" s="493"/>
      <c r="D93" s="493"/>
      <c r="E93" s="493"/>
      <c r="F93" s="493"/>
      <c r="G93" s="493">
        <v>0.65</v>
      </c>
      <c r="H93" s="493">
        <v>0.16600000000000001</v>
      </c>
      <c r="I93" s="493">
        <v>6.05</v>
      </c>
      <c r="J93" s="493"/>
      <c r="K93" s="494">
        <v>0.2</v>
      </c>
    </row>
    <row r="94" spans="1:11" x14ac:dyDescent="0.3">
      <c r="A94" s="293" t="s">
        <v>597</v>
      </c>
      <c r="B94" s="492"/>
      <c r="C94" s="493"/>
      <c r="D94" s="493">
        <v>1</v>
      </c>
      <c r="E94" s="493"/>
      <c r="F94" s="493"/>
      <c r="G94" s="493">
        <v>2</v>
      </c>
      <c r="H94" s="493">
        <v>1</v>
      </c>
      <c r="I94" s="493">
        <v>5.9409999999999998</v>
      </c>
      <c r="J94" s="493"/>
      <c r="K94" s="494">
        <v>0.2</v>
      </c>
    </row>
    <row r="95" spans="1:11" x14ac:dyDescent="0.3">
      <c r="A95" s="293" t="s">
        <v>598</v>
      </c>
      <c r="B95" s="492"/>
      <c r="C95" s="493"/>
      <c r="D95" s="493"/>
      <c r="E95" s="493"/>
      <c r="F95" s="493"/>
      <c r="G95" s="493"/>
      <c r="H95" s="493"/>
      <c r="I95" s="493">
        <v>1.0620000000000001</v>
      </c>
      <c r="J95" s="493"/>
      <c r="K95" s="494"/>
    </row>
    <row r="96" spans="1:11" x14ac:dyDescent="0.3">
      <c r="A96" s="293" t="s">
        <v>599</v>
      </c>
      <c r="B96" s="492">
        <v>1.8</v>
      </c>
      <c r="C96" s="493">
        <v>2</v>
      </c>
      <c r="D96" s="493">
        <v>5</v>
      </c>
      <c r="E96" s="493">
        <v>1</v>
      </c>
      <c r="F96" s="493"/>
      <c r="G96" s="493">
        <v>8.3800000000000008</v>
      </c>
      <c r="H96" s="493">
        <v>0.75</v>
      </c>
      <c r="I96" s="493">
        <v>17.257999999999999</v>
      </c>
      <c r="J96" s="493"/>
      <c r="K96" s="494">
        <v>12.041</v>
      </c>
    </row>
    <row r="97" spans="1:11" x14ac:dyDescent="0.3">
      <c r="A97" s="293" t="s">
        <v>600</v>
      </c>
      <c r="B97" s="492">
        <v>1</v>
      </c>
      <c r="C97" s="493"/>
      <c r="D97" s="493">
        <v>2</v>
      </c>
      <c r="E97" s="493"/>
      <c r="F97" s="493"/>
      <c r="G97" s="493">
        <v>5.2</v>
      </c>
      <c r="H97" s="493">
        <v>3</v>
      </c>
      <c r="I97" s="493">
        <v>22.242999999999999</v>
      </c>
      <c r="J97" s="493"/>
      <c r="K97" s="494">
        <v>2.4660000000000002</v>
      </c>
    </row>
    <row r="98" spans="1:11" x14ac:dyDescent="0.3">
      <c r="A98" s="293" t="s">
        <v>601</v>
      </c>
      <c r="B98" s="495"/>
      <c r="C98" s="493"/>
      <c r="D98" s="493">
        <v>2.0830000000000002</v>
      </c>
      <c r="E98" s="493">
        <v>0.5</v>
      </c>
      <c r="F98" s="493"/>
      <c r="G98" s="493">
        <v>10.19</v>
      </c>
      <c r="H98" s="493">
        <v>3.8330000000000002</v>
      </c>
      <c r="I98" s="493">
        <v>70.137</v>
      </c>
      <c r="J98" s="493"/>
      <c r="K98" s="494">
        <v>4.6749999999999998</v>
      </c>
    </row>
    <row r="99" spans="1:11" ht="28.2" thickBot="1" x14ac:dyDescent="0.35">
      <c r="A99" s="302" t="s">
        <v>602</v>
      </c>
      <c r="B99" s="496"/>
      <c r="C99" s="497"/>
      <c r="D99" s="497">
        <v>1</v>
      </c>
      <c r="E99" s="497">
        <v>1</v>
      </c>
      <c r="F99" s="497"/>
      <c r="G99" s="497">
        <v>13.28</v>
      </c>
      <c r="H99" s="497">
        <v>5.75</v>
      </c>
      <c r="I99" s="497">
        <v>56.045000000000002</v>
      </c>
      <c r="J99" s="497"/>
      <c r="K99" s="498">
        <v>8.4909999999999997</v>
      </c>
    </row>
    <row r="100" spans="1:11" x14ac:dyDescent="0.3">
      <c r="A100" s="112" t="s">
        <v>47</v>
      </c>
      <c r="B100" s="154">
        <v>3</v>
      </c>
      <c r="C100" s="154">
        <v>2</v>
      </c>
      <c r="D100" s="154">
        <v>11</v>
      </c>
      <c r="E100" s="154">
        <v>12.113</v>
      </c>
      <c r="F100" s="154">
        <v>2.75</v>
      </c>
      <c r="G100" s="154"/>
      <c r="H100" s="154">
        <v>72.340999999999994</v>
      </c>
      <c r="I100" s="154">
        <v>98.149000000000001</v>
      </c>
      <c r="J100" s="154"/>
      <c r="K100" s="499">
        <v>9.7829999999999995</v>
      </c>
    </row>
    <row r="101" spans="1:11" x14ac:dyDescent="0.3">
      <c r="A101" s="293" t="s">
        <v>596</v>
      </c>
      <c r="B101" s="492"/>
      <c r="C101" s="493"/>
      <c r="D101" s="493">
        <v>1</v>
      </c>
      <c r="E101" s="493">
        <v>2</v>
      </c>
      <c r="F101" s="493"/>
      <c r="G101" s="493"/>
      <c r="H101" s="493">
        <v>7</v>
      </c>
      <c r="I101" s="493">
        <v>3.6</v>
      </c>
      <c r="J101" s="493"/>
      <c r="K101" s="494"/>
    </row>
    <row r="102" spans="1:11" x14ac:dyDescent="0.3">
      <c r="A102" s="293" t="s">
        <v>597</v>
      </c>
      <c r="B102" s="492"/>
      <c r="C102" s="493"/>
      <c r="D102" s="493"/>
      <c r="E102" s="493">
        <v>1.0249999999999999</v>
      </c>
      <c r="F102" s="493"/>
      <c r="G102" s="493"/>
      <c r="H102" s="493">
        <v>2</v>
      </c>
      <c r="I102" s="493">
        <v>0.05</v>
      </c>
      <c r="J102" s="493"/>
      <c r="K102" s="494">
        <v>1</v>
      </c>
    </row>
    <row r="103" spans="1:11" x14ac:dyDescent="0.3">
      <c r="A103" s="293" t="s">
        <v>598</v>
      </c>
      <c r="B103" s="492"/>
      <c r="C103" s="493"/>
      <c r="D103" s="493"/>
      <c r="E103" s="493"/>
      <c r="F103" s="493"/>
      <c r="G103" s="493"/>
      <c r="H103" s="493">
        <v>0.75</v>
      </c>
      <c r="I103" s="493">
        <v>1</v>
      </c>
      <c r="J103" s="493"/>
      <c r="K103" s="494"/>
    </row>
    <row r="104" spans="1:11" x14ac:dyDescent="0.3">
      <c r="A104" s="293" t="s">
        <v>599</v>
      </c>
      <c r="B104" s="492">
        <v>1</v>
      </c>
      <c r="C104" s="493">
        <v>1</v>
      </c>
      <c r="D104" s="493">
        <v>3</v>
      </c>
      <c r="E104" s="493">
        <v>2.7549999999999999</v>
      </c>
      <c r="F104" s="493"/>
      <c r="G104" s="493"/>
      <c r="H104" s="493">
        <v>4</v>
      </c>
      <c r="I104" s="493">
        <v>31.565999999999999</v>
      </c>
      <c r="J104" s="493"/>
      <c r="K104" s="494">
        <v>2.35</v>
      </c>
    </row>
    <row r="105" spans="1:11" x14ac:dyDescent="0.3">
      <c r="A105" s="293" t="s">
        <v>600</v>
      </c>
      <c r="B105" s="492"/>
      <c r="C105" s="493">
        <v>1</v>
      </c>
      <c r="D105" s="493"/>
      <c r="E105" s="493">
        <v>0.38300000000000001</v>
      </c>
      <c r="F105" s="493">
        <v>1</v>
      </c>
      <c r="G105" s="493"/>
      <c r="H105" s="493">
        <v>19.082999999999998</v>
      </c>
      <c r="I105" s="493">
        <v>21.84</v>
      </c>
      <c r="J105" s="493"/>
      <c r="K105" s="494">
        <v>1.766</v>
      </c>
    </row>
    <row r="106" spans="1:11" x14ac:dyDescent="0.3">
      <c r="A106" s="293" t="s">
        <v>601</v>
      </c>
      <c r="B106" s="495">
        <v>2</v>
      </c>
      <c r="C106" s="493"/>
      <c r="D106" s="493">
        <v>7</v>
      </c>
      <c r="E106" s="493">
        <v>5.95</v>
      </c>
      <c r="F106" s="493">
        <v>1.75</v>
      </c>
      <c r="G106" s="493"/>
      <c r="H106" s="493">
        <v>39.508000000000003</v>
      </c>
      <c r="I106" s="493">
        <v>40.091999999999999</v>
      </c>
      <c r="J106" s="493"/>
      <c r="K106" s="494">
        <v>4.6660000000000004</v>
      </c>
    </row>
    <row r="107" spans="1:11" ht="28.2" thickBot="1" x14ac:dyDescent="0.35">
      <c r="A107" s="298" t="s">
        <v>602</v>
      </c>
      <c r="B107" s="500"/>
      <c r="C107" s="501"/>
      <c r="D107" s="501">
        <v>1</v>
      </c>
      <c r="E107" s="501">
        <v>2.903</v>
      </c>
      <c r="F107" s="501"/>
      <c r="G107" s="501"/>
      <c r="H107" s="501">
        <v>9.5079999999999991</v>
      </c>
      <c r="I107" s="501">
        <v>31.245000000000001</v>
      </c>
      <c r="J107" s="501"/>
      <c r="K107" s="502">
        <v>5.6</v>
      </c>
    </row>
    <row r="108" spans="1:11" x14ac:dyDescent="0.3">
      <c r="A108" s="253" t="s">
        <v>48</v>
      </c>
      <c r="B108" s="92">
        <v>2.5</v>
      </c>
      <c r="C108" s="92">
        <v>1.3620000000000001</v>
      </c>
      <c r="D108" s="92">
        <v>2.8159999999999998</v>
      </c>
      <c r="E108" s="92">
        <v>1.4</v>
      </c>
      <c r="F108" s="92">
        <v>3.2</v>
      </c>
      <c r="G108" s="92"/>
      <c r="H108" s="92">
        <v>4.9160000000000004</v>
      </c>
      <c r="I108" s="92">
        <v>1.4910000000000001</v>
      </c>
      <c r="J108" s="92"/>
      <c r="K108" s="503"/>
    </row>
    <row r="109" spans="1:11" x14ac:dyDescent="0.3">
      <c r="A109" s="293" t="s">
        <v>596</v>
      </c>
      <c r="B109" s="492">
        <v>1</v>
      </c>
      <c r="C109" s="493"/>
      <c r="D109" s="493"/>
      <c r="E109" s="493"/>
      <c r="F109" s="493"/>
      <c r="G109" s="493"/>
      <c r="H109" s="493"/>
      <c r="I109" s="493"/>
      <c r="J109" s="493"/>
      <c r="K109" s="494"/>
    </row>
    <row r="110" spans="1:11" x14ac:dyDescent="0.3">
      <c r="A110" s="293" t="s">
        <v>597</v>
      </c>
      <c r="B110" s="492"/>
      <c r="C110" s="493"/>
      <c r="D110" s="493"/>
      <c r="E110" s="493"/>
      <c r="F110" s="493"/>
      <c r="G110" s="493"/>
      <c r="H110" s="493"/>
      <c r="I110" s="493"/>
      <c r="J110" s="493"/>
      <c r="K110" s="494"/>
    </row>
    <row r="111" spans="1:11" x14ac:dyDescent="0.3">
      <c r="A111" s="293" t="s">
        <v>598</v>
      </c>
      <c r="B111" s="492"/>
      <c r="C111" s="493"/>
      <c r="D111" s="493"/>
      <c r="E111" s="493"/>
      <c r="F111" s="493">
        <v>2</v>
      </c>
      <c r="G111" s="493"/>
      <c r="H111" s="493"/>
      <c r="I111" s="493"/>
      <c r="J111" s="493"/>
      <c r="K111" s="494"/>
    </row>
    <row r="112" spans="1:11" x14ac:dyDescent="0.3">
      <c r="A112" s="293" t="s">
        <v>599</v>
      </c>
      <c r="B112" s="492">
        <v>1</v>
      </c>
      <c r="C112" s="493">
        <v>0.36199999999999999</v>
      </c>
      <c r="D112" s="493">
        <v>2.6659999999999999</v>
      </c>
      <c r="E112" s="493"/>
      <c r="F112" s="493">
        <v>0.5</v>
      </c>
      <c r="G112" s="493"/>
      <c r="H112" s="493"/>
      <c r="I112" s="493">
        <v>1.2</v>
      </c>
      <c r="J112" s="493"/>
      <c r="K112" s="494"/>
    </row>
    <row r="113" spans="1:11" x14ac:dyDescent="0.3">
      <c r="A113" s="293" t="s">
        <v>600</v>
      </c>
      <c r="B113" s="492"/>
      <c r="C113" s="493"/>
      <c r="D113" s="493"/>
      <c r="E113" s="493"/>
      <c r="F113" s="493">
        <v>0.7</v>
      </c>
      <c r="G113" s="493"/>
      <c r="H113" s="493"/>
      <c r="I113" s="493"/>
      <c r="J113" s="493"/>
      <c r="K113" s="494"/>
    </row>
    <row r="114" spans="1:11" x14ac:dyDescent="0.3">
      <c r="A114" s="293" t="s">
        <v>601</v>
      </c>
      <c r="B114" s="495">
        <v>0.5</v>
      </c>
      <c r="C114" s="493">
        <v>1</v>
      </c>
      <c r="D114" s="493">
        <v>0.15</v>
      </c>
      <c r="E114" s="493">
        <v>1.4</v>
      </c>
      <c r="F114" s="493"/>
      <c r="G114" s="493"/>
      <c r="H114" s="493">
        <v>4.9160000000000004</v>
      </c>
      <c r="I114" s="493">
        <v>0.29099999999999998</v>
      </c>
      <c r="J114" s="493"/>
      <c r="K114" s="494"/>
    </row>
    <row r="115" spans="1:11" ht="28.2" thickBot="1" x14ac:dyDescent="0.35">
      <c r="A115" s="302" t="s">
        <v>602</v>
      </c>
      <c r="B115" s="496">
        <v>1.5</v>
      </c>
      <c r="C115" s="497">
        <v>1.0620000000000001</v>
      </c>
      <c r="D115" s="497">
        <v>1.8160000000000001</v>
      </c>
      <c r="E115" s="497">
        <v>1.4</v>
      </c>
      <c r="F115" s="497">
        <v>2.2000000000000002</v>
      </c>
      <c r="G115" s="497"/>
      <c r="H115" s="497">
        <v>3.9159999999999999</v>
      </c>
      <c r="I115" s="497">
        <v>0.29099999999999998</v>
      </c>
      <c r="J115" s="497"/>
      <c r="K115" s="498"/>
    </row>
    <row r="116" spans="1:11" x14ac:dyDescent="0.3">
      <c r="A116" s="112" t="s">
        <v>49</v>
      </c>
      <c r="B116" s="154"/>
      <c r="C116" s="154"/>
      <c r="D116" s="154">
        <v>11.083</v>
      </c>
      <c r="E116" s="154">
        <v>0.8</v>
      </c>
      <c r="F116" s="154">
        <v>1.923</v>
      </c>
      <c r="G116" s="154"/>
      <c r="H116" s="154">
        <v>2.41</v>
      </c>
      <c r="I116" s="154">
        <v>16.29</v>
      </c>
      <c r="J116" s="154"/>
      <c r="K116" s="499">
        <v>5.6159999999999997</v>
      </c>
    </row>
    <row r="117" spans="1:11" x14ac:dyDescent="0.3">
      <c r="A117" s="293" t="s">
        <v>596</v>
      </c>
      <c r="B117" s="492"/>
      <c r="C117" s="493"/>
      <c r="D117" s="493">
        <v>1.5</v>
      </c>
      <c r="E117" s="493"/>
      <c r="F117" s="493"/>
      <c r="G117" s="493"/>
      <c r="H117" s="493"/>
      <c r="I117" s="493">
        <v>1.25</v>
      </c>
      <c r="J117" s="493"/>
      <c r="K117" s="494"/>
    </row>
    <row r="118" spans="1:11" x14ac:dyDescent="0.3">
      <c r="A118" s="293" t="s">
        <v>597</v>
      </c>
      <c r="B118" s="492"/>
      <c r="C118" s="493"/>
      <c r="D118" s="493"/>
      <c r="E118" s="493"/>
      <c r="F118" s="493"/>
      <c r="G118" s="493"/>
      <c r="H118" s="493"/>
      <c r="I118" s="493">
        <v>0.5</v>
      </c>
      <c r="J118" s="493"/>
      <c r="K118" s="494"/>
    </row>
    <row r="119" spans="1:11" x14ac:dyDescent="0.3">
      <c r="A119" s="293" t="s">
        <v>598</v>
      </c>
      <c r="B119" s="492"/>
      <c r="C119" s="493"/>
      <c r="D119" s="493"/>
      <c r="E119" s="493"/>
      <c r="F119" s="493"/>
      <c r="G119" s="493"/>
      <c r="H119" s="493"/>
      <c r="I119" s="493">
        <v>0.5</v>
      </c>
      <c r="J119" s="493"/>
      <c r="K119" s="494"/>
    </row>
    <row r="120" spans="1:11" x14ac:dyDescent="0.3">
      <c r="A120" s="293" t="s">
        <v>599</v>
      </c>
      <c r="B120" s="492"/>
      <c r="C120" s="493"/>
      <c r="D120" s="493">
        <v>2.25</v>
      </c>
      <c r="E120" s="493">
        <v>0.3</v>
      </c>
      <c r="F120" s="493"/>
      <c r="G120" s="493"/>
      <c r="H120" s="493"/>
      <c r="I120" s="493">
        <v>3.1659999999999999</v>
      </c>
      <c r="J120" s="493"/>
      <c r="K120" s="494">
        <v>3.9329999999999998</v>
      </c>
    </row>
    <row r="121" spans="1:11" x14ac:dyDescent="0.3">
      <c r="A121" s="293" t="s">
        <v>600</v>
      </c>
      <c r="B121" s="492"/>
      <c r="C121" s="493"/>
      <c r="D121" s="493">
        <v>3.5</v>
      </c>
      <c r="E121" s="493"/>
      <c r="F121" s="493">
        <v>0.84</v>
      </c>
      <c r="G121" s="493"/>
      <c r="H121" s="493">
        <v>2.41</v>
      </c>
      <c r="I121" s="493">
        <v>6.883</v>
      </c>
      <c r="J121" s="493"/>
      <c r="K121" s="494"/>
    </row>
    <row r="122" spans="1:11" x14ac:dyDescent="0.3">
      <c r="A122" s="293" t="s">
        <v>601</v>
      </c>
      <c r="B122" s="495"/>
      <c r="C122" s="493"/>
      <c r="D122" s="493">
        <v>3.83</v>
      </c>
      <c r="E122" s="493">
        <v>0.5</v>
      </c>
      <c r="F122" s="493">
        <v>1.083</v>
      </c>
      <c r="G122" s="493"/>
      <c r="H122" s="493"/>
      <c r="I122" s="493">
        <v>3.99</v>
      </c>
      <c r="J122" s="493"/>
      <c r="K122" s="494">
        <v>1.6830000000000001</v>
      </c>
    </row>
    <row r="123" spans="1:11" ht="28.2" thickBot="1" x14ac:dyDescent="0.35">
      <c r="A123" s="298" t="s">
        <v>602</v>
      </c>
      <c r="B123" s="500"/>
      <c r="C123" s="501"/>
      <c r="D123" s="501">
        <v>4.5830000000000002</v>
      </c>
      <c r="E123" s="501">
        <v>0.3</v>
      </c>
      <c r="F123" s="501">
        <v>1.34</v>
      </c>
      <c r="G123" s="501"/>
      <c r="H123" s="501">
        <v>1</v>
      </c>
      <c r="I123" s="501">
        <v>7.97</v>
      </c>
      <c r="J123" s="501"/>
      <c r="K123" s="502">
        <v>4.8040000000000003</v>
      </c>
    </row>
    <row r="124" spans="1:11" x14ac:dyDescent="0.3">
      <c r="A124" s="253" t="s">
        <v>50</v>
      </c>
      <c r="B124" s="92"/>
      <c r="C124" s="92"/>
      <c r="D124" s="92">
        <v>2</v>
      </c>
      <c r="E124" s="92">
        <v>1</v>
      </c>
      <c r="F124" s="92">
        <v>0.1</v>
      </c>
      <c r="G124" s="92"/>
      <c r="H124" s="92"/>
      <c r="I124" s="92">
        <v>4.95</v>
      </c>
      <c r="J124" s="92"/>
      <c r="K124" s="503">
        <v>10.391</v>
      </c>
    </row>
    <row r="125" spans="1:11" x14ac:dyDescent="0.3">
      <c r="A125" s="293" t="s">
        <v>596</v>
      </c>
      <c r="B125" s="492"/>
      <c r="C125" s="493"/>
      <c r="D125" s="493"/>
      <c r="E125" s="493"/>
      <c r="F125" s="493"/>
      <c r="G125" s="493"/>
      <c r="H125" s="493"/>
      <c r="I125" s="493"/>
      <c r="J125" s="493"/>
      <c r="K125" s="494"/>
    </row>
    <row r="126" spans="1:11" x14ac:dyDescent="0.3">
      <c r="A126" s="293" t="s">
        <v>597</v>
      </c>
      <c r="B126" s="492"/>
      <c r="C126" s="493"/>
      <c r="D126" s="493"/>
      <c r="E126" s="493"/>
      <c r="F126" s="493"/>
      <c r="G126" s="493"/>
      <c r="H126" s="493"/>
      <c r="I126" s="493">
        <v>1.5</v>
      </c>
      <c r="J126" s="493"/>
      <c r="K126" s="494">
        <v>1</v>
      </c>
    </row>
    <row r="127" spans="1:11" x14ac:dyDescent="0.3">
      <c r="A127" s="293" t="s">
        <v>598</v>
      </c>
      <c r="B127" s="492"/>
      <c r="C127" s="493"/>
      <c r="D127" s="493"/>
      <c r="E127" s="493"/>
      <c r="F127" s="493"/>
      <c r="G127" s="493"/>
      <c r="H127" s="493"/>
      <c r="I127" s="493"/>
      <c r="J127" s="493"/>
      <c r="K127" s="494"/>
    </row>
    <row r="128" spans="1:11" x14ac:dyDescent="0.3">
      <c r="A128" s="293" t="s">
        <v>599</v>
      </c>
      <c r="B128" s="492"/>
      <c r="C128" s="493"/>
      <c r="D128" s="493">
        <v>0.8</v>
      </c>
      <c r="E128" s="493">
        <v>1</v>
      </c>
      <c r="F128" s="493"/>
      <c r="G128" s="493"/>
      <c r="H128" s="493"/>
      <c r="I128" s="493">
        <v>2.4500000000000002</v>
      </c>
      <c r="J128" s="493"/>
      <c r="K128" s="494">
        <v>0.58299999999999996</v>
      </c>
    </row>
    <row r="129" spans="1:13" x14ac:dyDescent="0.3">
      <c r="A129" s="293" t="s">
        <v>600</v>
      </c>
      <c r="B129" s="492"/>
      <c r="C129" s="493"/>
      <c r="D129" s="493"/>
      <c r="E129" s="493"/>
      <c r="F129" s="493">
        <v>0.1</v>
      </c>
      <c r="G129" s="493"/>
      <c r="H129" s="493"/>
      <c r="I129" s="493"/>
      <c r="J129" s="493"/>
      <c r="K129" s="494">
        <v>0.5</v>
      </c>
    </row>
    <row r="130" spans="1:13" x14ac:dyDescent="0.3">
      <c r="A130" s="293" t="s">
        <v>601</v>
      </c>
      <c r="B130" s="495"/>
      <c r="C130" s="493"/>
      <c r="D130" s="493">
        <v>1.2</v>
      </c>
      <c r="E130" s="493"/>
      <c r="F130" s="493"/>
      <c r="G130" s="493"/>
      <c r="H130" s="493"/>
      <c r="I130" s="493">
        <v>1</v>
      </c>
      <c r="J130" s="493"/>
      <c r="K130" s="494">
        <v>8.3079999999999998</v>
      </c>
    </row>
    <row r="131" spans="1:13" ht="28.2" thickBot="1" x14ac:dyDescent="0.35">
      <c r="A131" s="302" t="s">
        <v>602</v>
      </c>
      <c r="B131" s="496"/>
      <c r="C131" s="497"/>
      <c r="D131" s="497">
        <v>0.5</v>
      </c>
      <c r="E131" s="497">
        <v>1</v>
      </c>
      <c r="F131" s="497"/>
      <c r="G131" s="497"/>
      <c r="H131" s="497"/>
      <c r="I131" s="497">
        <v>0.7</v>
      </c>
      <c r="J131" s="497"/>
      <c r="K131" s="498">
        <v>9.2080000000000002</v>
      </c>
    </row>
    <row r="132" spans="1:13" x14ac:dyDescent="0.3">
      <c r="A132" s="270" t="s">
        <v>51</v>
      </c>
      <c r="B132" s="154">
        <v>1.5</v>
      </c>
      <c r="C132" s="154">
        <v>1.5</v>
      </c>
      <c r="D132" s="154">
        <v>6.9160000000000004</v>
      </c>
      <c r="E132" s="154"/>
      <c r="F132" s="154">
        <v>2.1659999999999999</v>
      </c>
      <c r="G132" s="154"/>
      <c r="H132" s="154">
        <v>3</v>
      </c>
      <c r="I132" s="154">
        <v>1.25</v>
      </c>
      <c r="J132" s="154"/>
      <c r="K132" s="499">
        <v>2.8660000000000001</v>
      </c>
    </row>
    <row r="133" spans="1:13" x14ac:dyDescent="0.3">
      <c r="A133" s="293" t="s">
        <v>596</v>
      </c>
      <c r="B133" s="492"/>
      <c r="C133" s="493"/>
      <c r="D133" s="493">
        <v>0.41599999999999998</v>
      </c>
      <c r="E133" s="493"/>
      <c r="F133" s="493"/>
      <c r="G133" s="493"/>
      <c r="H133" s="493"/>
      <c r="I133" s="493">
        <v>0.75</v>
      </c>
      <c r="J133" s="493"/>
      <c r="K133" s="494"/>
    </row>
    <row r="134" spans="1:13" x14ac:dyDescent="0.3">
      <c r="A134" s="293" t="s">
        <v>597</v>
      </c>
      <c r="B134" s="492"/>
      <c r="C134" s="493"/>
      <c r="D134" s="493">
        <v>1</v>
      </c>
      <c r="E134" s="493"/>
      <c r="F134" s="493"/>
      <c r="G134" s="493"/>
      <c r="H134" s="493"/>
      <c r="I134" s="493"/>
      <c r="J134" s="493"/>
      <c r="K134" s="494"/>
    </row>
    <row r="135" spans="1:13" x14ac:dyDescent="0.3">
      <c r="A135" s="293" t="s">
        <v>598</v>
      </c>
      <c r="B135" s="492"/>
      <c r="C135" s="493"/>
      <c r="D135" s="493"/>
      <c r="E135" s="493"/>
      <c r="F135" s="493"/>
      <c r="G135" s="493"/>
      <c r="H135" s="493"/>
      <c r="I135" s="493"/>
      <c r="J135" s="493"/>
      <c r="K135" s="494"/>
    </row>
    <row r="136" spans="1:13" x14ac:dyDescent="0.3">
      <c r="A136" s="293" t="s">
        <v>599</v>
      </c>
      <c r="B136" s="492">
        <v>1</v>
      </c>
      <c r="C136" s="493">
        <v>1.5</v>
      </c>
      <c r="D136" s="493">
        <v>1.75</v>
      </c>
      <c r="E136" s="493"/>
      <c r="F136" s="493"/>
      <c r="G136" s="493"/>
      <c r="H136" s="493"/>
      <c r="I136" s="493">
        <v>0.5</v>
      </c>
      <c r="J136" s="493"/>
      <c r="K136" s="494">
        <v>1.7</v>
      </c>
    </row>
    <row r="137" spans="1:13" x14ac:dyDescent="0.3">
      <c r="A137" s="293" t="s">
        <v>600</v>
      </c>
      <c r="B137" s="492">
        <v>0.5</v>
      </c>
      <c r="C137" s="493"/>
      <c r="D137" s="493">
        <v>2.75</v>
      </c>
      <c r="E137" s="493"/>
      <c r="F137" s="493">
        <v>1</v>
      </c>
      <c r="G137" s="493"/>
      <c r="H137" s="493">
        <v>1</v>
      </c>
      <c r="I137" s="493"/>
      <c r="J137" s="493"/>
      <c r="K137" s="494"/>
    </row>
    <row r="138" spans="1:13" x14ac:dyDescent="0.3">
      <c r="A138" s="293" t="s">
        <v>601</v>
      </c>
      <c r="B138" s="495"/>
      <c r="C138" s="493"/>
      <c r="D138" s="493">
        <v>1</v>
      </c>
      <c r="E138" s="493"/>
      <c r="F138" s="493">
        <v>1.1659999999999999</v>
      </c>
      <c r="G138" s="493"/>
      <c r="H138" s="493">
        <v>2</v>
      </c>
      <c r="I138" s="493"/>
      <c r="J138" s="493"/>
      <c r="K138" s="494">
        <v>1.1659999999999999</v>
      </c>
    </row>
    <row r="139" spans="1:13" ht="28.2" thickBot="1" x14ac:dyDescent="0.35">
      <c r="A139" s="293" t="s">
        <v>602</v>
      </c>
      <c r="B139" s="492"/>
      <c r="C139" s="493">
        <v>1</v>
      </c>
      <c r="D139" s="493">
        <v>3.1659999999999999</v>
      </c>
      <c r="E139" s="493"/>
      <c r="F139" s="493">
        <v>1.1659999999999999</v>
      </c>
      <c r="G139" s="493"/>
      <c r="H139" s="493">
        <v>2</v>
      </c>
      <c r="I139" s="493">
        <v>0.5</v>
      </c>
      <c r="J139" s="493"/>
      <c r="K139" s="494">
        <v>2.8660000000000001</v>
      </c>
    </row>
    <row r="140" spans="1:13" x14ac:dyDescent="0.3">
      <c r="A140" s="91" t="s">
        <v>533</v>
      </c>
      <c r="B140" s="504"/>
      <c r="C140" s="92"/>
      <c r="D140" s="92">
        <v>4.45</v>
      </c>
      <c r="E140" s="92"/>
      <c r="F140" s="92">
        <v>1</v>
      </c>
      <c r="G140" s="92"/>
      <c r="H140" s="92">
        <v>6.125</v>
      </c>
      <c r="I140" s="92">
        <v>13.166</v>
      </c>
      <c r="J140" s="92"/>
      <c r="K140" s="503">
        <v>51.308</v>
      </c>
      <c r="L140" s="13"/>
      <c r="M140" s="13"/>
    </row>
    <row r="141" spans="1:13" x14ac:dyDescent="0.3">
      <c r="A141" s="293" t="s">
        <v>596</v>
      </c>
      <c r="B141" s="492"/>
      <c r="C141" s="493"/>
      <c r="D141" s="493"/>
      <c r="E141" s="493"/>
      <c r="F141" s="493"/>
      <c r="G141" s="493"/>
      <c r="H141" s="493">
        <v>2</v>
      </c>
      <c r="I141" s="493"/>
      <c r="J141" s="493"/>
      <c r="K141" s="494"/>
      <c r="L141" s="13"/>
      <c r="M141" s="13"/>
    </row>
    <row r="142" spans="1:13" x14ac:dyDescent="0.3">
      <c r="A142" s="293" t="s">
        <v>597</v>
      </c>
      <c r="B142" s="492"/>
      <c r="C142" s="493"/>
      <c r="D142" s="493"/>
      <c r="E142" s="493"/>
      <c r="F142" s="493"/>
      <c r="G142" s="493"/>
      <c r="H142" s="493"/>
      <c r="I142" s="493">
        <v>0.5</v>
      </c>
      <c r="J142" s="493"/>
      <c r="K142" s="494">
        <v>0.5</v>
      </c>
      <c r="L142" s="13"/>
      <c r="M142" s="13"/>
    </row>
    <row r="143" spans="1:13" x14ac:dyDescent="0.3">
      <c r="A143" s="293" t="s">
        <v>598</v>
      </c>
      <c r="B143" s="492"/>
      <c r="C143" s="493"/>
      <c r="D143" s="493"/>
      <c r="E143" s="493"/>
      <c r="F143" s="493"/>
      <c r="G143" s="493"/>
      <c r="H143" s="493"/>
      <c r="I143" s="493"/>
      <c r="J143" s="493"/>
      <c r="K143" s="494"/>
      <c r="L143" s="13"/>
      <c r="M143" s="13"/>
    </row>
    <row r="144" spans="1:13" x14ac:dyDescent="0.3">
      <c r="A144" s="293" t="s">
        <v>599</v>
      </c>
      <c r="B144" s="492"/>
      <c r="C144" s="493"/>
      <c r="D144" s="493"/>
      <c r="E144" s="493"/>
      <c r="F144" s="493"/>
      <c r="G144" s="493"/>
      <c r="H144" s="493"/>
      <c r="I144" s="493">
        <v>2.891</v>
      </c>
      <c r="J144" s="493"/>
      <c r="K144" s="494">
        <v>17.824999999999999</v>
      </c>
      <c r="L144" s="13"/>
      <c r="M144" s="13"/>
    </row>
    <row r="145" spans="1:13" x14ac:dyDescent="0.3">
      <c r="A145" s="293" t="s">
        <v>600</v>
      </c>
      <c r="B145" s="492"/>
      <c r="C145" s="493"/>
      <c r="D145" s="493"/>
      <c r="E145" s="493"/>
      <c r="F145" s="493"/>
      <c r="G145" s="493"/>
      <c r="H145" s="493">
        <v>1</v>
      </c>
      <c r="I145" s="493">
        <v>2.4</v>
      </c>
      <c r="J145" s="493"/>
      <c r="K145" s="494"/>
      <c r="L145" s="13"/>
      <c r="M145" s="13"/>
    </row>
    <row r="146" spans="1:13" x14ac:dyDescent="0.3">
      <c r="A146" s="293" t="s">
        <v>601</v>
      </c>
      <c r="B146" s="495"/>
      <c r="C146" s="493"/>
      <c r="D146" s="493">
        <v>4.45</v>
      </c>
      <c r="E146" s="493"/>
      <c r="F146" s="493">
        <v>1</v>
      </c>
      <c r="G146" s="493"/>
      <c r="H146" s="493">
        <v>3.125</v>
      </c>
      <c r="I146" s="493">
        <v>7.375</v>
      </c>
      <c r="J146" s="493"/>
      <c r="K146" s="494">
        <v>32.982999999999997</v>
      </c>
      <c r="L146" s="13"/>
      <c r="M146" s="13"/>
    </row>
    <row r="147" spans="1:13" ht="28.2" thickBot="1" x14ac:dyDescent="0.35">
      <c r="A147" s="293" t="s">
        <v>602</v>
      </c>
      <c r="B147" s="492"/>
      <c r="C147" s="493"/>
      <c r="D147" s="493">
        <v>1.2</v>
      </c>
      <c r="E147" s="493"/>
      <c r="F147" s="493">
        <v>1</v>
      </c>
      <c r="G147" s="493"/>
      <c r="H147" s="493">
        <v>1</v>
      </c>
      <c r="I147" s="493">
        <v>8.0250000000000004</v>
      </c>
      <c r="J147" s="493"/>
      <c r="K147" s="494">
        <v>36.058</v>
      </c>
      <c r="L147" s="13"/>
      <c r="M147" s="13"/>
    </row>
    <row r="148" spans="1:13" x14ac:dyDescent="0.3">
      <c r="A148" s="311" t="s">
        <v>570</v>
      </c>
      <c r="B148" s="312">
        <f>SUM(B140,B132,B124,B116,B108,B100,B92,B84,B76,B68,B60,B52,B44,B36,B28,B20,B12,B4)</f>
        <v>13.13</v>
      </c>
      <c r="C148" s="312">
        <f t="shared" ref="C148:K148" si="0">SUM(C140,C132,C124,C116,C108,C100,C92,C84,C76,C68,C60,C52,C44,C36,C28,C20,C12,C4)</f>
        <v>18.561999999999998</v>
      </c>
      <c r="D148" s="312">
        <f t="shared" si="0"/>
        <v>105.226</v>
      </c>
      <c r="E148" s="312">
        <f t="shared" si="0"/>
        <v>43.335999999999991</v>
      </c>
      <c r="F148" s="312">
        <f t="shared" si="0"/>
        <v>49.695</v>
      </c>
      <c r="G148" s="312">
        <f t="shared" si="0"/>
        <v>31.220000000000002</v>
      </c>
      <c r="H148" s="312">
        <f t="shared" si="0"/>
        <v>110.941</v>
      </c>
      <c r="I148" s="312">
        <f t="shared" si="0"/>
        <v>375.42899999999997</v>
      </c>
      <c r="J148" s="312">
        <f t="shared" si="0"/>
        <v>0</v>
      </c>
      <c r="K148" s="313">
        <f t="shared" si="0"/>
        <v>160.68099999999998</v>
      </c>
    </row>
    <row r="149" spans="1:13" x14ac:dyDescent="0.3">
      <c r="A149" s="293" t="s">
        <v>596</v>
      </c>
      <c r="B149" s="314">
        <f t="shared" ref="B149:K155" si="1">SUM(B141,B133,B125,B117,B109,B101,B93,B85,B77,B69,B61,B53,B45,B37,B29,B21,B13,B5)</f>
        <v>2</v>
      </c>
      <c r="C149" s="314">
        <f t="shared" si="1"/>
        <v>0</v>
      </c>
      <c r="D149" s="314">
        <f t="shared" si="1"/>
        <v>6.7409999999999997</v>
      </c>
      <c r="E149" s="314">
        <f t="shared" si="1"/>
        <v>2</v>
      </c>
      <c r="F149" s="314">
        <f t="shared" si="1"/>
        <v>3.9</v>
      </c>
      <c r="G149" s="314">
        <f t="shared" si="1"/>
        <v>1.2000000000000002</v>
      </c>
      <c r="H149" s="314">
        <f t="shared" si="1"/>
        <v>10.166</v>
      </c>
      <c r="I149" s="314">
        <f t="shared" si="1"/>
        <v>13.032999999999999</v>
      </c>
      <c r="J149" s="314">
        <f t="shared" si="1"/>
        <v>0</v>
      </c>
      <c r="K149" s="315">
        <f t="shared" si="1"/>
        <v>0.8600000000000001</v>
      </c>
    </row>
    <row r="150" spans="1:13" x14ac:dyDescent="0.3">
      <c r="A150" s="293" t="s">
        <v>597</v>
      </c>
      <c r="B150" s="314">
        <f t="shared" si="1"/>
        <v>0</v>
      </c>
      <c r="C150" s="314">
        <f t="shared" si="1"/>
        <v>0</v>
      </c>
      <c r="D150" s="314">
        <f t="shared" si="1"/>
        <v>3</v>
      </c>
      <c r="E150" s="314">
        <f t="shared" si="1"/>
        <v>1.0249999999999999</v>
      </c>
      <c r="F150" s="314">
        <f t="shared" si="1"/>
        <v>2</v>
      </c>
      <c r="G150" s="314">
        <f t="shared" si="1"/>
        <v>2</v>
      </c>
      <c r="H150" s="314">
        <f t="shared" si="1"/>
        <v>3.2</v>
      </c>
      <c r="I150" s="314">
        <f t="shared" si="1"/>
        <v>10.190999999999999</v>
      </c>
      <c r="J150" s="314">
        <f t="shared" si="1"/>
        <v>0</v>
      </c>
      <c r="K150" s="315">
        <f t="shared" si="1"/>
        <v>3.7</v>
      </c>
    </row>
    <row r="151" spans="1:13" x14ac:dyDescent="0.3">
      <c r="A151" s="293" t="s">
        <v>598</v>
      </c>
      <c r="B151" s="314">
        <f t="shared" si="1"/>
        <v>0</v>
      </c>
      <c r="C151" s="314">
        <f t="shared" si="1"/>
        <v>0</v>
      </c>
      <c r="D151" s="314">
        <f t="shared" si="1"/>
        <v>1</v>
      </c>
      <c r="E151" s="314">
        <f t="shared" si="1"/>
        <v>0</v>
      </c>
      <c r="F151" s="314">
        <f t="shared" si="1"/>
        <v>3</v>
      </c>
      <c r="G151" s="314">
        <f t="shared" si="1"/>
        <v>0</v>
      </c>
      <c r="H151" s="314">
        <f t="shared" si="1"/>
        <v>0.75</v>
      </c>
      <c r="I151" s="314">
        <f t="shared" si="1"/>
        <v>2.5620000000000003</v>
      </c>
      <c r="J151" s="314">
        <f t="shared" si="1"/>
        <v>0</v>
      </c>
      <c r="K151" s="315">
        <f t="shared" si="1"/>
        <v>0</v>
      </c>
    </row>
    <row r="152" spans="1:13" x14ac:dyDescent="0.3">
      <c r="A152" s="293" t="s">
        <v>599</v>
      </c>
      <c r="B152" s="314">
        <f t="shared" si="1"/>
        <v>5.8</v>
      </c>
      <c r="C152" s="314">
        <f t="shared" si="1"/>
        <v>11.062000000000001</v>
      </c>
      <c r="D152" s="314">
        <f t="shared" si="1"/>
        <v>44.561</v>
      </c>
      <c r="E152" s="314">
        <f t="shared" si="1"/>
        <v>21.722999999999999</v>
      </c>
      <c r="F152" s="314">
        <f t="shared" si="1"/>
        <v>9.3070000000000004</v>
      </c>
      <c r="G152" s="314">
        <f t="shared" si="1"/>
        <v>8.6300000000000008</v>
      </c>
      <c r="H152" s="314">
        <f t="shared" si="1"/>
        <v>5.15</v>
      </c>
      <c r="I152" s="314">
        <f t="shared" si="1"/>
        <v>103.2103</v>
      </c>
      <c r="J152" s="314">
        <f t="shared" si="1"/>
        <v>0</v>
      </c>
      <c r="K152" s="315">
        <f t="shared" si="1"/>
        <v>79.262</v>
      </c>
    </row>
    <row r="153" spans="1:13" x14ac:dyDescent="0.3">
      <c r="A153" s="293" t="s">
        <v>600</v>
      </c>
      <c r="B153" s="314">
        <f t="shared" si="1"/>
        <v>1.5</v>
      </c>
      <c r="C153" s="314">
        <f t="shared" si="1"/>
        <v>4.5</v>
      </c>
      <c r="D153" s="314">
        <f t="shared" si="1"/>
        <v>18.600000000000001</v>
      </c>
      <c r="E153" s="314">
        <f t="shared" si="1"/>
        <v>2.7160000000000002</v>
      </c>
      <c r="F153" s="314">
        <f t="shared" si="1"/>
        <v>14.722999999999999</v>
      </c>
      <c r="G153" s="314">
        <f t="shared" si="1"/>
        <v>7.2</v>
      </c>
      <c r="H153" s="314">
        <f t="shared" si="1"/>
        <v>33.042999999999992</v>
      </c>
      <c r="I153" s="314">
        <f t="shared" si="1"/>
        <v>68.801999999999992</v>
      </c>
      <c r="J153" s="314">
        <f t="shared" si="1"/>
        <v>0</v>
      </c>
      <c r="K153" s="315">
        <f t="shared" si="1"/>
        <v>8.4640000000000004</v>
      </c>
    </row>
    <row r="154" spans="1:13" x14ac:dyDescent="0.3">
      <c r="A154" s="293" t="s">
        <v>601</v>
      </c>
      <c r="B154" s="314">
        <f t="shared" si="1"/>
        <v>3.83</v>
      </c>
      <c r="C154" s="314">
        <f t="shared" si="1"/>
        <v>3</v>
      </c>
      <c r="D154" s="314">
        <f t="shared" si="1"/>
        <v>31.320999999999998</v>
      </c>
      <c r="E154" s="314">
        <f t="shared" si="1"/>
        <v>15.875</v>
      </c>
      <c r="F154" s="314">
        <f t="shared" si="1"/>
        <v>16.765000000000001</v>
      </c>
      <c r="G154" s="314">
        <f t="shared" si="1"/>
        <v>12.19</v>
      </c>
      <c r="H154" s="314">
        <f t="shared" si="1"/>
        <v>58.631</v>
      </c>
      <c r="I154" s="314">
        <f t="shared" si="1"/>
        <v>177.62200000000001</v>
      </c>
      <c r="J154" s="314">
        <f t="shared" si="1"/>
        <v>0</v>
      </c>
      <c r="K154" s="315">
        <f t="shared" si="1"/>
        <v>68.392999999999986</v>
      </c>
    </row>
    <row r="155" spans="1:13" ht="28.2" thickBot="1" x14ac:dyDescent="0.35">
      <c r="A155" s="302" t="s">
        <v>602</v>
      </c>
      <c r="B155" s="316">
        <f t="shared" si="1"/>
        <v>2.83</v>
      </c>
      <c r="C155" s="316">
        <f t="shared" si="1"/>
        <v>5.9620000000000006</v>
      </c>
      <c r="D155" s="316">
        <f t="shared" si="1"/>
        <v>35.340000000000003</v>
      </c>
      <c r="E155" s="316">
        <f t="shared" si="1"/>
        <v>19.510999999999999</v>
      </c>
      <c r="F155" s="316">
        <f t="shared" si="1"/>
        <v>30.171000000000003</v>
      </c>
      <c r="G155" s="316">
        <f t="shared" si="1"/>
        <v>14.28</v>
      </c>
      <c r="H155" s="316">
        <f t="shared" si="1"/>
        <v>28.224</v>
      </c>
      <c r="I155" s="316">
        <f t="shared" si="1"/>
        <v>169.85599999999997</v>
      </c>
      <c r="J155" s="316">
        <f t="shared" si="1"/>
        <v>0</v>
      </c>
      <c r="K155" s="317">
        <f t="shared" si="1"/>
        <v>111.86949999999999</v>
      </c>
    </row>
    <row r="156" spans="1:13" x14ac:dyDescent="0.3">
      <c r="B156" s="129"/>
    </row>
    <row r="157" spans="1:13" x14ac:dyDescent="0.3">
      <c r="A157" s="589" t="s">
        <v>509</v>
      </c>
      <c r="B157" s="589"/>
      <c r="C157" s="589"/>
      <c r="D157" s="589"/>
      <c r="E157" s="589"/>
      <c r="F157" s="589"/>
      <c r="G157" s="589"/>
      <c r="H157" s="589"/>
      <c r="I157" s="589"/>
      <c r="J157" s="589"/>
      <c r="K157" s="589"/>
    </row>
    <row r="158" spans="1:13" x14ac:dyDescent="0.3">
      <c r="A158" s="561" t="s">
        <v>537</v>
      </c>
      <c r="B158" s="561"/>
      <c r="C158" s="561"/>
      <c r="D158" s="561"/>
      <c r="E158" s="561"/>
      <c r="F158" s="561"/>
      <c r="G158" s="561"/>
      <c r="H158" s="561"/>
      <c r="I158" s="561"/>
      <c r="J158" s="561"/>
      <c r="K158" s="561"/>
    </row>
    <row r="159" spans="1:13" ht="57" customHeight="1" x14ac:dyDescent="0.3">
      <c r="A159" s="638" t="s">
        <v>554</v>
      </c>
      <c r="B159" s="638"/>
      <c r="C159" s="638"/>
      <c r="D159" s="638"/>
      <c r="E159" s="638"/>
      <c r="F159" s="638"/>
      <c r="G159" s="638"/>
      <c r="H159" s="638"/>
      <c r="I159" s="638"/>
      <c r="J159" s="638"/>
      <c r="K159" s="638"/>
      <c r="L159" s="186"/>
      <c r="M159" s="186"/>
    </row>
    <row r="160" spans="1:13" ht="32.4" customHeight="1" x14ac:dyDescent="0.3">
      <c r="A160" s="638" t="s">
        <v>539</v>
      </c>
      <c r="B160" s="638"/>
      <c r="C160" s="638"/>
      <c r="D160" s="638"/>
      <c r="E160" s="638"/>
      <c r="F160" s="638"/>
      <c r="G160" s="638"/>
      <c r="H160" s="638"/>
      <c r="I160" s="638"/>
      <c r="J160" s="638"/>
      <c r="K160" s="638"/>
      <c r="L160" s="186"/>
      <c r="M160" s="186"/>
    </row>
    <row r="161" spans="1:13" x14ac:dyDescent="0.3">
      <c r="A161" s="638" t="s">
        <v>540</v>
      </c>
      <c r="B161" s="638"/>
      <c r="C161" s="638"/>
      <c r="D161" s="638"/>
      <c r="E161" s="638"/>
      <c r="F161" s="638"/>
      <c r="G161" s="638"/>
      <c r="H161" s="638"/>
      <c r="I161" s="638"/>
      <c r="J161" s="638"/>
      <c r="K161" s="638"/>
      <c r="L161" s="638"/>
      <c r="M161" s="638"/>
    </row>
    <row r="162" spans="1:13" ht="33" customHeight="1" x14ac:dyDescent="0.3">
      <c r="A162" s="561" t="s">
        <v>603</v>
      </c>
      <c r="B162" s="561"/>
      <c r="C162" s="561"/>
      <c r="D162" s="561"/>
      <c r="E162" s="561"/>
      <c r="F162" s="561"/>
      <c r="G162" s="561"/>
      <c r="H162" s="561"/>
      <c r="I162" s="561"/>
      <c r="J162" s="561"/>
      <c r="K162" s="561"/>
    </row>
    <row r="165" spans="1:13" x14ac:dyDescent="0.3">
      <c r="A165" s="541"/>
      <c r="B165" s="541"/>
      <c r="C165" s="541"/>
      <c r="D165" s="541"/>
      <c r="E165" s="541"/>
      <c r="F165" s="541"/>
      <c r="G165" s="541"/>
      <c r="H165" s="541"/>
      <c r="I165" s="541"/>
      <c r="J165" s="541"/>
      <c r="K165" s="541"/>
    </row>
    <row r="166" spans="1:13" x14ac:dyDescent="0.3">
      <c r="A166" s="541"/>
      <c r="B166" s="541"/>
      <c r="C166" s="541"/>
      <c r="D166" s="541"/>
      <c r="E166" s="541"/>
      <c r="F166" s="541"/>
      <c r="G166" s="541"/>
      <c r="H166" s="541"/>
      <c r="I166" s="541"/>
      <c r="J166" s="541"/>
      <c r="K166" s="541"/>
    </row>
    <row r="167" spans="1:13" x14ac:dyDescent="0.3">
      <c r="A167" s="541"/>
      <c r="B167" s="541"/>
      <c r="C167" s="541"/>
      <c r="D167" s="541"/>
      <c r="E167" s="541"/>
      <c r="F167" s="541"/>
      <c r="G167" s="541"/>
      <c r="H167" s="541"/>
      <c r="I167" s="541"/>
      <c r="J167" s="541"/>
      <c r="K167" s="541"/>
    </row>
    <row r="168" spans="1:13" x14ac:dyDescent="0.3">
      <c r="A168" s="541"/>
      <c r="B168" s="541"/>
      <c r="C168" s="541"/>
      <c r="D168" s="541"/>
      <c r="E168" s="541"/>
      <c r="F168" s="541"/>
      <c r="G168" s="541"/>
      <c r="H168" s="541"/>
      <c r="I168" s="541"/>
      <c r="J168" s="541"/>
      <c r="K168" s="541"/>
    </row>
    <row r="169" spans="1:13" x14ac:dyDescent="0.3">
      <c r="A169" s="541"/>
      <c r="B169" s="541"/>
      <c r="C169" s="541"/>
      <c r="D169" s="541"/>
      <c r="E169" s="541"/>
      <c r="F169" s="541"/>
      <c r="G169" s="541"/>
      <c r="H169" s="541"/>
      <c r="I169" s="541"/>
      <c r="J169" s="541"/>
      <c r="K169" s="541"/>
    </row>
  </sheetData>
  <mergeCells count="12">
    <mergeCell ref="A165:K169"/>
    <mergeCell ref="A1:K1"/>
    <mergeCell ref="A2:A3"/>
    <mergeCell ref="B2:G2"/>
    <mergeCell ref="H2:J2"/>
    <mergeCell ref="K2:K3"/>
    <mergeCell ref="A157:K157"/>
    <mergeCell ref="A158:K158"/>
    <mergeCell ref="A159:K159"/>
    <mergeCell ref="A160:K160"/>
    <mergeCell ref="A161:M161"/>
    <mergeCell ref="A162:K16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828EE-A082-4442-943F-7D8AAC94AC0F}">
  <dimension ref="A1:F104"/>
  <sheetViews>
    <sheetView topLeftCell="A77" zoomScaleNormal="100" workbookViewId="0">
      <selection activeCell="J102" sqref="J102"/>
    </sheetView>
  </sheetViews>
  <sheetFormatPr defaultColWidth="9.109375" defaultRowHeight="13.8" x14ac:dyDescent="0.3"/>
  <cols>
    <col min="1" max="1" width="31.6640625" style="16"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
      <c r="A1" s="677" t="s">
        <v>604</v>
      </c>
      <c r="B1" s="678"/>
      <c r="C1" s="679"/>
      <c r="D1" s="679"/>
      <c r="E1" s="680"/>
    </row>
    <row r="2" spans="1:5" s="5" customFormat="1" ht="38.25" customHeight="1" x14ac:dyDescent="0.3">
      <c r="A2" s="42" t="s">
        <v>1</v>
      </c>
      <c r="B2" s="681" t="s">
        <v>605</v>
      </c>
      <c r="C2" s="682"/>
      <c r="D2" s="683"/>
      <c r="E2" s="684" t="s">
        <v>606</v>
      </c>
    </row>
    <row r="3" spans="1:5" s="5" customFormat="1" ht="15" customHeight="1" x14ac:dyDescent="0.3">
      <c r="A3" s="686"/>
      <c r="B3" s="687" t="s">
        <v>607</v>
      </c>
      <c r="C3" s="687"/>
      <c r="D3" s="595" t="s">
        <v>608</v>
      </c>
      <c r="E3" s="685"/>
    </row>
    <row r="4" spans="1:5" s="5" customFormat="1" ht="55.8" thickBot="1" x14ac:dyDescent="0.35">
      <c r="A4" s="620"/>
      <c r="B4" s="318" t="s">
        <v>59</v>
      </c>
      <c r="C4" s="318" t="s">
        <v>609</v>
      </c>
      <c r="D4" s="688"/>
      <c r="E4" s="685"/>
    </row>
    <row r="5" spans="1:5" s="13" customFormat="1" x14ac:dyDescent="0.3">
      <c r="A5" s="319" t="s">
        <v>9</v>
      </c>
      <c r="B5" s="291"/>
      <c r="C5" s="291"/>
      <c r="D5" s="291"/>
      <c r="E5" s="320"/>
    </row>
    <row r="6" spans="1:5" s="13" customFormat="1" x14ac:dyDescent="0.3">
      <c r="A6" s="202" t="s">
        <v>610</v>
      </c>
      <c r="B6" s="321">
        <v>1</v>
      </c>
      <c r="C6" s="321">
        <v>1</v>
      </c>
      <c r="D6" s="325">
        <v>0</v>
      </c>
      <c r="E6" s="322">
        <v>51</v>
      </c>
    </row>
    <row r="7" spans="1:5" s="13" customFormat="1" x14ac:dyDescent="0.3">
      <c r="A7" s="202" t="s">
        <v>584</v>
      </c>
      <c r="B7" s="321">
        <v>1</v>
      </c>
      <c r="C7" s="321">
        <v>1</v>
      </c>
      <c r="D7" s="325">
        <v>0</v>
      </c>
      <c r="E7" s="322">
        <v>51</v>
      </c>
    </row>
    <row r="8" spans="1:5" s="13" customFormat="1" x14ac:dyDescent="0.3">
      <c r="A8" s="202" t="s">
        <v>611</v>
      </c>
      <c r="B8" s="321">
        <v>1</v>
      </c>
      <c r="C8" s="321">
        <v>0</v>
      </c>
      <c r="D8" s="325">
        <v>0</v>
      </c>
      <c r="E8" s="322">
        <v>46</v>
      </c>
    </row>
    <row r="9" spans="1:5" s="13" customFormat="1" x14ac:dyDescent="0.3">
      <c r="A9" s="202" t="s">
        <v>584</v>
      </c>
      <c r="B9" s="321">
        <v>1</v>
      </c>
      <c r="C9" s="321">
        <v>0</v>
      </c>
      <c r="D9" s="325">
        <v>0</v>
      </c>
      <c r="E9" s="322">
        <v>46</v>
      </c>
    </row>
    <row r="10" spans="1:5" s="13" customFormat="1" x14ac:dyDescent="0.3">
      <c r="A10" s="323" t="s">
        <v>36</v>
      </c>
      <c r="B10" s="101"/>
      <c r="C10" s="101"/>
      <c r="D10" s="479"/>
      <c r="E10" s="324"/>
    </row>
    <row r="11" spans="1:5" s="13" customFormat="1" x14ac:dyDescent="0.3">
      <c r="A11" s="202" t="s">
        <v>610</v>
      </c>
      <c r="B11" s="321">
        <v>1</v>
      </c>
      <c r="C11" s="321">
        <v>1</v>
      </c>
      <c r="D11" s="325">
        <v>0</v>
      </c>
      <c r="E11" s="322">
        <v>51</v>
      </c>
    </row>
    <row r="12" spans="1:5" s="13" customFormat="1" x14ac:dyDescent="0.3">
      <c r="A12" s="202" t="s">
        <v>584</v>
      </c>
      <c r="B12" s="321">
        <v>0</v>
      </c>
      <c r="C12" s="321">
        <v>0</v>
      </c>
      <c r="D12" s="325">
        <v>0</v>
      </c>
      <c r="E12" s="322">
        <v>0</v>
      </c>
    </row>
    <row r="13" spans="1:5" s="13" customFormat="1" x14ac:dyDescent="0.3">
      <c r="A13" s="202" t="s">
        <v>611</v>
      </c>
      <c r="B13" s="321">
        <v>1</v>
      </c>
      <c r="C13" s="321">
        <v>1</v>
      </c>
      <c r="D13" s="325">
        <v>0</v>
      </c>
      <c r="E13" s="322">
        <v>56</v>
      </c>
    </row>
    <row r="14" spans="1:5" s="13" customFormat="1" x14ac:dyDescent="0.3">
      <c r="A14" s="202" t="s">
        <v>584</v>
      </c>
      <c r="B14" s="321">
        <v>0</v>
      </c>
      <c r="C14" s="321">
        <v>0</v>
      </c>
      <c r="D14" s="325">
        <v>0</v>
      </c>
      <c r="E14" s="322">
        <v>56</v>
      </c>
    </row>
    <row r="15" spans="1:5" x14ac:dyDescent="0.3">
      <c r="A15" s="323" t="s">
        <v>37</v>
      </c>
      <c r="B15" s="101"/>
      <c r="C15" s="101"/>
      <c r="D15" s="101"/>
      <c r="E15" s="324"/>
    </row>
    <row r="16" spans="1:5" x14ac:dyDescent="0.3">
      <c r="A16" s="202" t="s">
        <v>610</v>
      </c>
      <c r="B16" s="321">
        <v>0</v>
      </c>
      <c r="C16" s="321">
        <v>0</v>
      </c>
      <c r="D16" s="325">
        <v>0</v>
      </c>
      <c r="E16" s="322">
        <v>0</v>
      </c>
    </row>
    <row r="17" spans="1:6" x14ac:dyDescent="0.3">
      <c r="A17" s="202" t="s">
        <v>584</v>
      </c>
      <c r="B17" s="321">
        <v>0</v>
      </c>
      <c r="C17" s="321">
        <v>0</v>
      </c>
      <c r="D17" s="325">
        <v>0</v>
      </c>
      <c r="E17" s="322">
        <v>0</v>
      </c>
    </row>
    <row r="18" spans="1:6" x14ac:dyDescent="0.3">
      <c r="A18" s="202" t="s">
        <v>611</v>
      </c>
      <c r="B18" s="321">
        <v>2</v>
      </c>
      <c r="C18" s="321">
        <v>2</v>
      </c>
      <c r="D18" s="325">
        <v>0</v>
      </c>
      <c r="E18" s="322">
        <v>46</v>
      </c>
    </row>
    <row r="19" spans="1:6" x14ac:dyDescent="0.3">
      <c r="A19" s="202" t="s">
        <v>584</v>
      </c>
      <c r="B19" s="321">
        <v>2</v>
      </c>
      <c r="C19" s="321">
        <v>2</v>
      </c>
      <c r="D19" s="325">
        <v>0</v>
      </c>
      <c r="E19" s="322">
        <v>46</v>
      </c>
    </row>
    <row r="20" spans="1:6" x14ac:dyDescent="0.3">
      <c r="A20" s="323" t="s">
        <v>38</v>
      </c>
      <c r="B20" s="101"/>
      <c r="C20" s="101"/>
      <c r="D20" s="101"/>
      <c r="E20" s="324"/>
      <c r="F20" s="186"/>
    </row>
    <row r="21" spans="1:6" x14ac:dyDescent="0.3">
      <c r="A21" s="202" t="s">
        <v>610</v>
      </c>
      <c r="B21" s="321">
        <v>5</v>
      </c>
      <c r="C21" s="321">
        <v>5</v>
      </c>
      <c r="D21" s="325">
        <v>0</v>
      </c>
      <c r="E21" s="322">
        <v>54.4</v>
      </c>
      <c r="F21" s="326"/>
    </row>
    <row r="22" spans="1:6" x14ac:dyDescent="0.3">
      <c r="A22" s="202" t="s">
        <v>584</v>
      </c>
      <c r="B22" s="321">
        <v>2</v>
      </c>
      <c r="C22" s="321">
        <v>2</v>
      </c>
      <c r="D22" s="325">
        <v>0</v>
      </c>
      <c r="E22" s="322">
        <v>49.5</v>
      </c>
      <c r="F22" s="326"/>
    </row>
    <row r="23" spans="1:6" x14ac:dyDescent="0.3">
      <c r="A23" s="202" t="s">
        <v>611</v>
      </c>
      <c r="B23" s="321">
        <v>6</v>
      </c>
      <c r="C23" s="321">
        <v>4</v>
      </c>
      <c r="D23" s="325">
        <v>0</v>
      </c>
      <c r="E23" s="322">
        <v>43.8</v>
      </c>
    </row>
    <row r="24" spans="1:6" x14ac:dyDescent="0.3">
      <c r="A24" s="202" t="s">
        <v>584</v>
      </c>
      <c r="B24" s="321">
        <v>2</v>
      </c>
      <c r="C24" s="321">
        <v>2</v>
      </c>
      <c r="D24" s="325">
        <v>0</v>
      </c>
      <c r="E24" s="322">
        <v>48</v>
      </c>
    </row>
    <row r="25" spans="1:6" x14ac:dyDescent="0.3">
      <c r="A25" s="323" t="s">
        <v>39</v>
      </c>
      <c r="B25" s="101"/>
      <c r="C25" s="101"/>
      <c r="D25" s="101"/>
      <c r="E25" s="324"/>
    </row>
    <row r="26" spans="1:6" x14ac:dyDescent="0.3">
      <c r="A26" s="202" t="s">
        <v>610</v>
      </c>
      <c r="B26" s="321">
        <v>8</v>
      </c>
      <c r="C26" s="321">
        <v>8</v>
      </c>
      <c r="D26" s="325">
        <v>0</v>
      </c>
      <c r="E26" s="322">
        <v>47.3</v>
      </c>
    </row>
    <row r="27" spans="1:6" x14ac:dyDescent="0.3">
      <c r="A27" s="202" t="s">
        <v>584</v>
      </c>
      <c r="B27" s="321">
        <v>2</v>
      </c>
      <c r="C27" s="321">
        <v>2</v>
      </c>
      <c r="D27" s="325">
        <v>0</v>
      </c>
      <c r="E27" s="322">
        <v>46</v>
      </c>
    </row>
    <row r="28" spans="1:6" x14ac:dyDescent="0.3">
      <c r="A28" s="202" t="s">
        <v>611</v>
      </c>
      <c r="B28" s="321">
        <v>15</v>
      </c>
      <c r="C28" s="321">
        <v>15</v>
      </c>
      <c r="D28" s="325">
        <v>0</v>
      </c>
      <c r="E28" s="322">
        <v>47.2</v>
      </c>
    </row>
    <row r="29" spans="1:6" x14ac:dyDescent="0.3">
      <c r="A29" s="202" t="s">
        <v>584</v>
      </c>
      <c r="B29" s="321">
        <v>7</v>
      </c>
      <c r="C29" s="321">
        <v>7</v>
      </c>
      <c r="D29" s="325">
        <v>0</v>
      </c>
      <c r="E29" s="322">
        <v>49.3</v>
      </c>
    </row>
    <row r="30" spans="1:6" ht="15.6" customHeight="1" x14ac:dyDescent="0.3">
      <c r="A30" s="323" t="s">
        <v>40</v>
      </c>
      <c r="B30" s="101"/>
      <c r="C30" s="101"/>
      <c r="D30" s="101"/>
      <c r="E30" s="324"/>
    </row>
    <row r="31" spans="1:6" ht="15.6" customHeight="1" x14ac:dyDescent="0.3">
      <c r="A31" s="202" t="s">
        <v>610</v>
      </c>
      <c r="B31" s="321">
        <v>3</v>
      </c>
      <c r="C31" s="321">
        <v>2</v>
      </c>
      <c r="D31" s="325">
        <v>0</v>
      </c>
      <c r="E31" s="322">
        <v>53.3</v>
      </c>
    </row>
    <row r="32" spans="1:6" ht="15.6" customHeight="1" x14ac:dyDescent="0.3">
      <c r="A32" s="202" t="s">
        <v>584</v>
      </c>
      <c r="B32" s="321">
        <v>1</v>
      </c>
      <c r="C32" s="321">
        <v>1</v>
      </c>
      <c r="D32" s="325">
        <v>0</v>
      </c>
      <c r="E32" s="322">
        <v>53</v>
      </c>
    </row>
    <row r="33" spans="1:5" ht="15.6" customHeight="1" x14ac:dyDescent="0.3">
      <c r="A33" s="202" t="s">
        <v>611</v>
      </c>
      <c r="B33" s="321">
        <v>5</v>
      </c>
      <c r="C33" s="321">
        <v>3</v>
      </c>
      <c r="D33" s="325">
        <v>0</v>
      </c>
      <c r="E33" s="322">
        <v>48.4</v>
      </c>
    </row>
    <row r="34" spans="1:5" x14ac:dyDescent="0.3">
      <c r="A34" s="202" t="s">
        <v>584</v>
      </c>
      <c r="B34" s="321">
        <v>3</v>
      </c>
      <c r="C34" s="321">
        <v>2</v>
      </c>
      <c r="D34" s="325">
        <v>0</v>
      </c>
      <c r="E34" s="322">
        <v>47.7</v>
      </c>
    </row>
    <row r="35" spans="1:5" x14ac:dyDescent="0.3">
      <c r="A35" s="323" t="s">
        <v>41</v>
      </c>
      <c r="B35" s="101"/>
      <c r="C35" s="101"/>
      <c r="D35" s="101"/>
      <c r="E35" s="324"/>
    </row>
    <row r="36" spans="1:5" x14ac:dyDescent="0.3">
      <c r="A36" s="202" t="s">
        <v>610</v>
      </c>
      <c r="B36" s="321">
        <v>4</v>
      </c>
      <c r="C36" s="321">
        <v>4</v>
      </c>
      <c r="D36" s="325">
        <v>0</v>
      </c>
      <c r="E36" s="322">
        <v>48.7</v>
      </c>
    </row>
    <row r="37" spans="1:5" x14ac:dyDescent="0.3">
      <c r="A37" s="202" t="s">
        <v>584</v>
      </c>
      <c r="B37" s="321">
        <v>1</v>
      </c>
      <c r="C37" s="321">
        <v>1</v>
      </c>
      <c r="D37" s="325">
        <v>0</v>
      </c>
      <c r="E37" s="322">
        <v>51</v>
      </c>
    </row>
    <row r="38" spans="1:5" x14ac:dyDescent="0.3">
      <c r="A38" s="202" t="s">
        <v>611</v>
      </c>
      <c r="B38" s="321">
        <v>4</v>
      </c>
      <c r="C38" s="321">
        <v>3</v>
      </c>
      <c r="D38" s="325">
        <v>0</v>
      </c>
      <c r="E38" s="322">
        <v>47</v>
      </c>
    </row>
    <row r="39" spans="1:5" x14ac:dyDescent="0.3">
      <c r="A39" s="202" t="s">
        <v>584</v>
      </c>
      <c r="B39" s="321">
        <v>1</v>
      </c>
      <c r="C39" s="321">
        <v>1</v>
      </c>
      <c r="D39" s="325">
        <v>0</v>
      </c>
      <c r="E39" s="322">
        <v>42</v>
      </c>
    </row>
    <row r="40" spans="1:5" x14ac:dyDescent="0.3">
      <c r="A40" s="323" t="s">
        <v>42</v>
      </c>
      <c r="B40" s="101"/>
      <c r="C40" s="101"/>
      <c r="D40" s="101"/>
      <c r="E40" s="324"/>
    </row>
    <row r="41" spans="1:5" x14ac:dyDescent="0.3">
      <c r="A41" s="202" t="s">
        <v>610</v>
      </c>
      <c r="B41" s="321">
        <v>4</v>
      </c>
      <c r="C41" s="321">
        <v>4</v>
      </c>
      <c r="D41" s="321">
        <v>0</v>
      </c>
      <c r="E41" s="322">
        <v>51.3</v>
      </c>
    </row>
    <row r="42" spans="1:5" x14ac:dyDescent="0.3">
      <c r="A42" s="202" t="s">
        <v>584</v>
      </c>
      <c r="B42" s="321">
        <v>2</v>
      </c>
      <c r="C42" s="321">
        <v>2</v>
      </c>
      <c r="D42" s="321">
        <v>0</v>
      </c>
      <c r="E42" s="322">
        <v>51.5</v>
      </c>
    </row>
    <row r="43" spans="1:5" x14ac:dyDescent="0.3">
      <c r="A43" s="202" t="s">
        <v>611</v>
      </c>
      <c r="B43" s="321">
        <v>4</v>
      </c>
      <c r="C43" s="321">
        <v>4</v>
      </c>
      <c r="D43" s="321">
        <v>0</v>
      </c>
      <c r="E43" s="322">
        <v>43.75</v>
      </c>
    </row>
    <row r="44" spans="1:5" x14ac:dyDescent="0.3">
      <c r="A44" s="202" t="s">
        <v>584</v>
      </c>
      <c r="B44" s="321">
        <v>2</v>
      </c>
      <c r="C44" s="321">
        <v>2</v>
      </c>
      <c r="D44" s="321">
        <v>0</v>
      </c>
      <c r="E44" s="322">
        <v>36.5</v>
      </c>
    </row>
    <row r="45" spans="1:5" x14ac:dyDescent="0.3">
      <c r="A45" s="323" t="s">
        <v>43</v>
      </c>
      <c r="B45" s="101"/>
      <c r="C45" s="101"/>
      <c r="D45" s="101"/>
      <c r="E45" s="324"/>
    </row>
    <row r="46" spans="1:5" x14ac:dyDescent="0.3">
      <c r="A46" s="202" t="s">
        <v>610</v>
      </c>
      <c r="B46" s="321">
        <v>2</v>
      </c>
      <c r="C46" s="321">
        <v>2</v>
      </c>
      <c r="D46" s="321">
        <v>0</v>
      </c>
      <c r="E46" s="322">
        <v>63.5</v>
      </c>
    </row>
    <row r="47" spans="1:5" x14ac:dyDescent="0.3">
      <c r="A47" s="202" t="s">
        <v>584</v>
      </c>
      <c r="B47" s="321">
        <v>2</v>
      </c>
      <c r="C47" s="321">
        <v>2</v>
      </c>
      <c r="D47" s="321">
        <v>0</v>
      </c>
      <c r="E47" s="322">
        <v>63.5</v>
      </c>
    </row>
    <row r="48" spans="1:5" x14ac:dyDescent="0.3">
      <c r="A48" s="202" t="s">
        <v>611</v>
      </c>
      <c r="B48" s="321">
        <v>11</v>
      </c>
      <c r="C48" s="321">
        <v>9</v>
      </c>
      <c r="D48" s="321">
        <v>1</v>
      </c>
      <c r="E48" s="322">
        <v>46</v>
      </c>
    </row>
    <row r="49" spans="1:5" x14ac:dyDescent="0.3">
      <c r="A49" s="202" t="s">
        <v>584</v>
      </c>
      <c r="B49" s="321">
        <v>2</v>
      </c>
      <c r="C49" s="321">
        <v>1</v>
      </c>
      <c r="D49" s="321">
        <v>0</v>
      </c>
      <c r="E49" s="322">
        <v>55.5</v>
      </c>
    </row>
    <row r="50" spans="1:5" x14ac:dyDescent="0.3">
      <c r="A50" s="323" t="s">
        <v>612</v>
      </c>
      <c r="B50" s="101"/>
      <c r="C50" s="101"/>
      <c r="D50" s="101"/>
      <c r="E50" s="324"/>
    </row>
    <row r="51" spans="1:5" x14ac:dyDescent="0.3">
      <c r="A51" s="202" t="s">
        <v>610</v>
      </c>
      <c r="B51" s="321">
        <v>1</v>
      </c>
      <c r="C51" s="321">
        <v>0</v>
      </c>
      <c r="D51" s="321">
        <v>0</v>
      </c>
      <c r="E51" s="322">
        <v>49</v>
      </c>
    </row>
    <row r="52" spans="1:5" x14ac:dyDescent="0.3">
      <c r="A52" s="202" t="s">
        <v>584</v>
      </c>
      <c r="B52" s="321">
        <v>0</v>
      </c>
      <c r="C52" s="321">
        <v>0</v>
      </c>
      <c r="D52" s="321">
        <v>0</v>
      </c>
      <c r="E52" s="322">
        <v>0</v>
      </c>
    </row>
    <row r="53" spans="1:5" x14ac:dyDescent="0.3">
      <c r="A53" s="202" t="s">
        <v>611</v>
      </c>
      <c r="B53" s="321">
        <v>2</v>
      </c>
      <c r="C53" s="321">
        <v>2</v>
      </c>
      <c r="D53" s="321">
        <v>0</v>
      </c>
      <c r="E53" s="322">
        <v>34</v>
      </c>
    </row>
    <row r="54" spans="1:5" x14ac:dyDescent="0.3">
      <c r="A54" s="202" t="s">
        <v>584</v>
      </c>
      <c r="B54" s="321">
        <v>1</v>
      </c>
      <c r="C54" s="321">
        <v>1</v>
      </c>
      <c r="D54" s="321">
        <v>0</v>
      </c>
      <c r="E54" s="322">
        <v>35</v>
      </c>
    </row>
    <row r="55" spans="1:5" x14ac:dyDescent="0.3">
      <c r="A55" s="323" t="s">
        <v>45</v>
      </c>
      <c r="B55" s="101"/>
      <c r="C55" s="101"/>
      <c r="D55" s="101"/>
      <c r="E55" s="324"/>
    </row>
    <row r="56" spans="1:5" x14ac:dyDescent="0.3">
      <c r="A56" s="202" t="s">
        <v>610</v>
      </c>
      <c r="B56" s="321">
        <v>6</v>
      </c>
      <c r="C56" s="321">
        <v>5</v>
      </c>
      <c r="D56" s="321">
        <v>1</v>
      </c>
      <c r="E56" s="322">
        <v>50.2</v>
      </c>
    </row>
    <row r="57" spans="1:5" x14ac:dyDescent="0.3">
      <c r="A57" s="202" t="s">
        <v>584</v>
      </c>
      <c r="B57" s="321">
        <v>1</v>
      </c>
      <c r="C57" s="321">
        <v>1</v>
      </c>
      <c r="D57" s="321">
        <v>0</v>
      </c>
      <c r="E57" s="322">
        <v>47</v>
      </c>
    </row>
    <row r="58" spans="1:5" x14ac:dyDescent="0.3">
      <c r="A58" s="202" t="s">
        <v>611</v>
      </c>
      <c r="B58" s="321">
        <v>7</v>
      </c>
      <c r="C58" s="321">
        <v>4</v>
      </c>
      <c r="D58" s="321">
        <v>1</v>
      </c>
      <c r="E58" s="322">
        <v>44.1</v>
      </c>
    </row>
    <row r="59" spans="1:5" x14ac:dyDescent="0.3">
      <c r="A59" s="202" t="s">
        <v>584</v>
      </c>
      <c r="B59" s="321">
        <v>1</v>
      </c>
      <c r="C59" s="321">
        <v>1</v>
      </c>
      <c r="D59" s="321">
        <v>0</v>
      </c>
      <c r="E59" s="322">
        <v>48</v>
      </c>
    </row>
    <row r="60" spans="1:5" x14ac:dyDescent="0.3">
      <c r="A60" s="323" t="s">
        <v>46</v>
      </c>
      <c r="B60" s="101"/>
      <c r="C60" s="101"/>
      <c r="D60" s="101"/>
      <c r="E60" s="324"/>
    </row>
    <row r="61" spans="1:5" x14ac:dyDescent="0.3">
      <c r="A61" s="202" t="s">
        <v>610</v>
      </c>
      <c r="B61" s="321">
        <v>8</v>
      </c>
      <c r="C61" s="321">
        <v>4</v>
      </c>
      <c r="D61" s="321">
        <v>0</v>
      </c>
      <c r="E61" s="322">
        <v>52.8</v>
      </c>
    </row>
    <row r="62" spans="1:5" x14ac:dyDescent="0.3">
      <c r="A62" s="202" t="s">
        <v>584</v>
      </c>
      <c r="B62" s="321">
        <v>2</v>
      </c>
      <c r="C62" s="321">
        <v>2</v>
      </c>
      <c r="D62" s="321">
        <v>0</v>
      </c>
      <c r="E62" s="322">
        <v>56</v>
      </c>
    </row>
    <row r="63" spans="1:5" x14ac:dyDescent="0.3">
      <c r="A63" s="202" t="s">
        <v>611</v>
      </c>
      <c r="B63" s="321">
        <v>8</v>
      </c>
      <c r="C63" s="321">
        <v>7</v>
      </c>
      <c r="D63" s="321">
        <v>0</v>
      </c>
      <c r="E63" s="322">
        <v>41.25</v>
      </c>
    </row>
    <row r="64" spans="1:5" x14ac:dyDescent="0.3">
      <c r="A64" s="202" t="s">
        <v>584</v>
      </c>
      <c r="B64" s="321">
        <v>2</v>
      </c>
      <c r="C64" s="321">
        <v>2</v>
      </c>
      <c r="D64" s="321">
        <v>0</v>
      </c>
      <c r="E64" s="322">
        <v>44.5</v>
      </c>
    </row>
    <row r="65" spans="1:5" x14ac:dyDescent="0.3">
      <c r="A65" s="323" t="s">
        <v>47</v>
      </c>
      <c r="B65" s="101"/>
      <c r="C65" s="101"/>
      <c r="D65" s="101"/>
      <c r="E65" s="324"/>
    </row>
    <row r="66" spans="1:5" x14ac:dyDescent="0.3">
      <c r="A66" s="202" t="s">
        <v>610</v>
      </c>
      <c r="B66" s="321">
        <v>5</v>
      </c>
      <c r="C66" s="321">
        <v>5</v>
      </c>
      <c r="D66" s="321">
        <v>1</v>
      </c>
      <c r="E66" s="322">
        <v>51.6</v>
      </c>
    </row>
    <row r="67" spans="1:5" x14ac:dyDescent="0.3">
      <c r="A67" s="202" t="s">
        <v>584</v>
      </c>
      <c r="B67" s="321">
        <v>0</v>
      </c>
      <c r="C67" s="321">
        <v>0</v>
      </c>
      <c r="D67" s="321">
        <v>0</v>
      </c>
      <c r="E67" s="322">
        <v>0</v>
      </c>
    </row>
    <row r="68" spans="1:5" x14ac:dyDescent="0.3">
      <c r="A68" s="202" t="s">
        <v>611</v>
      </c>
      <c r="B68" s="321">
        <v>12</v>
      </c>
      <c r="C68" s="321">
        <v>12</v>
      </c>
      <c r="D68" s="321">
        <v>0</v>
      </c>
      <c r="E68" s="322">
        <v>43.17</v>
      </c>
    </row>
    <row r="69" spans="1:5" x14ac:dyDescent="0.3">
      <c r="A69" s="202" t="s">
        <v>584</v>
      </c>
      <c r="B69" s="321">
        <v>1</v>
      </c>
      <c r="C69" s="321">
        <v>1</v>
      </c>
      <c r="D69" s="321">
        <v>0</v>
      </c>
      <c r="E69" s="322">
        <v>42</v>
      </c>
    </row>
    <row r="70" spans="1:5" x14ac:dyDescent="0.3">
      <c r="A70" s="323" t="s">
        <v>48</v>
      </c>
      <c r="B70" s="101"/>
      <c r="C70" s="101"/>
      <c r="D70" s="101"/>
      <c r="E70" s="324"/>
    </row>
    <row r="71" spans="1:5" x14ac:dyDescent="0.3">
      <c r="A71" s="202" t="s">
        <v>610</v>
      </c>
      <c r="B71" s="321">
        <v>1</v>
      </c>
      <c r="C71" s="321">
        <v>0</v>
      </c>
      <c r="D71" s="321">
        <v>0</v>
      </c>
      <c r="E71" s="322">
        <v>47</v>
      </c>
    </row>
    <row r="72" spans="1:5" x14ac:dyDescent="0.3">
      <c r="A72" s="202" t="s">
        <v>584</v>
      </c>
      <c r="B72" s="321">
        <v>0</v>
      </c>
      <c r="C72" s="321">
        <v>0</v>
      </c>
      <c r="D72" s="321">
        <v>0</v>
      </c>
      <c r="E72" s="322">
        <v>0</v>
      </c>
    </row>
    <row r="73" spans="1:5" x14ac:dyDescent="0.3">
      <c r="A73" s="202" t="s">
        <v>611</v>
      </c>
      <c r="B73" s="321">
        <v>1</v>
      </c>
      <c r="C73" s="321">
        <v>1</v>
      </c>
      <c r="D73" s="321">
        <v>3</v>
      </c>
      <c r="E73" s="322">
        <v>41</v>
      </c>
    </row>
    <row r="74" spans="1:5" x14ac:dyDescent="0.3">
      <c r="A74" s="202" t="s">
        <v>584</v>
      </c>
      <c r="B74" s="321">
        <v>0</v>
      </c>
      <c r="C74" s="321">
        <v>0</v>
      </c>
      <c r="D74" s="321">
        <v>1</v>
      </c>
      <c r="E74" s="322">
        <v>0</v>
      </c>
    </row>
    <row r="75" spans="1:5" x14ac:dyDescent="0.3">
      <c r="A75" s="323" t="s">
        <v>49</v>
      </c>
      <c r="B75" s="101"/>
      <c r="C75" s="101"/>
      <c r="D75" s="101"/>
      <c r="E75" s="324"/>
    </row>
    <row r="76" spans="1:5" x14ac:dyDescent="0.3">
      <c r="A76" s="202" t="s">
        <v>610</v>
      </c>
      <c r="B76" s="321">
        <v>1</v>
      </c>
      <c r="C76" s="321">
        <v>1</v>
      </c>
      <c r="D76" s="321">
        <v>0</v>
      </c>
      <c r="E76" s="322">
        <v>64</v>
      </c>
    </row>
    <row r="77" spans="1:5" x14ac:dyDescent="0.3">
      <c r="A77" s="202" t="s">
        <v>584</v>
      </c>
      <c r="B77" s="321">
        <v>0</v>
      </c>
      <c r="C77" s="321">
        <v>0</v>
      </c>
      <c r="D77" s="321">
        <v>0</v>
      </c>
      <c r="E77" s="322">
        <v>0</v>
      </c>
    </row>
    <row r="78" spans="1:5" x14ac:dyDescent="0.3">
      <c r="A78" s="202" t="s">
        <v>611</v>
      </c>
      <c r="B78" s="321">
        <v>2</v>
      </c>
      <c r="C78" s="321">
        <v>1</v>
      </c>
      <c r="D78" s="321">
        <v>2</v>
      </c>
      <c r="E78" s="322">
        <v>42</v>
      </c>
    </row>
    <row r="79" spans="1:5" x14ac:dyDescent="0.3">
      <c r="A79" s="202" t="s">
        <v>584</v>
      </c>
      <c r="B79" s="321">
        <v>1</v>
      </c>
      <c r="C79" s="321">
        <v>1</v>
      </c>
      <c r="D79" s="321">
        <v>0</v>
      </c>
      <c r="E79" s="322">
        <v>48</v>
      </c>
    </row>
    <row r="80" spans="1:5" x14ac:dyDescent="0.3">
      <c r="A80" s="323" t="s">
        <v>50</v>
      </c>
      <c r="B80" s="101"/>
      <c r="C80" s="101"/>
      <c r="D80" s="101"/>
      <c r="E80" s="324"/>
    </row>
    <row r="81" spans="1:5" x14ac:dyDescent="0.3">
      <c r="A81" s="202" t="s">
        <v>610</v>
      </c>
      <c r="B81" s="321">
        <v>0</v>
      </c>
      <c r="C81" s="321">
        <v>0</v>
      </c>
      <c r="D81" s="321">
        <v>0</v>
      </c>
      <c r="E81" s="322">
        <v>0</v>
      </c>
    </row>
    <row r="82" spans="1:5" x14ac:dyDescent="0.3">
      <c r="A82" s="202" t="s">
        <v>584</v>
      </c>
      <c r="B82" s="321">
        <v>0</v>
      </c>
      <c r="C82" s="321">
        <v>0</v>
      </c>
      <c r="D82" s="321">
        <v>0</v>
      </c>
      <c r="E82" s="322">
        <v>0</v>
      </c>
    </row>
    <row r="83" spans="1:5" x14ac:dyDescent="0.3">
      <c r="A83" s="202" t="s">
        <v>611</v>
      </c>
      <c r="B83" s="321">
        <v>2</v>
      </c>
      <c r="C83" s="321">
        <v>2</v>
      </c>
      <c r="D83" s="321">
        <v>0</v>
      </c>
      <c r="E83" s="322">
        <v>53</v>
      </c>
    </row>
    <row r="84" spans="1:5" x14ac:dyDescent="0.3">
      <c r="A84" s="202" t="s">
        <v>584</v>
      </c>
      <c r="B84" s="321">
        <v>1</v>
      </c>
      <c r="C84" s="321">
        <v>1</v>
      </c>
      <c r="D84" s="321">
        <v>0</v>
      </c>
      <c r="E84" s="322">
        <v>58</v>
      </c>
    </row>
    <row r="85" spans="1:5" x14ac:dyDescent="0.3">
      <c r="A85" s="323" t="s">
        <v>51</v>
      </c>
      <c r="B85" s="101"/>
      <c r="C85" s="101"/>
      <c r="D85" s="101"/>
      <c r="E85" s="324"/>
    </row>
    <row r="86" spans="1:5" x14ac:dyDescent="0.3">
      <c r="A86" s="202" t="s">
        <v>610</v>
      </c>
      <c r="B86" s="321">
        <v>0</v>
      </c>
      <c r="C86" s="321">
        <v>0</v>
      </c>
      <c r="D86" s="321">
        <v>1</v>
      </c>
      <c r="E86" s="322">
        <v>0</v>
      </c>
    </row>
    <row r="87" spans="1:5" x14ac:dyDescent="0.3">
      <c r="A87" s="202" t="s">
        <v>584</v>
      </c>
      <c r="B87" s="321">
        <v>0</v>
      </c>
      <c r="C87" s="321">
        <v>0</v>
      </c>
      <c r="D87" s="321">
        <v>0</v>
      </c>
      <c r="E87" s="322">
        <v>0</v>
      </c>
    </row>
    <row r="88" spans="1:5" x14ac:dyDescent="0.3">
      <c r="A88" s="202" t="s">
        <v>611</v>
      </c>
      <c r="B88" s="321">
        <v>2</v>
      </c>
      <c r="C88" s="321">
        <v>1</v>
      </c>
      <c r="D88" s="321">
        <v>0</v>
      </c>
      <c r="E88" s="322">
        <v>41.5</v>
      </c>
    </row>
    <row r="89" spans="1:5" x14ac:dyDescent="0.3">
      <c r="A89" s="202" t="s">
        <v>584</v>
      </c>
      <c r="B89" s="321">
        <v>1</v>
      </c>
      <c r="C89" s="321">
        <v>1</v>
      </c>
      <c r="D89" s="321">
        <v>0</v>
      </c>
      <c r="E89" s="322">
        <v>42</v>
      </c>
    </row>
    <row r="90" spans="1:5" x14ac:dyDescent="0.3">
      <c r="A90" s="79" t="s">
        <v>613</v>
      </c>
      <c r="B90" s="327">
        <f t="shared" ref="B90:D93" si="0">+B6+B11+B16+B21+B26+B31+B36+B41+B46+B51+B56+B61+B66+B71+B76+B81+B86</f>
        <v>50</v>
      </c>
      <c r="C90" s="327">
        <f t="shared" si="0"/>
        <v>42</v>
      </c>
      <c r="D90" s="327">
        <f t="shared" si="0"/>
        <v>3</v>
      </c>
      <c r="E90" s="328">
        <v>51.6</v>
      </c>
    </row>
    <row r="91" spans="1:5" x14ac:dyDescent="0.3">
      <c r="A91" s="42" t="s">
        <v>584</v>
      </c>
      <c r="B91" s="329">
        <f t="shared" si="0"/>
        <v>14</v>
      </c>
      <c r="C91" s="329">
        <f>+C7+C12+C17+C22+C27+C32+C37+C42+C47+C52+C57+C62+C67+C72+C77+C82+C87</f>
        <v>14</v>
      </c>
      <c r="D91" s="329">
        <f t="shared" si="0"/>
        <v>0</v>
      </c>
      <c r="E91" s="82">
        <v>52.6</v>
      </c>
    </row>
    <row r="92" spans="1:5" x14ac:dyDescent="0.3">
      <c r="A92" s="79" t="s">
        <v>614</v>
      </c>
      <c r="B92" s="327">
        <f t="shared" si="0"/>
        <v>85</v>
      </c>
      <c r="C92" s="327">
        <f t="shared" si="0"/>
        <v>71</v>
      </c>
      <c r="D92" s="327">
        <f t="shared" si="0"/>
        <v>7</v>
      </c>
      <c r="E92" s="328">
        <v>45.1</v>
      </c>
    </row>
    <row r="93" spans="1:5" ht="14.4" thickBot="1" x14ac:dyDescent="0.35">
      <c r="A93" s="45" t="s">
        <v>584</v>
      </c>
      <c r="B93" s="330">
        <f t="shared" si="0"/>
        <v>28</v>
      </c>
      <c r="C93" s="330">
        <f t="shared" si="0"/>
        <v>25</v>
      </c>
      <c r="D93" s="330">
        <f t="shared" si="0"/>
        <v>1</v>
      </c>
      <c r="E93" s="83">
        <v>46.8</v>
      </c>
    </row>
    <row r="95" spans="1:5" ht="35.4" customHeight="1" x14ac:dyDescent="0.3">
      <c r="A95" s="638" t="s">
        <v>615</v>
      </c>
      <c r="B95" s="638"/>
      <c r="C95" s="638"/>
      <c r="D95" s="638"/>
      <c r="E95" s="638"/>
    </row>
    <row r="96" spans="1:5" ht="30" customHeight="1" x14ac:dyDescent="0.3">
      <c r="A96" s="638" t="s">
        <v>616</v>
      </c>
      <c r="B96" s="638"/>
      <c r="C96" s="638"/>
      <c r="D96" s="638"/>
      <c r="E96" s="638"/>
    </row>
    <row r="97" spans="1:5" ht="27.6" customHeight="1" x14ac:dyDescent="0.3">
      <c r="A97" s="638" t="s">
        <v>617</v>
      </c>
      <c r="B97" s="638"/>
      <c r="C97" s="638"/>
      <c r="D97" s="638"/>
      <c r="E97" s="638"/>
    </row>
    <row r="98" spans="1:5" ht="27.6" customHeight="1" x14ac:dyDescent="0.3">
      <c r="A98" s="554" t="s">
        <v>618</v>
      </c>
      <c r="B98" s="554"/>
      <c r="C98" s="554"/>
      <c r="D98" s="554"/>
      <c r="E98" s="554"/>
    </row>
    <row r="101" spans="1:5" x14ac:dyDescent="0.3">
      <c r="A101" s="541"/>
      <c r="B101" s="541"/>
      <c r="C101" s="541"/>
      <c r="D101" s="541"/>
      <c r="E101" s="541"/>
    </row>
    <row r="102" spans="1:5" ht="55.2" customHeight="1" x14ac:dyDescent="0.3">
      <c r="A102" s="541"/>
      <c r="B102" s="541"/>
      <c r="C102" s="541"/>
      <c r="D102" s="541"/>
      <c r="E102" s="541"/>
    </row>
    <row r="103" spans="1:5" x14ac:dyDescent="0.3">
      <c r="A103" s="541"/>
      <c r="B103" s="541"/>
      <c r="C103" s="541"/>
      <c r="D103" s="541"/>
      <c r="E103" s="541"/>
    </row>
    <row r="104" spans="1:5" x14ac:dyDescent="0.3">
      <c r="A104" s="554"/>
      <c r="B104" s="554"/>
      <c r="C104" s="554"/>
    </row>
  </sheetData>
  <mergeCells count="12">
    <mergeCell ref="A104:C104"/>
    <mergeCell ref="A1:E1"/>
    <mergeCell ref="B2:D2"/>
    <mergeCell ref="E2:E4"/>
    <mergeCell ref="A3:A4"/>
    <mergeCell ref="B3:C3"/>
    <mergeCell ref="D3:D4"/>
    <mergeCell ref="A95:E95"/>
    <mergeCell ref="A96:E96"/>
    <mergeCell ref="A97:E97"/>
    <mergeCell ref="A98:E98"/>
    <mergeCell ref="A101:E103"/>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493D6-5B95-4E37-B8DF-B858236141DD}">
  <sheetPr>
    <pageSetUpPr fitToPage="1"/>
  </sheetPr>
  <dimension ref="A1:O16"/>
  <sheetViews>
    <sheetView workbookViewId="0">
      <selection activeCell="G13" sqref="G13"/>
    </sheetView>
  </sheetViews>
  <sheetFormatPr defaultColWidth="9.109375" defaultRowHeight="13.8" x14ac:dyDescent="0.3"/>
  <cols>
    <col min="1" max="1" width="22.6640625" style="16" customWidth="1"/>
    <col min="2" max="2" width="10.5546875" style="40" customWidth="1"/>
    <col min="3" max="3" width="11.44140625" style="1" customWidth="1"/>
    <col min="4" max="4" width="12" style="1" customWidth="1"/>
    <col min="5" max="5" width="24" style="1" customWidth="1"/>
    <col min="6" max="16384" width="9.109375" style="1"/>
  </cols>
  <sheetData>
    <row r="1" spans="1:15" ht="41.25" customHeight="1" x14ac:dyDescent="0.3">
      <c r="A1" s="689" t="s">
        <v>619</v>
      </c>
      <c r="B1" s="678"/>
      <c r="C1" s="678"/>
      <c r="D1" s="678"/>
      <c r="E1" s="680"/>
    </row>
    <row r="2" spans="1:15" s="5" customFormat="1" ht="38.25" customHeight="1" x14ac:dyDescent="0.3">
      <c r="A2" s="42" t="s">
        <v>1</v>
      </c>
      <c r="B2" s="634" t="s">
        <v>620</v>
      </c>
      <c r="C2" s="634"/>
      <c r="D2" s="53"/>
      <c r="E2" s="632" t="s">
        <v>6</v>
      </c>
    </row>
    <row r="3" spans="1:15" s="5" customFormat="1" ht="41.25" customHeight="1" x14ac:dyDescent="0.3">
      <c r="A3" s="42"/>
      <c r="B3" s="53" t="s">
        <v>6</v>
      </c>
      <c r="C3" s="71" t="s">
        <v>621</v>
      </c>
      <c r="D3" s="53" t="s">
        <v>622</v>
      </c>
      <c r="E3" s="632"/>
    </row>
    <row r="4" spans="1:15" ht="12.75" customHeight="1" x14ac:dyDescent="0.3">
      <c r="A4" s="125" t="s">
        <v>623</v>
      </c>
      <c r="B4" s="331">
        <v>96</v>
      </c>
      <c r="C4" s="331">
        <v>20</v>
      </c>
      <c r="D4" s="331">
        <v>69</v>
      </c>
      <c r="E4" s="332">
        <v>165</v>
      </c>
    </row>
    <row r="5" spans="1:15" ht="12.75" customHeight="1" x14ac:dyDescent="0.3">
      <c r="A5" s="125" t="s">
        <v>624</v>
      </c>
      <c r="B5" s="331">
        <v>21</v>
      </c>
      <c r="C5" s="331">
        <v>3</v>
      </c>
      <c r="D5" s="331">
        <v>71</v>
      </c>
      <c r="E5" s="332">
        <v>92</v>
      </c>
    </row>
    <row r="6" spans="1:15" ht="27.6" x14ac:dyDescent="0.3">
      <c r="A6" s="125" t="s">
        <v>625</v>
      </c>
      <c r="B6" s="331">
        <v>7</v>
      </c>
      <c r="C6" s="331">
        <v>4</v>
      </c>
      <c r="D6" s="331">
        <v>141</v>
      </c>
      <c r="E6" s="332">
        <v>148</v>
      </c>
    </row>
    <row r="7" spans="1:15" ht="41.4" x14ac:dyDescent="0.3">
      <c r="A7" s="125" t="s">
        <v>626</v>
      </c>
      <c r="B7" s="331">
        <v>69</v>
      </c>
      <c r="C7" s="331">
        <v>4</v>
      </c>
      <c r="D7" s="331">
        <v>202</v>
      </c>
      <c r="E7" s="332">
        <v>271</v>
      </c>
    </row>
    <row r="8" spans="1:15" ht="41.4" x14ac:dyDescent="0.3">
      <c r="A8" s="125" t="s">
        <v>627</v>
      </c>
      <c r="B8" s="331">
        <v>56</v>
      </c>
      <c r="C8" s="331">
        <v>5</v>
      </c>
      <c r="D8" s="331">
        <v>85</v>
      </c>
      <c r="E8" s="332">
        <v>141</v>
      </c>
    </row>
    <row r="9" spans="1:15" ht="14.4" thickBot="1" x14ac:dyDescent="0.35">
      <c r="A9" s="333" t="s">
        <v>628</v>
      </c>
      <c r="B9" s="334">
        <v>429892</v>
      </c>
      <c r="C9" s="334">
        <v>82057</v>
      </c>
      <c r="D9" s="334">
        <v>520619</v>
      </c>
      <c r="E9" s="335">
        <v>950511</v>
      </c>
    </row>
    <row r="10" spans="1:15" x14ac:dyDescent="0.3">
      <c r="A10" s="336"/>
      <c r="B10" s="337"/>
      <c r="C10" s="130"/>
      <c r="D10" s="130"/>
      <c r="E10" s="130"/>
    </row>
    <row r="11" spans="1:15" x14ac:dyDescent="0.3">
      <c r="A11" s="638" t="s">
        <v>629</v>
      </c>
      <c r="B11" s="638"/>
      <c r="C11" s="638"/>
      <c r="D11" s="638"/>
      <c r="E11" s="638"/>
    </row>
    <row r="12" spans="1:15" ht="58.2" customHeight="1" x14ac:dyDescent="0.3">
      <c r="A12" s="561" t="s">
        <v>630</v>
      </c>
      <c r="B12" s="561"/>
      <c r="C12" s="561"/>
      <c r="D12" s="561"/>
      <c r="E12" s="561"/>
    </row>
    <row r="13" spans="1:15" ht="40.799999999999997" customHeight="1" x14ac:dyDescent="0.3">
      <c r="A13" s="561" t="s">
        <v>631</v>
      </c>
      <c r="B13" s="561"/>
      <c r="C13" s="561"/>
      <c r="D13" s="561"/>
      <c r="E13" s="561"/>
    </row>
    <row r="14" spans="1:15" ht="30.75" customHeight="1" x14ac:dyDescent="0.3">
      <c r="A14" s="638" t="s">
        <v>632</v>
      </c>
      <c r="B14" s="638"/>
      <c r="C14" s="638"/>
      <c r="D14" s="638"/>
      <c r="E14" s="638"/>
      <c r="F14" s="186"/>
      <c r="G14" s="186"/>
      <c r="H14" s="186"/>
      <c r="I14" s="186"/>
      <c r="J14" s="186"/>
      <c r="K14" s="186"/>
      <c r="L14" s="186"/>
      <c r="M14" s="186"/>
      <c r="N14" s="186"/>
      <c r="O14" s="186"/>
    </row>
    <row r="15" spans="1:15" ht="30" customHeight="1" x14ac:dyDescent="0.3">
      <c r="A15" s="638" t="s">
        <v>633</v>
      </c>
      <c r="B15" s="638"/>
      <c r="C15" s="638"/>
      <c r="D15" s="638"/>
      <c r="E15" s="638"/>
      <c r="F15" s="186"/>
      <c r="G15" s="186"/>
      <c r="H15" s="186"/>
      <c r="I15" s="186"/>
      <c r="J15" s="186"/>
      <c r="K15" s="186"/>
      <c r="L15" s="186"/>
      <c r="M15" s="186"/>
      <c r="N15" s="186"/>
      <c r="O15" s="186"/>
    </row>
    <row r="16" spans="1:15" ht="30" customHeight="1" x14ac:dyDescent="0.3">
      <c r="A16" s="553" t="s">
        <v>634</v>
      </c>
      <c r="B16" s="553"/>
      <c r="C16" s="553"/>
      <c r="D16" s="553"/>
      <c r="E16" s="553"/>
      <c r="F16" s="7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4AD55-5635-4A57-A63B-639606EC07BC}">
  <dimension ref="A1:M269"/>
  <sheetViews>
    <sheetView topLeftCell="A242" zoomScaleNormal="100" workbookViewId="0">
      <selection activeCell="A262" sqref="A262"/>
    </sheetView>
  </sheetViews>
  <sheetFormatPr defaultColWidth="9.109375" defaultRowHeight="13.8" x14ac:dyDescent="0.3"/>
  <cols>
    <col min="1" max="1" width="51.88671875" style="336" customWidth="1"/>
    <col min="2" max="2" width="13" style="336" bestFit="1" customWidth="1"/>
    <col min="3" max="5" width="13" style="336" customWidth="1"/>
    <col min="6" max="6" width="11.33203125" style="336" customWidth="1"/>
    <col min="7" max="10" width="15.44140625" style="336" customWidth="1"/>
    <col min="11" max="16384" width="9.109375" style="130"/>
  </cols>
  <sheetData>
    <row r="1" spans="1:12" ht="42" customHeight="1" x14ac:dyDescent="0.3">
      <c r="A1" s="690" t="s">
        <v>635</v>
      </c>
      <c r="B1" s="691"/>
      <c r="C1" s="691"/>
      <c r="D1" s="691"/>
      <c r="E1" s="691"/>
      <c r="F1" s="691"/>
      <c r="G1" s="691"/>
      <c r="H1" s="691"/>
      <c r="I1" s="691"/>
      <c r="J1" s="691"/>
      <c r="K1" s="692"/>
      <c r="L1" s="338"/>
    </row>
    <row r="2" spans="1:12" s="340" customFormat="1" ht="15" customHeight="1" thickBot="1" x14ac:dyDescent="0.35">
      <c r="A2" s="339" t="s">
        <v>1</v>
      </c>
      <c r="B2" s="693" t="s">
        <v>636</v>
      </c>
      <c r="C2" s="694"/>
      <c r="D2" s="695"/>
      <c r="E2" s="696" t="s">
        <v>637</v>
      </c>
      <c r="F2" s="697"/>
      <c r="G2" s="698" t="s">
        <v>638</v>
      </c>
      <c r="H2" s="700" t="s">
        <v>639</v>
      </c>
      <c r="I2" s="698" t="s">
        <v>640</v>
      </c>
      <c r="J2" s="700" t="s">
        <v>641</v>
      </c>
      <c r="K2" s="702" t="s">
        <v>642</v>
      </c>
    </row>
    <row r="3" spans="1:12" s="340" customFormat="1" ht="38.25" customHeight="1" x14ac:dyDescent="0.3">
      <c r="A3" s="341" t="s">
        <v>643</v>
      </c>
      <c r="B3" s="342" t="s">
        <v>59</v>
      </c>
      <c r="C3" s="343" t="s">
        <v>644</v>
      </c>
      <c r="D3" s="344" t="s">
        <v>645</v>
      </c>
      <c r="E3" s="344" t="s">
        <v>645</v>
      </c>
      <c r="F3" s="345" t="s">
        <v>59</v>
      </c>
      <c r="G3" s="699"/>
      <c r="H3" s="701"/>
      <c r="I3" s="699"/>
      <c r="J3" s="701"/>
      <c r="K3" s="703"/>
    </row>
    <row r="4" spans="1:12" s="340" customFormat="1" x14ac:dyDescent="0.3">
      <c r="A4" s="346" t="s">
        <v>646</v>
      </c>
      <c r="B4" s="347">
        <v>0</v>
      </c>
      <c r="C4" s="347">
        <v>0</v>
      </c>
      <c r="D4" s="347">
        <v>0</v>
      </c>
      <c r="E4" s="347">
        <v>0</v>
      </c>
      <c r="F4" s="347">
        <v>0</v>
      </c>
      <c r="G4" s="347">
        <v>0</v>
      </c>
      <c r="H4" s="347">
        <v>0</v>
      </c>
      <c r="I4" s="347">
        <v>0</v>
      </c>
      <c r="J4" s="347">
        <v>0</v>
      </c>
      <c r="K4" s="348">
        <v>0</v>
      </c>
    </row>
    <row r="5" spans="1:12" s="340" customFormat="1" x14ac:dyDescent="0.3">
      <c r="A5" s="346" t="s">
        <v>647</v>
      </c>
      <c r="B5" s="347">
        <v>2</v>
      </c>
      <c r="C5" s="347">
        <v>0</v>
      </c>
      <c r="D5" s="347">
        <v>0</v>
      </c>
      <c r="E5" s="347">
        <v>0</v>
      </c>
      <c r="F5" s="347">
        <v>3</v>
      </c>
      <c r="G5" s="347">
        <v>2</v>
      </c>
      <c r="H5" s="347">
        <v>2</v>
      </c>
      <c r="I5" s="347">
        <v>0</v>
      </c>
      <c r="J5" s="347">
        <v>0</v>
      </c>
      <c r="K5" s="348">
        <v>9</v>
      </c>
    </row>
    <row r="6" spans="1:12" s="340" customFormat="1" x14ac:dyDescent="0.3">
      <c r="A6" s="346" t="s">
        <v>648</v>
      </c>
      <c r="B6" s="347">
        <v>0</v>
      </c>
      <c r="C6" s="347">
        <v>0</v>
      </c>
      <c r="D6" s="347">
        <v>0</v>
      </c>
      <c r="E6" s="347">
        <v>0</v>
      </c>
      <c r="F6" s="347">
        <v>1</v>
      </c>
      <c r="G6" s="347">
        <v>0</v>
      </c>
      <c r="H6" s="347">
        <v>0</v>
      </c>
      <c r="I6" s="347">
        <v>0</v>
      </c>
      <c r="J6" s="347">
        <v>0</v>
      </c>
      <c r="K6" s="348">
        <v>1</v>
      </c>
    </row>
    <row r="7" spans="1:12" s="340" customFormat="1" x14ac:dyDescent="0.3">
      <c r="A7" s="346" t="s">
        <v>649</v>
      </c>
      <c r="B7" s="347">
        <v>0</v>
      </c>
      <c r="C7" s="347">
        <v>0</v>
      </c>
      <c r="D7" s="347">
        <v>0</v>
      </c>
      <c r="E7" s="347">
        <v>0</v>
      </c>
      <c r="F7" s="347">
        <v>0</v>
      </c>
      <c r="G7" s="347">
        <v>0</v>
      </c>
      <c r="H7" s="347">
        <v>0</v>
      </c>
      <c r="I7" s="347">
        <v>0</v>
      </c>
      <c r="J7" s="347">
        <v>0</v>
      </c>
      <c r="K7" s="348">
        <v>0</v>
      </c>
    </row>
    <row r="8" spans="1:12" s="340" customFormat="1" x14ac:dyDescent="0.3">
      <c r="A8" s="346" t="s">
        <v>650</v>
      </c>
      <c r="B8" s="347">
        <v>0</v>
      </c>
      <c r="C8" s="347">
        <v>0</v>
      </c>
      <c r="D8" s="347">
        <v>0</v>
      </c>
      <c r="E8" s="347">
        <v>0</v>
      </c>
      <c r="F8" s="347">
        <v>0</v>
      </c>
      <c r="G8" s="347">
        <v>0</v>
      </c>
      <c r="H8" s="347">
        <v>0</v>
      </c>
      <c r="I8" s="347">
        <v>0</v>
      </c>
      <c r="J8" s="347">
        <v>0</v>
      </c>
      <c r="K8" s="348">
        <v>0</v>
      </c>
    </row>
    <row r="9" spans="1:12" s="340" customFormat="1" x14ac:dyDescent="0.3">
      <c r="A9" s="346" t="s">
        <v>651</v>
      </c>
      <c r="B9" s="347">
        <v>0</v>
      </c>
      <c r="C9" s="347">
        <v>0</v>
      </c>
      <c r="D9" s="347">
        <v>0</v>
      </c>
      <c r="E9" s="347">
        <v>0</v>
      </c>
      <c r="F9" s="347">
        <v>0</v>
      </c>
      <c r="G9" s="347">
        <v>0</v>
      </c>
      <c r="H9" s="347">
        <v>0</v>
      </c>
      <c r="I9" s="347">
        <v>0</v>
      </c>
      <c r="J9" s="347">
        <v>0</v>
      </c>
      <c r="K9" s="348">
        <v>0</v>
      </c>
    </row>
    <row r="10" spans="1:12" s="340" customFormat="1" x14ac:dyDescent="0.3">
      <c r="A10" s="346" t="s">
        <v>652</v>
      </c>
      <c r="B10" s="347">
        <v>0</v>
      </c>
      <c r="C10" s="347">
        <v>0</v>
      </c>
      <c r="D10" s="347">
        <v>0</v>
      </c>
      <c r="E10" s="347">
        <v>0</v>
      </c>
      <c r="F10" s="347">
        <v>0</v>
      </c>
      <c r="G10" s="347">
        <v>0</v>
      </c>
      <c r="H10" s="347">
        <v>0</v>
      </c>
      <c r="I10" s="347">
        <v>0</v>
      </c>
      <c r="J10" s="347">
        <v>0</v>
      </c>
      <c r="K10" s="348">
        <v>0</v>
      </c>
    </row>
    <row r="11" spans="1:12" s="340" customFormat="1" x14ac:dyDescent="0.3">
      <c r="A11" s="346" t="s">
        <v>653</v>
      </c>
      <c r="B11" s="347">
        <v>0</v>
      </c>
      <c r="C11" s="347">
        <v>0</v>
      </c>
      <c r="D11" s="347">
        <v>0</v>
      </c>
      <c r="E11" s="347">
        <v>0</v>
      </c>
      <c r="F11" s="347">
        <v>0</v>
      </c>
      <c r="G11" s="347">
        <v>0</v>
      </c>
      <c r="H11" s="347">
        <v>0</v>
      </c>
      <c r="I11" s="347">
        <v>0</v>
      </c>
      <c r="J11" s="347">
        <v>0</v>
      </c>
      <c r="K11" s="348">
        <v>0</v>
      </c>
    </row>
    <row r="12" spans="1:12" s="340" customFormat="1" x14ac:dyDescent="0.3">
      <c r="A12" s="346" t="s">
        <v>654</v>
      </c>
      <c r="B12" s="347">
        <v>0</v>
      </c>
      <c r="C12" s="347">
        <v>0</v>
      </c>
      <c r="D12" s="347">
        <v>0</v>
      </c>
      <c r="E12" s="347">
        <v>0</v>
      </c>
      <c r="F12" s="347">
        <v>0</v>
      </c>
      <c r="G12" s="347">
        <v>0</v>
      </c>
      <c r="H12" s="347">
        <v>0</v>
      </c>
      <c r="I12" s="347">
        <v>0</v>
      </c>
      <c r="J12" s="347">
        <v>0</v>
      </c>
      <c r="K12" s="348">
        <v>0</v>
      </c>
    </row>
    <row r="13" spans="1:12" s="340" customFormat="1" x14ac:dyDescent="0.3">
      <c r="A13" s="346" t="s">
        <v>655</v>
      </c>
      <c r="B13" s="347">
        <v>0</v>
      </c>
      <c r="C13" s="347">
        <v>0</v>
      </c>
      <c r="D13" s="347">
        <v>0</v>
      </c>
      <c r="E13" s="347">
        <v>0</v>
      </c>
      <c r="F13" s="347">
        <v>7</v>
      </c>
      <c r="G13" s="347">
        <v>7</v>
      </c>
      <c r="H13" s="347">
        <v>2</v>
      </c>
      <c r="I13" s="347">
        <v>0</v>
      </c>
      <c r="J13" s="347">
        <v>0</v>
      </c>
      <c r="K13" s="348">
        <v>16</v>
      </c>
    </row>
    <row r="14" spans="1:12" s="340" customFormat="1" x14ac:dyDescent="0.3">
      <c r="A14" s="346" t="s">
        <v>656</v>
      </c>
      <c r="B14" s="347">
        <v>2</v>
      </c>
      <c r="C14" s="347">
        <v>0</v>
      </c>
      <c r="D14" s="347">
        <v>0</v>
      </c>
      <c r="E14" s="347">
        <v>0</v>
      </c>
      <c r="F14" s="347">
        <v>3</v>
      </c>
      <c r="G14" s="347">
        <v>7</v>
      </c>
      <c r="H14" s="347">
        <v>4</v>
      </c>
      <c r="I14" s="347">
        <v>0</v>
      </c>
      <c r="J14" s="347">
        <v>0</v>
      </c>
      <c r="K14" s="348">
        <v>16</v>
      </c>
    </row>
    <row r="15" spans="1:12" s="340" customFormat="1" x14ac:dyDescent="0.3">
      <c r="A15" s="346" t="s">
        <v>657</v>
      </c>
      <c r="B15" s="347">
        <v>0</v>
      </c>
      <c r="C15" s="347">
        <v>0</v>
      </c>
      <c r="D15" s="347">
        <v>0</v>
      </c>
      <c r="E15" s="347">
        <v>0</v>
      </c>
      <c r="F15" s="347">
        <v>0</v>
      </c>
      <c r="G15" s="347">
        <v>0</v>
      </c>
      <c r="H15" s="347">
        <v>0</v>
      </c>
      <c r="I15" s="347">
        <v>0</v>
      </c>
      <c r="J15" s="347">
        <v>0</v>
      </c>
      <c r="K15" s="348">
        <v>0</v>
      </c>
    </row>
    <row r="16" spans="1:12" s="340" customFormat="1" x14ac:dyDescent="0.3">
      <c r="A16" s="346" t="s">
        <v>658</v>
      </c>
      <c r="B16" s="347">
        <v>15</v>
      </c>
      <c r="C16" s="347">
        <v>0</v>
      </c>
      <c r="D16" s="347">
        <v>0</v>
      </c>
      <c r="E16" s="347">
        <v>0</v>
      </c>
      <c r="F16" s="347">
        <v>12</v>
      </c>
      <c r="G16" s="347">
        <v>15</v>
      </c>
      <c r="H16" s="347">
        <v>8</v>
      </c>
      <c r="I16" s="347">
        <v>0</v>
      </c>
      <c r="J16" s="347">
        <v>0</v>
      </c>
      <c r="K16" s="348">
        <v>50</v>
      </c>
    </row>
    <row r="17" spans="1:11" s="340" customFormat="1" x14ac:dyDescent="0.3">
      <c r="A17" s="346" t="s">
        <v>659</v>
      </c>
      <c r="B17" s="347">
        <v>2</v>
      </c>
      <c r="C17" s="347">
        <v>0</v>
      </c>
      <c r="D17" s="347">
        <v>0</v>
      </c>
      <c r="E17" s="347">
        <v>0</v>
      </c>
      <c r="F17" s="347">
        <v>1</v>
      </c>
      <c r="G17" s="347">
        <v>0</v>
      </c>
      <c r="H17" s="347">
        <v>0</v>
      </c>
      <c r="I17" s="347">
        <v>0</v>
      </c>
      <c r="J17" s="347">
        <v>0</v>
      </c>
      <c r="K17" s="348">
        <v>3</v>
      </c>
    </row>
    <row r="18" spans="1:11" s="340" customFormat="1" x14ac:dyDescent="0.3">
      <c r="A18" s="346" t="s">
        <v>660</v>
      </c>
      <c r="B18" s="347">
        <v>0</v>
      </c>
      <c r="C18" s="347">
        <v>0</v>
      </c>
      <c r="D18" s="347">
        <v>0</v>
      </c>
      <c r="E18" s="347">
        <v>0</v>
      </c>
      <c r="F18" s="347">
        <v>0</v>
      </c>
      <c r="G18" s="347">
        <v>0</v>
      </c>
      <c r="H18" s="347">
        <v>0</v>
      </c>
      <c r="I18" s="347">
        <v>0</v>
      </c>
      <c r="J18" s="347">
        <v>0</v>
      </c>
      <c r="K18" s="348">
        <v>0</v>
      </c>
    </row>
    <row r="19" spans="1:11" s="340" customFormat="1" x14ac:dyDescent="0.3">
      <c r="A19" s="346" t="s">
        <v>661</v>
      </c>
      <c r="B19" s="347">
        <v>0</v>
      </c>
      <c r="C19" s="347">
        <v>0</v>
      </c>
      <c r="D19" s="347">
        <v>0</v>
      </c>
      <c r="E19" s="347">
        <v>0</v>
      </c>
      <c r="F19" s="347">
        <v>0</v>
      </c>
      <c r="G19" s="347">
        <v>0</v>
      </c>
      <c r="H19" s="347">
        <v>0</v>
      </c>
      <c r="I19" s="347">
        <v>0</v>
      </c>
      <c r="J19" s="347">
        <v>0</v>
      </c>
      <c r="K19" s="348">
        <v>0</v>
      </c>
    </row>
    <row r="20" spans="1:11" s="340" customFormat="1" x14ac:dyDescent="0.3">
      <c r="A20" s="346" t="s">
        <v>662</v>
      </c>
      <c r="B20" s="347">
        <v>0</v>
      </c>
      <c r="C20" s="347">
        <v>0</v>
      </c>
      <c r="D20" s="347">
        <v>0</v>
      </c>
      <c r="E20" s="347">
        <v>0</v>
      </c>
      <c r="F20" s="347">
        <v>0</v>
      </c>
      <c r="G20" s="347">
        <v>0</v>
      </c>
      <c r="H20" s="347">
        <v>0</v>
      </c>
      <c r="I20" s="347">
        <v>0</v>
      </c>
      <c r="J20" s="347">
        <v>0</v>
      </c>
      <c r="K20" s="348">
        <v>0</v>
      </c>
    </row>
    <row r="21" spans="1:11" s="340" customFormat="1" x14ac:dyDescent="0.3">
      <c r="A21" s="346" t="s">
        <v>663</v>
      </c>
      <c r="B21" s="347">
        <v>0</v>
      </c>
      <c r="C21" s="347">
        <v>0</v>
      </c>
      <c r="D21" s="347">
        <v>0</v>
      </c>
      <c r="E21" s="347">
        <v>0</v>
      </c>
      <c r="F21" s="347">
        <v>0</v>
      </c>
      <c r="G21" s="347">
        <v>4</v>
      </c>
      <c r="H21" s="347">
        <v>0</v>
      </c>
      <c r="I21" s="347">
        <v>1</v>
      </c>
      <c r="J21" s="347">
        <v>0</v>
      </c>
      <c r="K21" s="348">
        <v>5</v>
      </c>
    </row>
    <row r="22" spans="1:11" s="340" customFormat="1" x14ac:dyDescent="0.3">
      <c r="A22" s="346" t="s">
        <v>664</v>
      </c>
      <c r="B22" s="347">
        <v>0</v>
      </c>
      <c r="C22" s="347">
        <v>0</v>
      </c>
      <c r="D22" s="347">
        <v>0</v>
      </c>
      <c r="E22" s="347">
        <v>2</v>
      </c>
      <c r="F22" s="347">
        <v>0</v>
      </c>
      <c r="G22" s="347">
        <v>1</v>
      </c>
      <c r="H22" s="347">
        <v>0</v>
      </c>
      <c r="I22" s="347">
        <v>0</v>
      </c>
      <c r="J22" s="347">
        <v>0</v>
      </c>
      <c r="K22" s="348">
        <v>1</v>
      </c>
    </row>
    <row r="23" spans="1:11" s="340" customFormat="1" x14ac:dyDescent="0.3">
      <c r="A23" s="346" t="s">
        <v>665</v>
      </c>
      <c r="B23" s="347">
        <v>101</v>
      </c>
      <c r="C23" s="347">
        <v>7</v>
      </c>
      <c r="D23" s="347">
        <v>0</v>
      </c>
      <c r="E23" s="347">
        <v>0</v>
      </c>
      <c r="F23" s="347">
        <v>87</v>
      </c>
      <c r="G23" s="347">
        <v>62</v>
      </c>
      <c r="H23" s="347">
        <v>11</v>
      </c>
      <c r="I23" s="347">
        <v>0</v>
      </c>
      <c r="J23" s="347">
        <v>0</v>
      </c>
      <c r="K23" s="348">
        <v>261</v>
      </c>
    </row>
    <row r="24" spans="1:11" s="340" customFormat="1" x14ac:dyDescent="0.3">
      <c r="A24" s="346" t="s">
        <v>666</v>
      </c>
      <c r="B24" s="347">
        <v>0</v>
      </c>
      <c r="C24" s="347">
        <v>0</v>
      </c>
      <c r="D24" s="347">
        <v>0</v>
      </c>
      <c r="E24" s="347">
        <v>0</v>
      </c>
      <c r="F24" s="347">
        <v>0</v>
      </c>
      <c r="G24" s="347">
        <v>0</v>
      </c>
      <c r="H24" s="347">
        <v>0</v>
      </c>
      <c r="I24" s="347">
        <v>0</v>
      </c>
      <c r="J24" s="347">
        <v>0</v>
      </c>
      <c r="K24" s="348">
        <v>0</v>
      </c>
    </row>
    <row r="25" spans="1:11" s="340" customFormat="1" x14ac:dyDescent="0.3">
      <c r="A25" s="346" t="s">
        <v>667</v>
      </c>
      <c r="B25" s="347">
        <v>0</v>
      </c>
      <c r="C25" s="347">
        <v>0</v>
      </c>
      <c r="D25" s="347">
        <v>0</v>
      </c>
      <c r="E25" s="347">
        <v>0</v>
      </c>
      <c r="F25" s="347">
        <v>2</v>
      </c>
      <c r="G25" s="347">
        <v>0</v>
      </c>
      <c r="H25" s="347">
        <v>1</v>
      </c>
      <c r="I25" s="347">
        <v>0</v>
      </c>
      <c r="J25" s="347">
        <v>0</v>
      </c>
      <c r="K25" s="348">
        <v>3</v>
      </c>
    </row>
    <row r="26" spans="1:11" s="340" customFormat="1" x14ac:dyDescent="0.3">
      <c r="A26" s="346" t="s">
        <v>668</v>
      </c>
      <c r="B26" s="347">
        <v>0</v>
      </c>
      <c r="C26" s="347">
        <v>0</v>
      </c>
      <c r="D26" s="347">
        <v>0</v>
      </c>
      <c r="E26" s="347">
        <v>0</v>
      </c>
      <c r="F26" s="347">
        <v>0</v>
      </c>
      <c r="G26" s="347">
        <v>1</v>
      </c>
      <c r="H26" s="347">
        <v>0</v>
      </c>
      <c r="I26" s="347">
        <v>0</v>
      </c>
      <c r="J26" s="347">
        <v>0</v>
      </c>
      <c r="K26" s="348">
        <v>1</v>
      </c>
    </row>
    <row r="27" spans="1:11" s="340" customFormat="1" x14ac:dyDescent="0.3">
      <c r="A27" s="346" t="s">
        <v>669</v>
      </c>
      <c r="B27" s="347">
        <v>0</v>
      </c>
      <c r="C27" s="347">
        <v>0</v>
      </c>
      <c r="D27" s="347">
        <v>0</v>
      </c>
      <c r="E27" s="347">
        <v>0</v>
      </c>
      <c r="F27" s="347">
        <v>0</v>
      </c>
      <c r="G27" s="347">
        <v>0</v>
      </c>
      <c r="H27" s="347">
        <v>0</v>
      </c>
      <c r="I27" s="347">
        <v>0</v>
      </c>
      <c r="J27" s="347">
        <v>0</v>
      </c>
      <c r="K27" s="348">
        <v>0</v>
      </c>
    </row>
    <row r="28" spans="1:11" s="340" customFormat="1" x14ac:dyDescent="0.3">
      <c r="A28" s="346" t="s">
        <v>670</v>
      </c>
      <c r="B28" s="347">
        <v>0</v>
      </c>
      <c r="C28" s="347">
        <v>0</v>
      </c>
      <c r="D28" s="347">
        <v>0</v>
      </c>
      <c r="E28" s="347">
        <v>0</v>
      </c>
      <c r="F28" s="347">
        <v>0</v>
      </c>
      <c r="G28" s="347">
        <v>0</v>
      </c>
      <c r="H28" s="347">
        <v>0</v>
      </c>
      <c r="I28" s="347">
        <v>0</v>
      </c>
      <c r="J28" s="347">
        <v>0</v>
      </c>
      <c r="K28" s="348">
        <v>0</v>
      </c>
    </row>
    <row r="29" spans="1:11" s="340" customFormat="1" x14ac:dyDescent="0.3">
      <c r="A29" s="346" t="s">
        <v>671</v>
      </c>
      <c r="B29" s="347">
        <v>0</v>
      </c>
      <c r="C29" s="347">
        <v>0</v>
      </c>
      <c r="D29" s="347">
        <v>0</v>
      </c>
      <c r="E29" s="347">
        <v>0</v>
      </c>
      <c r="F29" s="347">
        <v>0</v>
      </c>
      <c r="G29" s="347">
        <v>0</v>
      </c>
      <c r="H29" s="347">
        <v>1</v>
      </c>
      <c r="I29" s="347">
        <v>0</v>
      </c>
      <c r="J29" s="347">
        <v>0</v>
      </c>
      <c r="K29" s="348">
        <v>1</v>
      </c>
    </row>
    <row r="30" spans="1:11" s="340" customFormat="1" x14ac:dyDescent="0.3">
      <c r="A30" s="346" t="s">
        <v>672</v>
      </c>
      <c r="B30" s="347">
        <v>0</v>
      </c>
      <c r="C30" s="347">
        <v>0</v>
      </c>
      <c r="D30" s="347">
        <v>0</v>
      </c>
      <c r="E30" s="347">
        <v>0</v>
      </c>
      <c r="F30" s="347">
        <v>0</v>
      </c>
      <c r="G30" s="347">
        <v>0</v>
      </c>
      <c r="H30" s="347">
        <v>0</v>
      </c>
      <c r="I30" s="347">
        <v>0</v>
      </c>
      <c r="J30" s="347">
        <v>0</v>
      </c>
      <c r="K30" s="348">
        <v>0</v>
      </c>
    </row>
    <row r="31" spans="1:11" s="340" customFormat="1" x14ac:dyDescent="0.3">
      <c r="A31" s="346" t="s">
        <v>673</v>
      </c>
      <c r="B31" s="347">
        <v>7</v>
      </c>
      <c r="C31" s="347">
        <v>0</v>
      </c>
      <c r="D31" s="347">
        <v>0</v>
      </c>
      <c r="E31" s="347">
        <v>0</v>
      </c>
      <c r="F31" s="347">
        <v>11</v>
      </c>
      <c r="G31" s="347">
        <v>3</v>
      </c>
      <c r="H31" s="347">
        <v>0</v>
      </c>
      <c r="I31" s="347">
        <v>0</v>
      </c>
      <c r="J31" s="347">
        <v>0</v>
      </c>
      <c r="K31" s="348">
        <v>21</v>
      </c>
    </row>
    <row r="32" spans="1:11" s="340" customFormat="1" x14ac:dyDescent="0.3">
      <c r="A32" s="346" t="s">
        <v>674</v>
      </c>
      <c r="B32" s="347">
        <v>0</v>
      </c>
      <c r="C32" s="347">
        <v>0</v>
      </c>
      <c r="D32" s="347">
        <v>0</v>
      </c>
      <c r="E32" s="347">
        <v>0</v>
      </c>
      <c r="F32" s="347">
        <v>0</v>
      </c>
      <c r="G32" s="347">
        <v>0</v>
      </c>
      <c r="H32" s="347">
        <v>0</v>
      </c>
      <c r="I32" s="347">
        <v>0</v>
      </c>
      <c r="J32" s="347">
        <v>0</v>
      </c>
      <c r="K32" s="348">
        <v>0</v>
      </c>
    </row>
    <row r="33" spans="1:11" s="340" customFormat="1" x14ac:dyDescent="0.3">
      <c r="A33" s="346" t="s">
        <v>675</v>
      </c>
      <c r="B33" s="347">
        <v>0</v>
      </c>
      <c r="C33" s="347">
        <v>0</v>
      </c>
      <c r="D33" s="347">
        <v>0</v>
      </c>
      <c r="E33" s="347">
        <v>0</v>
      </c>
      <c r="F33" s="347">
        <v>0</v>
      </c>
      <c r="G33" s="347">
        <v>0</v>
      </c>
      <c r="H33" s="347">
        <v>0</v>
      </c>
      <c r="I33" s="347">
        <v>0</v>
      </c>
      <c r="J33" s="347">
        <v>0</v>
      </c>
      <c r="K33" s="348">
        <v>0</v>
      </c>
    </row>
    <row r="34" spans="1:11" s="340" customFormat="1" x14ac:dyDescent="0.3">
      <c r="A34" s="346" t="s">
        <v>676</v>
      </c>
      <c r="B34" s="347">
        <v>21</v>
      </c>
      <c r="C34" s="347">
        <v>0</v>
      </c>
      <c r="D34" s="347">
        <v>0</v>
      </c>
      <c r="E34" s="347">
        <v>0</v>
      </c>
      <c r="F34" s="347">
        <v>20</v>
      </c>
      <c r="G34" s="347">
        <v>5</v>
      </c>
      <c r="H34" s="347">
        <v>0</v>
      </c>
      <c r="I34" s="347">
        <v>0</v>
      </c>
      <c r="J34" s="347">
        <v>0</v>
      </c>
      <c r="K34" s="348">
        <v>46</v>
      </c>
    </row>
    <row r="35" spans="1:11" s="340" customFormat="1" x14ac:dyDescent="0.3">
      <c r="A35" s="346" t="s">
        <v>677</v>
      </c>
      <c r="B35" s="347">
        <v>0</v>
      </c>
      <c r="C35" s="347">
        <v>0</v>
      </c>
      <c r="D35" s="347">
        <v>0</v>
      </c>
      <c r="E35" s="347">
        <v>0</v>
      </c>
      <c r="F35" s="347">
        <v>0</v>
      </c>
      <c r="G35" s="347">
        <v>0</v>
      </c>
      <c r="H35" s="347">
        <v>0</v>
      </c>
      <c r="I35" s="347">
        <v>0</v>
      </c>
      <c r="J35" s="347">
        <v>0</v>
      </c>
      <c r="K35" s="348">
        <v>0</v>
      </c>
    </row>
    <row r="36" spans="1:11" s="340" customFormat="1" x14ac:dyDescent="0.3">
      <c r="A36" s="346" t="s">
        <v>678</v>
      </c>
      <c r="B36" s="347">
        <v>0</v>
      </c>
      <c r="C36" s="347">
        <v>0</v>
      </c>
      <c r="D36" s="347">
        <v>0</v>
      </c>
      <c r="E36" s="347">
        <v>0</v>
      </c>
      <c r="F36" s="347">
        <v>0</v>
      </c>
      <c r="G36" s="347">
        <v>0</v>
      </c>
      <c r="H36" s="347">
        <v>0</v>
      </c>
      <c r="I36" s="347">
        <v>0</v>
      </c>
      <c r="J36" s="347">
        <v>0</v>
      </c>
      <c r="K36" s="348">
        <v>0</v>
      </c>
    </row>
    <row r="37" spans="1:11" s="340" customFormat="1" x14ac:dyDescent="0.3">
      <c r="A37" s="346" t="s">
        <v>679</v>
      </c>
      <c r="B37" s="347">
        <v>8</v>
      </c>
      <c r="C37" s="347">
        <v>0</v>
      </c>
      <c r="D37" s="347">
        <v>0</v>
      </c>
      <c r="E37" s="347">
        <v>0</v>
      </c>
      <c r="F37" s="347">
        <v>12</v>
      </c>
      <c r="G37" s="347">
        <v>22</v>
      </c>
      <c r="H37" s="347">
        <v>2</v>
      </c>
      <c r="I37" s="347">
        <v>0</v>
      </c>
      <c r="J37" s="347">
        <v>0</v>
      </c>
      <c r="K37" s="348">
        <v>44</v>
      </c>
    </row>
    <row r="38" spans="1:11" s="340" customFormat="1" x14ac:dyDescent="0.3">
      <c r="A38" s="346" t="s">
        <v>680</v>
      </c>
      <c r="B38" s="347">
        <v>0</v>
      </c>
      <c r="C38" s="347">
        <v>0</v>
      </c>
      <c r="D38" s="347">
        <v>0</v>
      </c>
      <c r="E38" s="347">
        <v>0</v>
      </c>
      <c r="F38" s="347">
        <v>0</v>
      </c>
      <c r="G38" s="347">
        <v>0</v>
      </c>
      <c r="H38" s="347">
        <v>0</v>
      </c>
      <c r="I38" s="347">
        <v>0</v>
      </c>
      <c r="J38" s="347">
        <v>0</v>
      </c>
      <c r="K38" s="348">
        <v>0</v>
      </c>
    </row>
    <row r="39" spans="1:11" s="340" customFormat="1" x14ac:dyDescent="0.3">
      <c r="A39" s="346" t="s">
        <v>681</v>
      </c>
      <c r="B39" s="347">
        <v>0</v>
      </c>
      <c r="C39" s="347">
        <v>0</v>
      </c>
      <c r="D39" s="347">
        <v>0</v>
      </c>
      <c r="E39" s="347">
        <v>0</v>
      </c>
      <c r="F39" s="347">
        <v>0</v>
      </c>
      <c r="G39" s="347">
        <v>0</v>
      </c>
      <c r="H39" s="347">
        <v>0</v>
      </c>
      <c r="I39" s="347">
        <v>0</v>
      </c>
      <c r="J39" s="347">
        <v>0</v>
      </c>
      <c r="K39" s="348">
        <v>0</v>
      </c>
    </row>
    <row r="40" spans="1:11" s="340" customFormat="1" x14ac:dyDescent="0.3">
      <c r="A40" s="346" t="s">
        <v>682</v>
      </c>
      <c r="B40" s="347">
        <v>0</v>
      </c>
      <c r="C40" s="347">
        <v>0</v>
      </c>
      <c r="D40" s="347">
        <v>0</v>
      </c>
      <c r="E40" s="347">
        <v>0</v>
      </c>
      <c r="F40" s="347">
        <v>0</v>
      </c>
      <c r="G40" s="347">
        <v>0</v>
      </c>
      <c r="H40" s="347">
        <v>0</v>
      </c>
      <c r="I40" s="347">
        <v>0</v>
      </c>
      <c r="J40" s="347">
        <v>0</v>
      </c>
      <c r="K40" s="348">
        <v>0</v>
      </c>
    </row>
    <row r="41" spans="1:11" s="340" customFormat="1" x14ac:dyDescent="0.3">
      <c r="A41" s="346" t="s">
        <v>683</v>
      </c>
      <c r="B41" s="347">
        <v>0</v>
      </c>
      <c r="C41" s="347">
        <v>0</v>
      </c>
      <c r="D41" s="347">
        <v>0</v>
      </c>
      <c r="E41" s="347">
        <v>0</v>
      </c>
      <c r="F41" s="347">
        <v>0</v>
      </c>
      <c r="G41" s="347">
        <v>0</v>
      </c>
      <c r="H41" s="347">
        <v>0</v>
      </c>
      <c r="I41" s="347">
        <v>0</v>
      </c>
      <c r="J41" s="347">
        <v>0</v>
      </c>
      <c r="K41" s="348">
        <v>0</v>
      </c>
    </row>
    <row r="42" spans="1:11" s="340" customFormat="1" x14ac:dyDescent="0.3">
      <c r="A42" s="346" t="s">
        <v>684</v>
      </c>
      <c r="B42" s="347">
        <v>0</v>
      </c>
      <c r="C42" s="347">
        <v>0</v>
      </c>
      <c r="D42" s="347">
        <v>0</v>
      </c>
      <c r="E42" s="347">
        <v>0</v>
      </c>
      <c r="F42" s="347">
        <v>0</v>
      </c>
      <c r="G42" s="347">
        <v>4</v>
      </c>
      <c r="H42" s="347">
        <v>0</v>
      </c>
      <c r="I42" s="347">
        <v>0</v>
      </c>
      <c r="J42" s="347">
        <v>0</v>
      </c>
      <c r="K42" s="348">
        <v>4</v>
      </c>
    </row>
    <row r="43" spans="1:11" s="340" customFormat="1" x14ac:dyDescent="0.3">
      <c r="A43" s="346" t="s">
        <v>685</v>
      </c>
      <c r="B43" s="347">
        <v>0</v>
      </c>
      <c r="C43" s="347">
        <v>0</v>
      </c>
      <c r="D43" s="347">
        <v>0</v>
      </c>
      <c r="E43" s="347">
        <v>0</v>
      </c>
      <c r="F43" s="347">
        <v>21</v>
      </c>
      <c r="G43" s="347">
        <v>0</v>
      </c>
      <c r="H43" s="347">
        <v>3</v>
      </c>
      <c r="I43" s="347">
        <v>0</v>
      </c>
      <c r="J43" s="347">
        <v>0</v>
      </c>
      <c r="K43" s="348">
        <v>24</v>
      </c>
    </row>
    <row r="44" spans="1:11" s="340" customFormat="1" x14ac:dyDescent="0.3">
      <c r="A44" s="346" t="s">
        <v>686</v>
      </c>
      <c r="B44" s="347">
        <v>12</v>
      </c>
      <c r="C44" s="347">
        <v>0</v>
      </c>
      <c r="D44" s="347">
        <v>0</v>
      </c>
      <c r="E44" s="347">
        <v>0</v>
      </c>
      <c r="F44" s="347">
        <v>37</v>
      </c>
      <c r="G44" s="347">
        <v>3</v>
      </c>
      <c r="H44" s="347">
        <v>1</v>
      </c>
      <c r="I44" s="347">
        <v>0</v>
      </c>
      <c r="J44" s="347">
        <v>0</v>
      </c>
      <c r="K44" s="348">
        <v>53</v>
      </c>
    </row>
    <row r="45" spans="1:11" s="340" customFormat="1" x14ac:dyDescent="0.3">
      <c r="A45" s="346" t="s">
        <v>687</v>
      </c>
      <c r="B45" s="347">
        <v>10</v>
      </c>
      <c r="C45" s="347">
        <v>0</v>
      </c>
      <c r="D45" s="347">
        <v>0</v>
      </c>
      <c r="E45" s="347">
        <v>0</v>
      </c>
      <c r="F45" s="347">
        <v>13</v>
      </c>
      <c r="G45" s="347">
        <v>4</v>
      </c>
      <c r="H45" s="347">
        <v>1</v>
      </c>
      <c r="I45" s="347">
        <v>0</v>
      </c>
      <c r="J45" s="347">
        <v>0</v>
      </c>
      <c r="K45" s="348">
        <v>28</v>
      </c>
    </row>
    <row r="46" spans="1:11" s="340" customFormat="1" x14ac:dyDescent="0.3">
      <c r="A46" s="346" t="s">
        <v>688</v>
      </c>
      <c r="B46" s="347">
        <v>92</v>
      </c>
      <c r="C46" s="347">
        <v>1</v>
      </c>
      <c r="D46" s="347">
        <v>0</v>
      </c>
      <c r="E46" s="347">
        <v>0</v>
      </c>
      <c r="F46" s="347">
        <v>77</v>
      </c>
      <c r="G46" s="347">
        <v>68</v>
      </c>
      <c r="H46" s="347">
        <v>9</v>
      </c>
      <c r="I46" s="347">
        <v>7</v>
      </c>
      <c r="J46" s="347">
        <v>0</v>
      </c>
      <c r="K46" s="348">
        <v>253</v>
      </c>
    </row>
    <row r="47" spans="1:11" s="340" customFormat="1" x14ac:dyDescent="0.3">
      <c r="A47" s="346" t="s">
        <v>689</v>
      </c>
      <c r="B47" s="347">
        <v>0</v>
      </c>
      <c r="C47" s="347">
        <v>0</v>
      </c>
      <c r="D47" s="347">
        <v>0</v>
      </c>
      <c r="E47" s="347">
        <v>0</v>
      </c>
      <c r="F47" s="347">
        <v>0</v>
      </c>
      <c r="G47" s="347">
        <v>0</v>
      </c>
      <c r="H47" s="347">
        <v>0</v>
      </c>
      <c r="I47" s="347">
        <v>0</v>
      </c>
      <c r="J47" s="347">
        <v>0</v>
      </c>
      <c r="K47" s="348">
        <v>0</v>
      </c>
    </row>
    <row r="48" spans="1:11" s="340" customFormat="1" x14ac:dyDescent="0.3">
      <c r="A48" s="346" t="s">
        <v>690</v>
      </c>
      <c r="B48" s="347">
        <v>0</v>
      </c>
      <c r="C48" s="347">
        <v>0</v>
      </c>
      <c r="D48" s="347">
        <v>0</v>
      </c>
      <c r="E48" s="347">
        <v>0</v>
      </c>
      <c r="F48" s="347">
        <v>0</v>
      </c>
      <c r="G48" s="347">
        <v>0</v>
      </c>
      <c r="H48" s="347">
        <v>0</v>
      </c>
      <c r="I48" s="347">
        <v>0</v>
      </c>
      <c r="J48" s="347">
        <v>0</v>
      </c>
      <c r="K48" s="348">
        <v>0</v>
      </c>
    </row>
    <row r="49" spans="1:11" s="340" customFormat="1" x14ac:dyDescent="0.3">
      <c r="A49" s="346" t="s">
        <v>691</v>
      </c>
      <c r="B49" s="347">
        <v>0</v>
      </c>
      <c r="C49" s="347">
        <v>0</v>
      </c>
      <c r="D49" s="347">
        <v>0</v>
      </c>
      <c r="E49" s="347">
        <v>0</v>
      </c>
      <c r="F49" s="347">
        <v>0</v>
      </c>
      <c r="G49" s="347">
        <v>0</v>
      </c>
      <c r="H49" s="347">
        <v>0</v>
      </c>
      <c r="I49" s="347">
        <v>0</v>
      </c>
      <c r="J49" s="347">
        <v>0</v>
      </c>
      <c r="K49" s="348">
        <v>0</v>
      </c>
    </row>
    <row r="50" spans="1:11" s="340" customFormat="1" x14ac:dyDescent="0.3">
      <c r="A50" s="346" t="s">
        <v>692</v>
      </c>
      <c r="B50" s="347">
        <v>0</v>
      </c>
      <c r="C50" s="347">
        <v>0</v>
      </c>
      <c r="D50" s="347">
        <v>0</v>
      </c>
      <c r="E50" s="347">
        <v>0</v>
      </c>
      <c r="F50" s="347">
        <v>0</v>
      </c>
      <c r="G50" s="347">
        <v>0</v>
      </c>
      <c r="H50" s="347">
        <v>0</v>
      </c>
      <c r="I50" s="347">
        <v>0</v>
      </c>
      <c r="J50" s="347">
        <v>0</v>
      </c>
      <c r="K50" s="348">
        <v>0</v>
      </c>
    </row>
    <row r="51" spans="1:11" s="340" customFormat="1" x14ac:dyDescent="0.3">
      <c r="A51" s="346" t="s">
        <v>693</v>
      </c>
      <c r="B51" s="347">
        <v>0</v>
      </c>
      <c r="C51" s="347">
        <v>0</v>
      </c>
      <c r="D51" s="347">
        <v>0</v>
      </c>
      <c r="E51" s="347">
        <v>0</v>
      </c>
      <c r="F51" s="347">
        <v>0</v>
      </c>
      <c r="G51" s="347">
        <v>0</v>
      </c>
      <c r="H51" s="347">
        <v>0</v>
      </c>
      <c r="I51" s="347">
        <v>0</v>
      </c>
      <c r="J51" s="347">
        <v>0</v>
      </c>
      <c r="K51" s="348">
        <v>0</v>
      </c>
    </row>
    <row r="52" spans="1:11" s="340" customFormat="1" x14ac:dyDescent="0.3">
      <c r="A52" s="346" t="s">
        <v>694</v>
      </c>
      <c r="B52" s="347">
        <v>0</v>
      </c>
      <c r="C52" s="347">
        <v>0</v>
      </c>
      <c r="D52" s="347">
        <v>0</v>
      </c>
      <c r="E52" s="347">
        <v>0</v>
      </c>
      <c r="F52" s="347">
        <v>0</v>
      </c>
      <c r="G52" s="347">
        <v>0</v>
      </c>
      <c r="H52" s="347">
        <v>0</v>
      </c>
      <c r="I52" s="347">
        <v>0</v>
      </c>
      <c r="J52" s="347">
        <v>0</v>
      </c>
      <c r="K52" s="348">
        <v>0</v>
      </c>
    </row>
    <row r="53" spans="1:11" s="340" customFormat="1" x14ac:dyDescent="0.3">
      <c r="A53" s="346" t="s">
        <v>695</v>
      </c>
      <c r="B53" s="347">
        <v>11</v>
      </c>
      <c r="C53" s="347">
        <v>0</v>
      </c>
      <c r="D53" s="347">
        <v>0</v>
      </c>
      <c r="E53" s="347">
        <v>0</v>
      </c>
      <c r="F53" s="347">
        <v>20</v>
      </c>
      <c r="G53" s="347">
        <v>1</v>
      </c>
      <c r="H53" s="347">
        <v>3</v>
      </c>
      <c r="I53" s="347">
        <v>0</v>
      </c>
      <c r="J53" s="347">
        <v>0</v>
      </c>
      <c r="K53" s="348">
        <v>35</v>
      </c>
    </row>
    <row r="54" spans="1:11" s="340" customFormat="1" x14ac:dyDescent="0.3">
      <c r="A54" s="346" t="s">
        <v>696</v>
      </c>
      <c r="B54" s="347">
        <v>1</v>
      </c>
      <c r="C54" s="347">
        <v>0</v>
      </c>
      <c r="D54" s="347">
        <v>0</v>
      </c>
      <c r="E54" s="347">
        <v>0</v>
      </c>
      <c r="F54" s="347">
        <v>1</v>
      </c>
      <c r="G54" s="347">
        <v>0</v>
      </c>
      <c r="H54" s="347">
        <v>0</v>
      </c>
      <c r="I54" s="347">
        <v>0</v>
      </c>
      <c r="J54" s="347">
        <v>0</v>
      </c>
      <c r="K54" s="348">
        <v>2</v>
      </c>
    </row>
    <row r="55" spans="1:11" s="340" customFormat="1" x14ac:dyDescent="0.3">
      <c r="A55" s="346" t="s">
        <v>697</v>
      </c>
      <c r="B55" s="347">
        <v>17</v>
      </c>
      <c r="C55" s="347">
        <v>0</v>
      </c>
      <c r="D55" s="347">
        <v>0</v>
      </c>
      <c r="E55" s="347">
        <v>0</v>
      </c>
      <c r="F55" s="347">
        <v>16</v>
      </c>
      <c r="G55" s="347">
        <v>15</v>
      </c>
      <c r="H55" s="347">
        <v>6</v>
      </c>
      <c r="I55" s="347">
        <v>2</v>
      </c>
      <c r="J55" s="347">
        <v>0</v>
      </c>
      <c r="K55" s="348">
        <v>56</v>
      </c>
    </row>
    <row r="56" spans="1:11" s="340" customFormat="1" x14ac:dyDescent="0.3">
      <c r="A56" s="346" t="s">
        <v>698</v>
      </c>
      <c r="B56" s="347">
        <v>0</v>
      </c>
      <c r="C56" s="347">
        <v>0</v>
      </c>
      <c r="D56" s="347">
        <v>0</v>
      </c>
      <c r="E56" s="347">
        <v>0</v>
      </c>
      <c r="F56" s="347">
        <v>3</v>
      </c>
      <c r="G56" s="347">
        <v>9</v>
      </c>
      <c r="H56" s="347">
        <v>0</v>
      </c>
      <c r="I56" s="347">
        <v>0</v>
      </c>
      <c r="J56" s="347">
        <v>0</v>
      </c>
      <c r="K56" s="348">
        <v>12</v>
      </c>
    </row>
    <row r="57" spans="1:11" s="340" customFormat="1" x14ac:dyDescent="0.3">
      <c r="A57" s="346" t="s">
        <v>699</v>
      </c>
      <c r="B57" s="347">
        <v>0</v>
      </c>
      <c r="C57" s="347">
        <v>0</v>
      </c>
      <c r="D57" s="347">
        <v>0</v>
      </c>
      <c r="E57" s="347">
        <v>0</v>
      </c>
      <c r="F57" s="347">
        <v>0</v>
      </c>
      <c r="G57" s="347">
        <v>0</v>
      </c>
      <c r="H57" s="347">
        <v>0</v>
      </c>
      <c r="I57" s="347">
        <v>0</v>
      </c>
      <c r="J57" s="347">
        <v>0</v>
      </c>
      <c r="K57" s="348">
        <v>0</v>
      </c>
    </row>
    <row r="58" spans="1:11" s="340" customFormat="1" x14ac:dyDescent="0.3">
      <c r="A58" s="346" t="s">
        <v>700</v>
      </c>
      <c r="B58" s="347">
        <v>0</v>
      </c>
      <c r="C58" s="347">
        <v>0</v>
      </c>
      <c r="D58" s="347">
        <v>0</v>
      </c>
      <c r="E58" s="347">
        <v>0</v>
      </c>
      <c r="F58" s="347">
        <v>0</v>
      </c>
      <c r="G58" s="347">
        <v>0</v>
      </c>
      <c r="H58" s="347">
        <v>0</v>
      </c>
      <c r="I58" s="347">
        <v>0</v>
      </c>
      <c r="J58" s="347">
        <v>0</v>
      </c>
      <c r="K58" s="348">
        <v>0</v>
      </c>
    </row>
    <row r="59" spans="1:11" s="340" customFormat="1" x14ac:dyDescent="0.3">
      <c r="A59" s="346" t="s">
        <v>701</v>
      </c>
      <c r="B59" s="347">
        <v>0</v>
      </c>
      <c r="C59" s="347">
        <v>0</v>
      </c>
      <c r="D59" s="347">
        <v>0</v>
      </c>
      <c r="E59" s="347">
        <v>0</v>
      </c>
      <c r="F59" s="347">
        <v>0</v>
      </c>
      <c r="G59" s="347">
        <v>0</v>
      </c>
      <c r="H59" s="347">
        <v>0</v>
      </c>
      <c r="I59" s="347">
        <v>0</v>
      </c>
      <c r="J59" s="347">
        <v>0</v>
      </c>
      <c r="K59" s="348">
        <v>0</v>
      </c>
    </row>
    <row r="60" spans="1:11" s="340" customFormat="1" x14ac:dyDescent="0.3">
      <c r="A60" s="346" t="s">
        <v>702</v>
      </c>
      <c r="B60" s="347">
        <v>0</v>
      </c>
      <c r="C60" s="347">
        <v>0</v>
      </c>
      <c r="D60" s="347">
        <v>0</v>
      </c>
      <c r="E60" s="347">
        <v>0</v>
      </c>
      <c r="F60" s="347">
        <v>0</v>
      </c>
      <c r="G60" s="347">
        <v>0</v>
      </c>
      <c r="H60" s="347">
        <v>0</v>
      </c>
      <c r="I60" s="347">
        <v>0</v>
      </c>
      <c r="J60" s="347">
        <v>0</v>
      </c>
      <c r="K60" s="348">
        <v>0</v>
      </c>
    </row>
    <row r="61" spans="1:11" s="340" customFormat="1" x14ac:dyDescent="0.3">
      <c r="A61" s="346" t="s">
        <v>703</v>
      </c>
      <c r="B61" s="347">
        <v>0</v>
      </c>
      <c r="C61" s="347">
        <v>0</v>
      </c>
      <c r="D61" s="347">
        <v>0</v>
      </c>
      <c r="E61" s="347">
        <v>0</v>
      </c>
      <c r="F61" s="347">
        <v>0</v>
      </c>
      <c r="G61" s="347">
        <v>0</v>
      </c>
      <c r="H61" s="347">
        <v>0</v>
      </c>
      <c r="I61" s="347">
        <v>0</v>
      </c>
      <c r="J61" s="347">
        <v>0</v>
      </c>
      <c r="K61" s="348">
        <v>0</v>
      </c>
    </row>
    <row r="62" spans="1:11" s="340" customFormat="1" x14ac:dyDescent="0.3">
      <c r="A62" s="346" t="s">
        <v>704</v>
      </c>
      <c r="B62" s="347">
        <v>0</v>
      </c>
      <c r="C62" s="347">
        <v>0</v>
      </c>
      <c r="D62" s="347">
        <v>0</v>
      </c>
      <c r="E62" s="347">
        <v>0</v>
      </c>
      <c r="F62" s="347">
        <v>1</v>
      </c>
      <c r="G62" s="347">
        <v>0</v>
      </c>
      <c r="H62" s="347">
        <v>0</v>
      </c>
      <c r="I62" s="347">
        <v>0</v>
      </c>
      <c r="J62" s="347">
        <v>0</v>
      </c>
      <c r="K62" s="348">
        <v>1</v>
      </c>
    </row>
    <row r="63" spans="1:11" s="340" customFormat="1" x14ac:dyDescent="0.3">
      <c r="A63" s="346" t="s">
        <v>705</v>
      </c>
      <c r="B63" s="347">
        <v>61</v>
      </c>
      <c r="C63" s="347">
        <v>3</v>
      </c>
      <c r="D63" s="347">
        <v>0</v>
      </c>
      <c r="E63" s="347">
        <v>1</v>
      </c>
      <c r="F63" s="347">
        <v>53</v>
      </c>
      <c r="G63" s="347">
        <v>48</v>
      </c>
      <c r="H63" s="347">
        <v>3</v>
      </c>
      <c r="I63" s="347">
        <v>3</v>
      </c>
      <c r="J63" s="347">
        <v>0</v>
      </c>
      <c r="K63" s="348">
        <v>168</v>
      </c>
    </row>
    <row r="64" spans="1:11" s="340" customFormat="1" x14ac:dyDescent="0.3">
      <c r="A64" s="346" t="s">
        <v>706</v>
      </c>
      <c r="B64" s="347">
        <v>0</v>
      </c>
      <c r="C64" s="347">
        <v>0</v>
      </c>
      <c r="D64" s="347">
        <v>0</v>
      </c>
      <c r="E64" s="347">
        <v>0</v>
      </c>
      <c r="F64" s="347">
        <v>0</v>
      </c>
      <c r="G64" s="347">
        <v>1</v>
      </c>
      <c r="H64" s="347">
        <v>0</v>
      </c>
      <c r="I64" s="347">
        <v>0</v>
      </c>
      <c r="J64" s="347">
        <v>0</v>
      </c>
      <c r="K64" s="348">
        <v>1</v>
      </c>
    </row>
    <row r="65" spans="1:11" s="340" customFormat="1" x14ac:dyDescent="0.3">
      <c r="A65" s="346" t="s">
        <v>707</v>
      </c>
      <c r="B65" s="347">
        <v>0</v>
      </c>
      <c r="C65" s="347">
        <v>0</v>
      </c>
      <c r="D65" s="347">
        <v>0</v>
      </c>
      <c r="E65" s="347">
        <v>0</v>
      </c>
      <c r="F65" s="347">
        <v>0</v>
      </c>
      <c r="G65" s="347">
        <v>0</v>
      </c>
      <c r="H65" s="347">
        <v>0</v>
      </c>
      <c r="I65" s="347">
        <v>0</v>
      </c>
      <c r="J65" s="347">
        <v>0</v>
      </c>
      <c r="K65" s="348">
        <v>0</v>
      </c>
    </row>
    <row r="66" spans="1:11" s="340" customFormat="1" x14ac:dyDescent="0.3">
      <c r="A66" s="346" t="s">
        <v>708</v>
      </c>
      <c r="B66" s="347">
        <v>0</v>
      </c>
      <c r="C66" s="347">
        <v>0</v>
      </c>
      <c r="D66" s="347">
        <v>0</v>
      </c>
      <c r="E66" s="347">
        <v>0</v>
      </c>
      <c r="F66" s="347">
        <v>0</v>
      </c>
      <c r="G66" s="347">
        <v>0</v>
      </c>
      <c r="H66" s="347">
        <v>0</v>
      </c>
      <c r="I66" s="347">
        <v>0</v>
      </c>
      <c r="J66" s="347">
        <v>0</v>
      </c>
      <c r="K66" s="348">
        <v>0</v>
      </c>
    </row>
    <row r="67" spans="1:11" s="340" customFormat="1" x14ac:dyDescent="0.3">
      <c r="A67" s="346" t="s">
        <v>709</v>
      </c>
      <c r="B67" s="347">
        <v>180</v>
      </c>
      <c r="C67" s="347">
        <v>1</v>
      </c>
      <c r="D67" s="347">
        <v>0</v>
      </c>
      <c r="E67" s="347">
        <v>6</v>
      </c>
      <c r="F67" s="347">
        <v>285</v>
      </c>
      <c r="G67" s="347">
        <v>377</v>
      </c>
      <c r="H67" s="347">
        <v>28</v>
      </c>
      <c r="I67" s="347">
        <v>11</v>
      </c>
      <c r="J67" s="347">
        <v>0</v>
      </c>
      <c r="K67" s="348">
        <v>881</v>
      </c>
    </row>
    <row r="68" spans="1:11" s="340" customFormat="1" x14ac:dyDescent="0.3">
      <c r="A68" s="346" t="s">
        <v>710</v>
      </c>
      <c r="B68" s="347">
        <v>0</v>
      </c>
      <c r="C68" s="347">
        <v>0</v>
      </c>
      <c r="D68" s="347">
        <v>0</v>
      </c>
      <c r="E68" s="347">
        <v>0</v>
      </c>
      <c r="F68" s="347">
        <v>0</v>
      </c>
      <c r="G68" s="347">
        <v>0</v>
      </c>
      <c r="H68" s="347">
        <v>0</v>
      </c>
      <c r="I68" s="347">
        <v>0</v>
      </c>
      <c r="J68" s="347">
        <v>0</v>
      </c>
      <c r="K68" s="348">
        <v>0</v>
      </c>
    </row>
    <row r="69" spans="1:11" s="340" customFormat="1" x14ac:dyDescent="0.3">
      <c r="A69" s="346" t="s">
        <v>711</v>
      </c>
      <c r="B69" s="347">
        <v>0</v>
      </c>
      <c r="C69" s="347">
        <v>0</v>
      </c>
      <c r="D69" s="347">
        <v>0</v>
      </c>
      <c r="E69" s="347">
        <v>0</v>
      </c>
      <c r="F69" s="347">
        <v>0</v>
      </c>
      <c r="G69" s="347">
        <v>0</v>
      </c>
      <c r="H69" s="347">
        <v>0</v>
      </c>
      <c r="I69" s="347">
        <v>0</v>
      </c>
      <c r="J69" s="347">
        <v>0</v>
      </c>
      <c r="K69" s="348">
        <v>0</v>
      </c>
    </row>
    <row r="70" spans="1:11" s="340" customFormat="1" x14ac:dyDescent="0.3">
      <c r="A70" s="346" t="s">
        <v>712</v>
      </c>
      <c r="B70" s="347">
        <v>4</v>
      </c>
      <c r="C70" s="347">
        <v>0</v>
      </c>
      <c r="D70" s="347">
        <v>0</v>
      </c>
      <c r="E70" s="347">
        <v>0</v>
      </c>
      <c r="F70" s="347">
        <v>0</v>
      </c>
      <c r="G70" s="347">
        <v>0</v>
      </c>
      <c r="H70" s="347">
        <v>1</v>
      </c>
      <c r="I70" s="347">
        <v>0</v>
      </c>
      <c r="J70" s="347">
        <v>0</v>
      </c>
      <c r="K70" s="348">
        <v>5</v>
      </c>
    </row>
    <row r="71" spans="1:11" s="340" customFormat="1" x14ac:dyDescent="0.3">
      <c r="A71" s="346" t="s">
        <v>713</v>
      </c>
      <c r="B71" s="347">
        <v>0</v>
      </c>
      <c r="C71" s="347">
        <v>0</v>
      </c>
      <c r="D71" s="347">
        <v>0</v>
      </c>
      <c r="E71" s="347">
        <v>0</v>
      </c>
      <c r="F71" s="347">
        <v>0</v>
      </c>
      <c r="G71" s="347">
        <v>0</v>
      </c>
      <c r="H71" s="347">
        <v>0</v>
      </c>
      <c r="I71" s="347">
        <v>0</v>
      </c>
      <c r="J71" s="347">
        <v>0</v>
      </c>
      <c r="K71" s="348">
        <v>0</v>
      </c>
    </row>
    <row r="72" spans="1:11" s="340" customFormat="1" x14ac:dyDescent="0.3">
      <c r="A72" s="346" t="s">
        <v>714</v>
      </c>
      <c r="B72" s="347">
        <v>0</v>
      </c>
      <c r="C72" s="347">
        <v>0</v>
      </c>
      <c r="D72" s="347">
        <v>0</v>
      </c>
      <c r="E72" s="347">
        <v>0</v>
      </c>
      <c r="F72" s="347">
        <v>0</v>
      </c>
      <c r="G72" s="347">
        <v>0</v>
      </c>
      <c r="H72" s="347">
        <v>0</v>
      </c>
      <c r="I72" s="347">
        <v>0</v>
      </c>
      <c r="J72" s="347">
        <v>0</v>
      </c>
      <c r="K72" s="348">
        <v>0</v>
      </c>
    </row>
    <row r="73" spans="1:11" s="340" customFormat="1" x14ac:dyDescent="0.3">
      <c r="A73" s="346" t="s">
        <v>715</v>
      </c>
      <c r="B73" s="347">
        <v>0</v>
      </c>
      <c r="C73" s="347">
        <v>0</v>
      </c>
      <c r="D73" s="347">
        <v>0</v>
      </c>
      <c r="E73" s="347">
        <v>0</v>
      </c>
      <c r="F73" s="347">
        <v>0</v>
      </c>
      <c r="G73" s="347">
        <v>7</v>
      </c>
      <c r="H73" s="347">
        <v>0</v>
      </c>
      <c r="I73" s="347">
        <v>0</v>
      </c>
      <c r="J73" s="347">
        <v>0</v>
      </c>
      <c r="K73" s="348">
        <v>7</v>
      </c>
    </row>
    <row r="74" spans="1:11" s="340" customFormat="1" x14ac:dyDescent="0.3">
      <c r="A74" s="346" t="s">
        <v>716</v>
      </c>
      <c r="B74" s="347">
        <v>3</v>
      </c>
      <c r="C74" s="347">
        <v>0</v>
      </c>
      <c r="D74" s="347">
        <v>0</v>
      </c>
      <c r="E74" s="347">
        <v>0</v>
      </c>
      <c r="F74" s="347">
        <v>5</v>
      </c>
      <c r="G74" s="347">
        <v>6</v>
      </c>
      <c r="H74" s="347">
        <v>4</v>
      </c>
      <c r="I74" s="347">
        <v>1</v>
      </c>
      <c r="J74" s="347">
        <v>0</v>
      </c>
      <c r="K74" s="348">
        <v>19</v>
      </c>
    </row>
    <row r="75" spans="1:11" s="340" customFormat="1" x14ac:dyDescent="0.3">
      <c r="A75" s="346" t="s">
        <v>717</v>
      </c>
      <c r="B75" s="347">
        <v>0</v>
      </c>
      <c r="C75" s="347">
        <v>0</v>
      </c>
      <c r="D75" s="347">
        <v>0</v>
      </c>
      <c r="E75" s="347">
        <v>0</v>
      </c>
      <c r="F75" s="347">
        <v>0</v>
      </c>
      <c r="G75" s="347">
        <v>0</v>
      </c>
      <c r="H75" s="347">
        <v>0</v>
      </c>
      <c r="I75" s="347">
        <v>0</v>
      </c>
      <c r="J75" s="347">
        <v>0</v>
      </c>
      <c r="K75" s="348">
        <v>0</v>
      </c>
    </row>
    <row r="76" spans="1:11" s="340" customFormat="1" x14ac:dyDescent="0.3">
      <c r="A76" s="346" t="s">
        <v>718</v>
      </c>
      <c r="B76" s="347">
        <v>0</v>
      </c>
      <c r="C76" s="347">
        <v>0</v>
      </c>
      <c r="D76" s="347">
        <v>0</v>
      </c>
      <c r="E76" s="347">
        <v>0</v>
      </c>
      <c r="F76" s="347">
        <v>0</v>
      </c>
      <c r="G76" s="347">
        <v>0</v>
      </c>
      <c r="H76" s="347">
        <v>0</v>
      </c>
      <c r="I76" s="347">
        <v>0</v>
      </c>
      <c r="J76" s="347">
        <v>0</v>
      </c>
      <c r="K76" s="348">
        <v>0</v>
      </c>
    </row>
    <row r="77" spans="1:11" s="340" customFormat="1" x14ac:dyDescent="0.3">
      <c r="A77" s="346" t="s">
        <v>719</v>
      </c>
      <c r="B77" s="347">
        <v>0</v>
      </c>
      <c r="C77" s="347">
        <v>0</v>
      </c>
      <c r="D77" s="347">
        <v>0</v>
      </c>
      <c r="E77" s="347">
        <v>0</v>
      </c>
      <c r="F77" s="347">
        <v>0</v>
      </c>
      <c r="G77" s="347">
        <v>0</v>
      </c>
      <c r="H77" s="347">
        <v>0</v>
      </c>
      <c r="I77" s="347">
        <v>0</v>
      </c>
      <c r="J77" s="347">
        <v>0</v>
      </c>
      <c r="K77" s="348">
        <v>0</v>
      </c>
    </row>
    <row r="78" spans="1:11" s="340" customFormat="1" x14ac:dyDescent="0.3">
      <c r="A78" s="346" t="s">
        <v>720</v>
      </c>
      <c r="B78" s="347">
        <v>0</v>
      </c>
      <c r="C78" s="347">
        <v>0</v>
      </c>
      <c r="D78" s="347">
        <v>0</v>
      </c>
      <c r="E78" s="347">
        <v>0</v>
      </c>
      <c r="F78" s="347">
        <v>0</v>
      </c>
      <c r="G78" s="347">
        <v>0</v>
      </c>
      <c r="H78" s="347">
        <v>0</v>
      </c>
      <c r="I78" s="347">
        <v>0</v>
      </c>
      <c r="J78" s="347">
        <v>0</v>
      </c>
      <c r="K78" s="348">
        <v>0</v>
      </c>
    </row>
    <row r="79" spans="1:11" s="340" customFormat="1" x14ac:dyDescent="0.3">
      <c r="A79" s="346" t="s">
        <v>721</v>
      </c>
      <c r="B79" s="347">
        <v>1</v>
      </c>
      <c r="C79" s="347">
        <v>0</v>
      </c>
      <c r="D79" s="347">
        <v>0</v>
      </c>
      <c r="E79" s="347">
        <v>0</v>
      </c>
      <c r="F79" s="347">
        <v>2</v>
      </c>
      <c r="G79" s="347">
        <v>6</v>
      </c>
      <c r="H79" s="347">
        <v>0</v>
      </c>
      <c r="I79" s="347">
        <v>0</v>
      </c>
      <c r="J79" s="347">
        <v>0</v>
      </c>
      <c r="K79" s="348">
        <v>9</v>
      </c>
    </row>
    <row r="80" spans="1:11" s="340" customFormat="1" x14ac:dyDescent="0.3">
      <c r="A80" s="346" t="s">
        <v>722</v>
      </c>
      <c r="B80" s="347">
        <v>1</v>
      </c>
      <c r="C80" s="347">
        <v>0</v>
      </c>
      <c r="D80" s="347">
        <v>0</v>
      </c>
      <c r="E80" s="347">
        <v>0</v>
      </c>
      <c r="F80" s="347">
        <v>0</v>
      </c>
      <c r="G80" s="347">
        <v>7</v>
      </c>
      <c r="H80" s="347">
        <v>2</v>
      </c>
      <c r="I80" s="347">
        <v>0</v>
      </c>
      <c r="J80" s="347">
        <v>0</v>
      </c>
      <c r="K80" s="348">
        <v>10</v>
      </c>
    </row>
    <row r="81" spans="1:13" s="340" customFormat="1" x14ac:dyDescent="0.3">
      <c r="A81" s="346" t="s">
        <v>723</v>
      </c>
      <c r="B81" s="347">
        <v>15</v>
      </c>
      <c r="C81" s="347">
        <v>3</v>
      </c>
      <c r="D81" s="347">
        <v>0</v>
      </c>
      <c r="E81" s="347">
        <v>0</v>
      </c>
      <c r="F81" s="347">
        <v>33</v>
      </c>
      <c r="G81" s="347">
        <v>52</v>
      </c>
      <c r="H81" s="347">
        <v>9</v>
      </c>
      <c r="I81" s="347">
        <v>0</v>
      </c>
      <c r="J81" s="347">
        <v>1</v>
      </c>
      <c r="K81" s="348">
        <v>110</v>
      </c>
    </row>
    <row r="82" spans="1:13" s="340" customFormat="1" x14ac:dyDescent="0.3">
      <c r="A82" s="346" t="s">
        <v>724</v>
      </c>
      <c r="B82" s="347">
        <v>10</v>
      </c>
      <c r="C82" s="347">
        <v>0</v>
      </c>
      <c r="D82" s="347">
        <v>0</v>
      </c>
      <c r="E82" s="347">
        <v>0</v>
      </c>
      <c r="F82" s="347">
        <v>6</v>
      </c>
      <c r="G82" s="347">
        <v>6</v>
      </c>
      <c r="H82" s="347">
        <v>6</v>
      </c>
      <c r="I82" s="347">
        <v>0</v>
      </c>
      <c r="J82" s="347">
        <v>0</v>
      </c>
      <c r="K82" s="348">
        <v>28</v>
      </c>
    </row>
    <row r="83" spans="1:13" s="340" customFormat="1" x14ac:dyDescent="0.3">
      <c r="A83" s="346" t="s">
        <v>725</v>
      </c>
      <c r="B83" s="347">
        <v>5</v>
      </c>
      <c r="C83" s="347">
        <v>0</v>
      </c>
      <c r="D83" s="347">
        <v>0</v>
      </c>
      <c r="E83" s="347">
        <v>0</v>
      </c>
      <c r="F83" s="347">
        <v>7</v>
      </c>
      <c r="G83" s="347">
        <v>6</v>
      </c>
      <c r="H83" s="347">
        <v>0</v>
      </c>
      <c r="I83" s="347">
        <v>0</v>
      </c>
      <c r="J83" s="347">
        <v>0</v>
      </c>
      <c r="K83" s="348">
        <v>18</v>
      </c>
    </row>
    <row r="84" spans="1:13" s="340" customFormat="1" x14ac:dyDescent="0.3">
      <c r="A84" s="346" t="s">
        <v>726</v>
      </c>
      <c r="B84" s="347">
        <v>1</v>
      </c>
      <c r="C84" s="347">
        <v>0</v>
      </c>
      <c r="D84" s="347">
        <v>0</v>
      </c>
      <c r="E84" s="347">
        <v>0</v>
      </c>
      <c r="F84" s="347">
        <v>4</v>
      </c>
      <c r="G84" s="347">
        <v>1</v>
      </c>
      <c r="H84" s="347">
        <v>0</v>
      </c>
      <c r="I84" s="347">
        <v>0</v>
      </c>
      <c r="J84" s="347">
        <v>0</v>
      </c>
      <c r="K84" s="348">
        <v>6</v>
      </c>
    </row>
    <row r="85" spans="1:13" s="340" customFormat="1" x14ac:dyDescent="0.3">
      <c r="A85" s="346" t="s">
        <v>727</v>
      </c>
      <c r="B85" s="347">
        <v>1</v>
      </c>
      <c r="C85" s="347">
        <v>0</v>
      </c>
      <c r="D85" s="347">
        <v>0</v>
      </c>
      <c r="E85" s="347">
        <v>0</v>
      </c>
      <c r="F85" s="347">
        <v>2</v>
      </c>
      <c r="G85" s="347">
        <v>1</v>
      </c>
      <c r="H85" s="347">
        <v>0</v>
      </c>
      <c r="I85" s="347">
        <v>0</v>
      </c>
      <c r="J85" s="347">
        <v>0</v>
      </c>
      <c r="K85" s="348">
        <v>4</v>
      </c>
    </row>
    <row r="86" spans="1:13" s="340" customFormat="1" x14ac:dyDescent="0.3">
      <c r="A86" s="346" t="s">
        <v>728</v>
      </c>
      <c r="B86" s="347">
        <v>33</v>
      </c>
      <c r="C86" s="347">
        <v>3</v>
      </c>
      <c r="D86" s="347">
        <v>0</v>
      </c>
      <c r="E86" s="347">
        <v>0</v>
      </c>
      <c r="F86" s="347">
        <v>51</v>
      </c>
      <c r="G86" s="347">
        <v>36</v>
      </c>
      <c r="H86" s="347">
        <v>2</v>
      </c>
      <c r="I86" s="347">
        <v>20</v>
      </c>
      <c r="J86" s="347">
        <v>0</v>
      </c>
      <c r="K86" s="348">
        <v>142</v>
      </c>
    </row>
    <row r="87" spans="1:13" s="340" customFormat="1" x14ac:dyDescent="0.3">
      <c r="A87" s="346" t="s">
        <v>729</v>
      </c>
      <c r="B87" s="347">
        <v>4</v>
      </c>
      <c r="C87" s="347">
        <v>0</v>
      </c>
      <c r="D87" s="347">
        <v>0</v>
      </c>
      <c r="E87" s="347">
        <v>0</v>
      </c>
      <c r="F87" s="347">
        <v>12</v>
      </c>
      <c r="G87" s="347">
        <v>10</v>
      </c>
      <c r="H87" s="347">
        <v>2</v>
      </c>
      <c r="I87" s="347">
        <v>0</v>
      </c>
      <c r="J87" s="347">
        <v>0</v>
      </c>
      <c r="K87" s="348">
        <v>28</v>
      </c>
    </row>
    <row r="88" spans="1:13" s="340" customFormat="1" x14ac:dyDescent="0.3">
      <c r="A88" s="346" t="s">
        <v>730</v>
      </c>
      <c r="B88" s="347">
        <v>165</v>
      </c>
      <c r="C88" s="347">
        <v>9</v>
      </c>
      <c r="D88" s="347">
        <v>0</v>
      </c>
      <c r="E88" s="347">
        <v>65</v>
      </c>
      <c r="F88" s="347">
        <v>227</v>
      </c>
      <c r="G88" s="347">
        <v>284</v>
      </c>
      <c r="H88" s="347">
        <v>40</v>
      </c>
      <c r="I88" s="347">
        <v>9</v>
      </c>
      <c r="J88" s="347">
        <v>1</v>
      </c>
      <c r="K88" s="348">
        <v>726</v>
      </c>
    </row>
    <row r="89" spans="1:13" s="340" customFormat="1" x14ac:dyDescent="0.3">
      <c r="A89" s="346" t="s">
        <v>731</v>
      </c>
      <c r="B89" s="347">
        <v>0</v>
      </c>
      <c r="C89" s="347">
        <v>0</v>
      </c>
      <c r="D89" s="347">
        <v>0</v>
      </c>
      <c r="E89" s="347">
        <v>0</v>
      </c>
      <c r="F89" s="347">
        <v>0</v>
      </c>
      <c r="G89" s="347">
        <v>0</v>
      </c>
      <c r="H89" s="347">
        <v>0</v>
      </c>
      <c r="I89" s="347">
        <v>0</v>
      </c>
      <c r="J89" s="347">
        <v>0</v>
      </c>
      <c r="K89" s="348">
        <v>0</v>
      </c>
    </row>
    <row r="90" spans="1:13" s="340" customFormat="1" x14ac:dyDescent="0.3">
      <c r="A90" s="346" t="s">
        <v>732</v>
      </c>
      <c r="B90" s="347">
        <v>20</v>
      </c>
      <c r="C90" s="347">
        <v>0</v>
      </c>
      <c r="D90" s="347">
        <v>0</v>
      </c>
      <c r="E90" s="347">
        <v>0</v>
      </c>
      <c r="F90" s="347">
        <v>20</v>
      </c>
      <c r="G90" s="347">
        <v>34</v>
      </c>
      <c r="H90" s="347">
        <v>4</v>
      </c>
      <c r="I90" s="347">
        <v>0</v>
      </c>
      <c r="J90" s="347">
        <v>0</v>
      </c>
      <c r="K90" s="348">
        <v>78</v>
      </c>
    </row>
    <row r="91" spans="1:13" s="340" customFormat="1" x14ac:dyDescent="0.3">
      <c r="A91" s="349" t="s">
        <v>733</v>
      </c>
      <c r="B91" s="347">
        <v>0</v>
      </c>
      <c r="C91" s="347">
        <v>0</v>
      </c>
      <c r="D91" s="347">
        <v>0</v>
      </c>
      <c r="E91" s="347">
        <v>0</v>
      </c>
      <c r="F91" s="347">
        <v>0</v>
      </c>
      <c r="G91" s="347">
        <v>0</v>
      </c>
      <c r="H91" s="347">
        <v>0</v>
      </c>
      <c r="I91" s="347">
        <v>0</v>
      </c>
      <c r="J91" s="347">
        <v>0</v>
      </c>
      <c r="K91" s="348">
        <v>0</v>
      </c>
    </row>
    <row r="92" spans="1:13" s="340" customFormat="1" x14ac:dyDescent="0.3">
      <c r="A92" s="346" t="s">
        <v>734</v>
      </c>
      <c r="B92" s="347">
        <v>5</v>
      </c>
      <c r="C92" s="347">
        <v>0</v>
      </c>
      <c r="D92" s="347">
        <v>0</v>
      </c>
      <c r="E92" s="347">
        <v>0</v>
      </c>
      <c r="F92" s="347">
        <v>0</v>
      </c>
      <c r="G92" s="347">
        <v>28</v>
      </c>
      <c r="H92" s="347">
        <v>2</v>
      </c>
      <c r="I92" s="347">
        <v>1</v>
      </c>
      <c r="J92" s="347">
        <v>0</v>
      </c>
      <c r="K92" s="348">
        <v>36</v>
      </c>
      <c r="M92" s="130"/>
    </row>
    <row r="93" spans="1:13" s="340" customFormat="1" x14ac:dyDescent="0.3">
      <c r="A93" s="346" t="s">
        <v>735</v>
      </c>
      <c r="B93" s="347">
        <v>0</v>
      </c>
      <c r="C93" s="347">
        <v>0</v>
      </c>
      <c r="D93" s="347">
        <v>0</v>
      </c>
      <c r="E93" s="347">
        <v>0</v>
      </c>
      <c r="F93" s="347">
        <v>0</v>
      </c>
      <c r="G93" s="347">
        <v>0</v>
      </c>
      <c r="H93" s="347">
        <v>0</v>
      </c>
      <c r="I93" s="347">
        <v>0</v>
      </c>
      <c r="J93" s="347">
        <v>0</v>
      </c>
      <c r="K93" s="348">
        <v>0</v>
      </c>
    </row>
    <row r="94" spans="1:13" s="340" customFormat="1" x14ac:dyDescent="0.3">
      <c r="A94" s="346" t="s">
        <v>736</v>
      </c>
      <c r="B94" s="347">
        <v>0</v>
      </c>
      <c r="C94" s="347">
        <v>0</v>
      </c>
      <c r="D94" s="347">
        <v>0</v>
      </c>
      <c r="E94" s="347">
        <v>0</v>
      </c>
      <c r="F94" s="347">
        <v>0</v>
      </c>
      <c r="G94" s="347">
        <v>0</v>
      </c>
      <c r="H94" s="347">
        <v>0</v>
      </c>
      <c r="I94" s="347">
        <v>0</v>
      </c>
      <c r="J94" s="347">
        <v>0</v>
      </c>
      <c r="K94" s="348">
        <v>0</v>
      </c>
    </row>
    <row r="95" spans="1:13" s="340" customFormat="1" x14ac:dyDescent="0.3">
      <c r="A95" s="346" t="s">
        <v>737</v>
      </c>
      <c r="B95" s="347">
        <v>8</v>
      </c>
      <c r="C95" s="347">
        <v>0</v>
      </c>
      <c r="D95" s="347">
        <v>0</v>
      </c>
      <c r="E95" s="347">
        <v>0</v>
      </c>
      <c r="F95" s="347">
        <v>5</v>
      </c>
      <c r="G95" s="347">
        <v>2</v>
      </c>
      <c r="H95" s="347">
        <v>0</v>
      </c>
      <c r="I95" s="347">
        <v>0</v>
      </c>
      <c r="J95" s="347">
        <v>0</v>
      </c>
      <c r="K95" s="348">
        <v>15</v>
      </c>
    </row>
    <row r="96" spans="1:13" s="340" customFormat="1" x14ac:dyDescent="0.3">
      <c r="A96" s="346" t="s">
        <v>738</v>
      </c>
      <c r="B96" s="347">
        <v>0</v>
      </c>
      <c r="C96" s="347">
        <v>0</v>
      </c>
      <c r="D96" s="347">
        <v>0</v>
      </c>
      <c r="E96" s="347">
        <v>0</v>
      </c>
      <c r="F96" s="347">
        <v>0</v>
      </c>
      <c r="G96" s="347">
        <v>0</v>
      </c>
      <c r="H96" s="347">
        <v>0</v>
      </c>
      <c r="I96" s="347">
        <v>0</v>
      </c>
      <c r="J96" s="347">
        <v>0</v>
      </c>
      <c r="K96" s="348">
        <v>0</v>
      </c>
    </row>
    <row r="97" spans="1:11" s="340" customFormat="1" x14ac:dyDescent="0.3">
      <c r="A97" s="346" t="s">
        <v>739</v>
      </c>
      <c r="B97" s="347">
        <v>0</v>
      </c>
      <c r="C97" s="347">
        <v>0</v>
      </c>
      <c r="D97" s="347">
        <v>0</v>
      </c>
      <c r="E97" s="347">
        <v>0</v>
      </c>
      <c r="F97" s="347">
        <v>0</v>
      </c>
      <c r="G97" s="347">
        <v>4</v>
      </c>
      <c r="H97" s="347">
        <v>0</v>
      </c>
      <c r="I97" s="347">
        <v>0</v>
      </c>
      <c r="J97" s="347">
        <v>0</v>
      </c>
      <c r="K97" s="348">
        <v>4</v>
      </c>
    </row>
    <row r="98" spans="1:11" s="340" customFormat="1" x14ac:dyDescent="0.3">
      <c r="A98" s="346" t="s">
        <v>740</v>
      </c>
      <c r="B98" s="347">
        <v>5</v>
      </c>
      <c r="C98" s="347">
        <v>0</v>
      </c>
      <c r="D98" s="347">
        <v>0</v>
      </c>
      <c r="E98" s="347">
        <v>0</v>
      </c>
      <c r="F98" s="347">
        <v>0</v>
      </c>
      <c r="G98" s="347">
        <v>8</v>
      </c>
      <c r="H98" s="347">
        <v>0</v>
      </c>
      <c r="I98" s="347">
        <v>0</v>
      </c>
      <c r="J98" s="347">
        <v>0</v>
      </c>
      <c r="K98" s="348">
        <v>13</v>
      </c>
    </row>
    <row r="99" spans="1:11" s="340" customFormat="1" x14ac:dyDescent="0.3">
      <c r="A99" s="346" t="s">
        <v>741</v>
      </c>
      <c r="B99" s="347">
        <v>22</v>
      </c>
      <c r="C99" s="347">
        <v>0</v>
      </c>
      <c r="D99" s="347">
        <v>0</v>
      </c>
      <c r="E99" s="347">
        <v>0</v>
      </c>
      <c r="F99" s="347">
        <v>10</v>
      </c>
      <c r="G99" s="347">
        <v>46</v>
      </c>
      <c r="H99" s="347">
        <v>13</v>
      </c>
      <c r="I99" s="347">
        <v>0</v>
      </c>
      <c r="J99" s="347">
        <v>0</v>
      </c>
      <c r="K99" s="348">
        <v>91</v>
      </c>
    </row>
    <row r="100" spans="1:11" s="340" customFormat="1" x14ac:dyDescent="0.3">
      <c r="A100" s="346" t="s">
        <v>742</v>
      </c>
      <c r="B100" s="347">
        <v>0</v>
      </c>
      <c r="C100" s="347">
        <v>0</v>
      </c>
      <c r="D100" s="347">
        <v>0</v>
      </c>
      <c r="E100" s="347">
        <v>0</v>
      </c>
      <c r="F100" s="347">
        <v>0</v>
      </c>
      <c r="G100" s="347">
        <v>0</v>
      </c>
      <c r="H100" s="347">
        <v>0</v>
      </c>
      <c r="I100" s="347">
        <v>0</v>
      </c>
      <c r="J100" s="347">
        <v>0</v>
      </c>
      <c r="K100" s="348">
        <v>0</v>
      </c>
    </row>
    <row r="101" spans="1:11" s="340" customFormat="1" x14ac:dyDescent="0.3">
      <c r="A101" s="346" t="s">
        <v>743</v>
      </c>
      <c r="B101" s="347">
        <v>16</v>
      </c>
      <c r="C101" s="347">
        <v>0</v>
      </c>
      <c r="D101" s="347">
        <v>0</v>
      </c>
      <c r="E101" s="347">
        <v>0</v>
      </c>
      <c r="F101" s="347">
        <v>0</v>
      </c>
      <c r="G101" s="347">
        <v>2</v>
      </c>
      <c r="H101" s="347">
        <v>0</v>
      </c>
      <c r="I101" s="347">
        <v>1</v>
      </c>
      <c r="J101" s="347">
        <v>0</v>
      </c>
      <c r="K101" s="348">
        <v>19</v>
      </c>
    </row>
    <row r="102" spans="1:11" s="340" customFormat="1" x14ac:dyDescent="0.3">
      <c r="A102" s="346" t="s">
        <v>744</v>
      </c>
      <c r="B102" s="347">
        <v>0</v>
      </c>
      <c r="C102" s="347">
        <v>0</v>
      </c>
      <c r="D102" s="347">
        <v>0</v>
      </c>
      <c r="E102" s="347">
        <v>0</v>
      </c>
      <c r="F102" s="347">
        <v>2</v>
      </c>
      <c r="G102" s="347">
        <v>7</v>
      </c>
      <c r="H102" s="347">
        <v>0</v>
      </c>
      <c r="I102" s="347">
        <v>0</v>
      </c>
      <c r="J102" s="347">
        <v>0</v>
      </c>
      <c r="K102" s="348">
        <v>9</v>
      </c>
    </row>
    <row r="103" spans="1:11" s="340" customFormat="1" x14ac:dyDescent="0.3">
      <c r="A103" s="346" t="s">
        <v>745</v>
      </c>
      <c r="B103" s="347">
        <v>0</v>
      </c>
      <c r="C103" s="347">
        <v>0</v>
      </c>
      <c r="D103" s="347">
        <v>0</v>
      </c>
      <c r="E103" s="347">
        <v>0</v>
      </c>
      <c r="F103" s="347">
        <v>0</v>
      </c>
      <c r="G103" s="347">
        <v>0</v>
      </c>
      <c r="H103" s="347">
        <v>0</v>
      </c>
      <c r="I103" s="347">
        <v>0</v>
      </c>
      <c r="J103" s="347">
        <v>0</v>
      </c>
      <c r="K103" s="348">
        <v>0</v>
      </c>
    </row>
    <row r="104" spans="1:11" s="340" customFormat="1" x14ac:dyDescent="0.3">
      <c r="A104" s="346" t="s">
        <v>746</v>
      </c>
      <c r="B104" s="347">
        <v>0</v>
      </c>
      <c r="C104" s="347">
        <v>0</v>
      </c>
      <c r="D104" s="347">
        <v>0</v>
      </c>
      <c r="E104" s="347">
        <v>0</v>
      </c>
      <c r="F104" s="347">
        <v>0</v>
      </c>
      <c r="G104" s="347">
        <v>0</v>
      </c>
      <c r="H104" s="347">
        <v>0</v>
      </c>
      <c r="I104" s="347">
        <v>0</v>
      </c>
      <c r="J104" s="347">
        <v>0</v>
      </c>
      <c r="K104" s="348">
        <v>0</v>
      </c>
    </row>
    <row r="105" spans="1:11" s="340" customFormat="1" x14ac:dyDescent="0.3">
      <c r="A105" s="346" t="s">
        <v>747</v>
      </c>
      <c r="B105" s="347">
        <v>0</v>
      </c>
      <c r="C105" s="347">
        <v>0</v>
      </c>
      <c r="D105" s="347">
        <v>0</v>
      </c>
      <c r="E105" s="347">
        <v>0</v>
      </c>
      <c r="F105" s="347">
        <v>0</v>
      </c>
      <c r="G105" s="347">
        <v>0</v>
      </c>
      <c r="H105" s="347">
        <v>0</v>
      </c>
      <c r="I105" s="347">
        <v>0</v>
      </c>
      <c r="J105" s="347">
        <v>0</v>
      </c>
      <c r="K105" s="348">
        <v>0</v>
      </c>
    </row>
    <row r="106" spans="1:11" s="340" customFormat="1" x14ac:dyDescent="0.3">
      <c r="A106" s="346" t="s">
        <v>748</v>
      </c>
      <c r="B106" s="347">
        <v>3</v>
      </c>
      <c r="C106" s="347">
        <v>0</v>
      </c>
      <c r="D106" s="347">
        <v>0</v>
      </c>
      <c r="E106" s="347">
        <v>0</v>
      </c>
      <c r="F106" s="347">
        <v>3</v>
      </c>
      <c r="G106" s="347">
        <v>0</v>
      </c>
      <c r="H106" s="347">
        <v>0</v>
      </c>
      <c r="I106" s="347">
        <v>0</v>
      </c>
      <c r="J106" s="347">
        <v>0</v>
      </c>
      <c r="K106" s="348">
        <v>6</v>
      </c>
    </row>
    <row r="107" spans="1:11" s="340" customFormat="1" x14ac:dyDescent="0.3">
      <c r="A107" s="346" t="s">
        <v>749</v>
      </c>
      <c r="B107" s="347">
        <v>24</v>
      </c>
      <c r="C107" s="347">
        <v>0</v>
      </c>
      <c r="D107" s="347">
        <v>0</v>
      </c>
      <c r="E107" s="347">
        <v>0</v>
      </c>
      <c r="F107" s="347">
        <v>28</v>
      </c>
      <c r="G107" s="347">
        <v>6</v>
      </c>
      <c r="H107" s="347">
        <v>3</v>
      </c>
      <c r="I107" s="347">
        <v>1</v>
      </c>
      <c r="J107" s="347">
        <v>0</v>
      </c>
      <c r="K107" s="348">
        <v>62</v>
      </c>
    </row>
    <row r="108" spans="1:11" s="340" customFormat="1" x14ac:dyDescent="0.3">
      <c r="A108" s="346" t="s">
        <v>750</v>
      </c>
      <c r="B108" s="347">
        <v>0</v>
      </c>
      <c r="C108" s="347">
        <v>0</v>
      </c>
      <c r="D108" s="347">
        <v>0</v>
      </c>
      <c r="E108" s="347">
        <v>0</v>
      </c>
      <c r="F108" s="347">
        <v>3</v>
      </c>
      <c r="G108" s="347">
        <v>1</v>
      </c>
      <c r="H108" s="347">
        <v>0</v>
      </c>
      <c r="I108" s="347">
        <v>0</v>
      </c>
      <c r="J108" s="347">
        <v>0</v>
      </c>
      <c r="K108" s="348">
        <v>4</v>
      </c>
    </row>
    <row r="109" spans="1:11" s="340" customFormat="1" x14ac:dyDescent="0.3">
      <c r="A109" s="346" t="s">
        <v>751</v>
      </c>
      <c r="B109" s="347">
        <v>1</v>
      </c>
      <c r="C109" s="347">
        <v>0</v>
      </c>
      <c r="D109" s="347">
        <v>0</v>
      </c>
      <c r="E109" s="347">
        <v>0</v>
      </c>
      <c r="F109" s="347">
        <v>0</v>
      </c>
      <c r="G109" s="347">
        <v>0</v>
      </c>
      <c r="H109" s="347">
        <v>0</v>
      </c>
      <c r="I109" s="347">
        <v>0</v>
      </c>
      <c r="J109" s="347">
        <v>0</v>
      </c>
      <c r="K109" s="348">
        <v>1</v>
      </c>
    </row>
    <row r="110" spans="1:11" s="340" customFormat="1" x14ac:dyDescent="0.3">
      <c r="A110" s="346" t="s">
        <v>752</v>
      </c>
      <c r="B110" s="347">
        <v>0</v>
      </c>
      <c r="C110" s="347">
        <v>0</v>
      </c>
      <c r="D110" s="347">
        <v>0</v>
      </c>
      <c r="E110" s="347">
        <v>0</v>
      </c>
      <c r="F110" s="347">
        <v>0</v>
      </c>
      <c r="G110" s="347">
        <v>0</v>
      </c>
      <c r="H110" s="347">
        <v>0</v>
      </c>
      <c r="I110" s="347">
        <v>0</v>
      </c>
      <c r="J110" s="347">
        <v>0</v>
      </c>
      <c r="K110" s="348">
        <v>0</v>
      </c>
    </row>
    <row r="111" spans="1:11" s="340" customFormat="1" x14ac:dyDescent="0.3">
      <c r="A111" s="346" t="s">
        <v>753</v>
      </c>
      <c r="B111" s="347">
        <v>0</v>
      </c>
      <c r="C111" s="347">
        <v>0</v>
      </c>
      <c r="D111" s="347">
        <v>0</v>
      </c>
      <c r="E111" s="347">
        <v>0</v>
      </c>
      <c r="F111" s="347">
        <v>0</v>
      </c>
      <c r="G111" s="347">
        <v>1</v>
      </c>
      <c r="H111" s="347">
        <v>0</v>
      </c>
      <c r="I111" s="347">
        <v>0</v>
      </c>
      <c r="J111" s="347">
        <v>0</v>
      </c>
      <c r="K111" s="348">
        <v>1</v>
      </c>
    </row>
    <row r="112" spans="1:11" s="340" customFormat="1" x14ac:dyDescent="0.3">
      <c r="A112" s="346" t="s">
        <v>754</v>
      </c>
      <c r="B112" s="347">
        <v>0</v>
      </c>
      <c r="C112" s="347">
        <v>0</v>
      </c>
      <c r="D112" s="347">
        <v>0</v>
      </c>
      <c r="E112" s="347">
        <v>0</v>
      </c>
      <c r="F112" s="347">
        <v>0</v>
      </c>
      <c r="G112" s="347">
        <v>0</v>
      </c>
      <c r="H112" s="347">
        <v>0</v>
      </c>
      <c r="I112" s="347">
        <v>0</v>
      </c>
      <c r="J112" s="347">
        <v>0</v>
      </c>
      <c r="K112" s="348">
        <v>0</v>
      </c>
    </row>
    <row r="113" spans="1:11" s="340" customFormat="1" x14ac:dyDescent="0.3">
      <c r="A113" s="346" t="s">
        <v>755</v>
      </c>
      <c r="B113" s="347">
        <v>0</v>
      </c>
      <c r="C113" s="347">
        <v>0</v>
      </c>
      <c r="D113" s="347">
        <v>0</v>
      </c>
      <c r="E113" s="347">
        <v>0</v>
      </c>
      <c r="F113" s="347">
        <v>0</v>
      </c>
      <c r="G113" s="347">
        <v>0</v>
      </c>
      <c r="H113" s="347">
        <v>0</v>
      </c>
      <c r="I113" s="347">
        <v>0</v>
      </c>
      <c r="J113" s="347">
        <v>0</v>
      </c>
      <c r="K113" s="348">
        <v>0</v>
      </c>
    </row>
    <row r="114" spans="1:11" s="340" customFormat="1" x14ac:dyDescent="0.3">
      <c r="A114" s="346" t="s">
        <v>756</v>
      </c>
      <c r="B114" s="347">
        <v>1</v>
      </c>
      <c r="C114" s="347">
        <v>0</v>
      </c>
      <c r="D114" s="347">
        <v>0</v>
      </c>
      <c r="E114" s="347">
        <v>0</v>
      </c>
      <c r="F114" s="347">
        <v>0</v>
      </c>
      <c r="G114" s="347">
        <v>1</v>
      </c>
      <c r="H114" s="347">
        <v>0</v>
      </c>
      <c r="I114" s="347">
        <v>0</v>
      </c>
      <c r="J114" s="347">
        <v>0</v>
      </c>
      <c r="K114" s="348">
        <v>2</v>
      </c>
    </row>
    <row r="115" spans="1:11" s="340" customFormat="1" x14ac:dyDescent="0.3">
      <c r="A115" s="346" t="s">
        <v>757</v>
      </c>
      <c r="B115" s="347">
        <v>9</v>
      </c>
      <c r="C115" s="347">
        <v>0</v>
      </c>
      <c r="D115" s="347">
        <v>0</v>
      </c>
      <c r="E115" s="347">
        <v>0</v>
      </c>
      <c r="F115" s="347">
        <v>3</v>
      </c>
      <c r="G115" s="347">
        <v>13</v>
      </c>
      <c r="H115" s="347">
        <v>0</v>
      </c>
      <c r="I115" s="347">
        <v>0</v>
      </c>
      <c r="J115" s="347">
        <v>0</v>
      </c>
      <c r="K115" s="348">
        <v>25</v>
      </c>
    </row>
    <row r="116" spans="1:11" s="340" customFormat="1" x14ac:dyDescent="0.3">
      <c r="A116" s="346" t="s">
        <v>758</v>
      </c>
      <c r="B116" s="347">
        <v>1</v>
      </c>
      <c r="C116" s="347">
        <v>0</v>
      </c>
      <c r="D116" s="347">
        <v>0</v>
      </c>
      <c r="E116" s="347">
        <v>0</v>
      </c>
      <c r="F116" s="347">
        <v>0</v>
      </c>
      <c r="G116" s="347">
        <v>1</v>
      </c>
      <c r="H116" s="347">
        <v>0</v>
      </c>
      <c r="I116" s="347">
        <v>0</v>
      </c>
      <c r="J116" s="347">
        <v>0</v>
      </c>
      <c r="K116" s="348">
        <v>2</v>
      </c>
    </row>
    <row r="117" spans="1:11" s="340" customFormat="1" x14ac:dyDescent="0.3">
      <c r="A117" s="346" t="s">
        <v>759</v>
      </c>
      <c r="B117" s="347">
        <v>0</v>
      </c>
      <c r="C117" s="347">
        <v>0</v>
      </c>
      <c r="D117" s="347">
        <v>0</v>
      </c>
      <c r="E117" s="347">
        <v>0</v>
      </c>
      <c r="F117" s="347">
        <v>0</v>
      </c>
      <c r="G117" s="347">
        <v>0</v>
      </c>
      <c r="H117" s="347">
        <v>0</v>
      </c>
      <c r="I117" s="347">
        <v>0</v>
      </c>
      <c r="J117" s="347">
        <v>0</v>
      </c>
      <c r="K117" s="348">
        <v>0</v>
      </c>
    </row>
    <row r="118" spans="1:11" s="340" customFormat="1" x14ac:dyDescent="0.3">
      <c r="A118" s="346" t="s">
        <v>760</v>
      </c>
      <c r="B118" s="347">
        <v>0</v>
      </c>
      <c r="C118" s="347">
        <v>0</v>
      </c>
      <c r="D118" s="347">
        <v>0</v>
      </c>
      <c r="E118" s="347">
        <v>0</v>
      </c>
      <c r="F118" s="347">
        <v>0</v>
      </c>
      <c r="G118" s="347">
        <v>0</v>
      </c>
      <c r="H118" s="347">
        <v>0</v>
      </c>
      <c r="I118" s="347">
        <v>0</v>
      </c>
      <c r="J118" s="347">
        <v>0</v>
      </c>
      <c r="K118" s="348">
        <v>0</v>
      </c>
    </row>
    <row r="119" spans="1:11" s="340" customFormat="1" x14ac:dyDescent="0.3">
      <c r="A119" s="346" t="s">
        <v>761</v>
      </c>
      <c r="B119" s="347">
        <v>9</v>
      </c>
      <c r="C119" s="347">
        <v>0</v>
      </c>
      <c r="D119" s="347">
        <v>0</v>
      </c>
      <c r="E119" s="347">
        <v>0</v>
      </c>
      <c r="F119" s="347">
        <v>7</v>
      </c>
      <c r="G119" s="347">
        <v>0</v>
      </c>
      <c r="H119" s="347">
        <v>0</v>
      </c>
      <c r="I119" s="347">
        <v>0</v>
      </c>
      <c r="J119" s="347">
        <v>0</v>
      </c>
      <c r="K119" s="348">
        <v>16</v>
      </c>
    </row>
    <row r="120" spans="1:11" s="340" customFormat="1" x14ac:dyDescent="0.3">
      <c r="A120" s="346" t="s">
        <v>762</v>
      </c>
      <c r="B120" s="347">
        <v>0</v>
      </c>
      <c r="C120" s="347">
        <v>0</v>
      </c>
      <c r="D120" s="347">
        <v>0</v>
      </c>
      <c r="E120" s="347">
        <v>0</v>
      </c>
      <c r="F120" s="347">
        <v>0</v>
      </c>
      <c r="G120" s="347">
        <v>0</v>
      </c>
      <c r="H120" s="347">
        <v>0</v>
      </c>
      <c r="I120" s="347">
        <v>0</v>
      </c>
      <c r="J120" s="347">
        <v>0</v>
      </c>
      <c r="K120" s="348">
        <v>0</v>
      </c>
    </row>
    <row r="121" spans="1:11" s="340" customFormat="1" x14ac:dyDescent="0.3">
      <c r="A121" s="346" t="s">
        <v>763</v>
      </c>
      <c r="B121" s="347">
        <v>0</v>
      </c>
      <c r="C121" s="347">
        <v>0</v>
      </c>
      <c r="D121" s="347">
        <v>0</v>
      </c>
      <c r="E121" s="347">
        <v>0</v>
      </c>
      <c r="F121" s="347">
        <v>0</v>
      </c>
      <c r="G121" s="347">
        <v>0</v>
      </c>
      <c r="H121" s="347">
        <v>0</v>
      </c>
      <c r="I121" s="347">
        <v>0</v>
      </c>
      <c r="J121" s="347">
        <v>0</v>
      </c>
      <c r="K121" s="348">
        <v>0</v>
      </c>
    </row>
    <row r="122" spans="1:11" s="340" customFormat="1" x14ac:dyDescent="0.3">
      <c r="A122" s="346" t="s">
        <v>764</v>
      </c>
      <c r="B122" s="347">
        <v>2</v>
      </c>
      <c r="C122" s="347">
        <v>0</v>
      </c>
      <c r="D122" s="347">
        <v>0</v>
      </c>
      <c r="E122" s="347">
        <v>0</v>
      </c>
      <c r="F122" s="347">
        <v>0</v>
      </c>
      <c r="G122" s="347">
        <v>0</v>
      </c>
      <c r="H122" s="347">
        <v>0</v>
      </c>
      <c r="I122" s="347">
        <v>0</v>
      </c>
      <c r="J122" s="347">
        <v>0</v>
      </c>
      <c r="K122" s="348">
        <v>2</v>
      </c>
    </row>
    <row r="123" spans="1:11" s="340" customFormat="1" x14ac:dyDescent="0.3">
      <c r="A123" s="346" t="s">
        <v>765</v>
      </c>
      <c r="B123" s="347">
        <v>8</v>
      </c>
      <c r="C123" s="347">
        <v>0</v>
      </c>
      <c r="D123" s="347">
        <v>0</v>
      </c>
      <c r="E123" s="347">
        <v>0</v>
      </c>
      <c r="F123" s="347">
        <v>16</v>
      </c>
      <c r="G123" s="347">
        <v>19</v>
      </c>
      <c r="H123" s="347">
        <v>6</v>
      </c>
      <c r="I123" s="347">
        <v>0</v>
      </c>
      <c r="J123" s="347">
        <v>0</v>
      </c>
      <c r="K123" s="348">
        <v>49</v>
      </c>
    </row>
    <row r="124" spans="1:11" s="340" customFormat="1" x14ac:dyDescent="0.3">
      <c r="A124" s="346" t="s">
        <v>766</v>
      </c>
      <c r="B124" s="347">
        <v>5</v>
      </c>
      <c r="C124" s="347">
        <v>0</v>
      </c>
      <c r="D124" s="347">
        <v>0</v>
      </c>
      <c r="E124" s="347">
        <v>0</v>
      </c>
      <c r="F124" s="347">
        <v>12</v>
      </c>
      <c r="G124" s="347">
        <v>7</v>
      </c>
      <c r="H124" s="347">
        <v>0</v>
      </c>
      <c r="I124" s="347">
        <v>2</v>
      </c>
      <c r="J124" s="347">
        <v>0</v>
      </c>
      <c r="K124" s="348">
        <v>26</v>
      </c>
    </row>
    <row r="125" spans="1:11" s="340" customFormat="1" x14ac:dyDescent="0.3">
      <c r="A125" s="346" t="s">
        <v>767</v>
      </c>
      <c r="B125" s="347">
        <v>0</v>
      </c>
      <c r="C125" s="347">
        <v>0</v>
      </c>
      <c r="D125" s="347">
        <v>0</v>
      </c>
      <c r="E125" s="347">
        <v>0</v>
      </c>
      <c r="F125" s="347">
        <v>5</v>
      </c>
      <c r="G125" s="347">
        <v>4</v>
      </c>
      <c r="H125" s="347">
        <v>0</v>
      </c>
      <c r="I125" s="347">
        <v>0</v>
      </c>
      <c r="J125" s="347">
        <v>0</v>
      </c>
      <c r="K125" s="348">
        <v>9</v>
      </c>
    </row>
    <row r="126" spans="1:11" s="340" customFormat="1" x14ac:dyDescent="0.3">
      <c r="A126" s="346" t="s">
        <v>768</v>
      </c>
      <c r="B126" s="347">
        <v>0</v>
      </c>
      <c r="C126" s="347">
        <v>0</v>
      </c>
      <c r="D126" s="347">
        <v>0</v>
      </c>
      <c r="E126" s="347">
        <v>0</v>
      </c>
      <c r="F126" s="347">
        <v>1</v>
      </c>
      <c r="G126" s="347">
        <v>0</v>
      </c>
      <c r="H126" s="347">
        <v>0</v>
      </c>
      <c r="I126" s="347">
        <v>0</v>
      </c>
      <c r="J126" s="347">
        <v>0</v>
      </c>
      <c r="K126" s="348">
        <v>1</v>
      </c>
    </row>
    <row r="127" spans="1:11" s="340" customFormat="1" x14ac:dyDescent="0.3">
      <c r="A127" s="346" t="s">
        <v>769</v>
      </c>
      <c r="B127" s="347">
        <v>20</v>
      </c>
      <c r="C127" s="347">
        <v>0</v>
      </c>
      <c r="D127" s="347">
        <v>0</v>
      </c>
      <c r="E127" s="347">
        <v>0</v>
      </c>
      <c r="F127" s="347">
        <v>32</v>
      </c>
      <c r="G127" s="347">
        <v>69</v>
      </c>
      <c r="H127" s="347">
        <v>15</v>
      </c>
      <c r="I127" s="347">
        <v>1</v>
      </c>
      <c r="J127" s="347">
        <v>2</v>
      </c>
      <c r="K127" s="348">
        <v>139</v>
      </c>
    </row>
    <row r="128" spans="1:11" s="340" customFormat="1" x14ac:dyDescent="0.3">
      <c r="A128" s="346" t="s">
        <v>770</v>
      </c>
      <c r="B128" s="347">
        <v>0</v>
      </c>
      <c r="C128" s="347">
        <v>0</v>
      </c>
      <c r="D128" s="347">
        <v>0</v>
      </c>
      <c r="E128" s="347">
        <v>1</v>
      </c>
      <c r="F128" s="347">
        <v>1</v>
      </c>
      <c r="G128" s="347">
        <v>1</v>
      </c>
      <c r="H128" s="347">
        <v>0</v>
      </c>
      <c r="I128" s="347">
        <v>0</v>
      </c>
      <c r="J128" s="347">
        <v>0</v>
      </c>
      <c r="K128" s="348">
        <v>2</v>
      </c>
    </row>
    <row r="129" spans="1:11" s="340" customFormat="1" x14ac:dyDescent="0.3">
      <c r="A129" s="346" t="s">
        <v>771</v>
      </c>
      <c r="B129" s="347">
        <v>0</v>
      </c>
      <c r="C129" s="347">
        <v>0</v>
      </c>
      <c r="D129" s="347">
        <v>0</v>
      </c>
      <c r="E129" s="347">
        <v>0</v>
      </c>
      <c r="F129" s="347">
        <v>0</v>
      </c>
      <c r="G129" s="347">
        <v>4</v>
      </c>
      <c r="H129" s="347">
        <v>0</v>
      </c>
      <c r="I129" s="347">
        <v>0</v>
      </c>
      <c r="J129" s="347">
        <v>0</v>
      </c>
      <c r="K129" s="348">
        <v>4</v>
      </c>
    </row>
    <row r="130" spans="1:11" s="340" customFormat="1" x14ac:dyDescent="0.3">
      <c r="A130" s="346" t="s">
        <v>772</v>
      </c>
      <c r="B130" s="347">
        <v>0</v>
      </c>
      <c r="C130" s="347">
        <v>0</v>
      </c>
      <c r="D130" s="347">
        <v>0</v>
      </c>
      <c r="E130" s="347">
        <v>0</v>
      </c>
      <c r="F130" s="347">
        <v>1</v>
      </c>
      <c r="G130" s="347">
        <v>2</v>
      </c>
      <c r="H130" s="347">
        <v>0</v>
      </c>
      <c r="I130" s="347">
        <v>0</v>
      </c>
      <c r="J130" s="347">
        <v>0</v>
      </c>
      <c r="K130" s="348">
        <v>3</v>
      </c>
    </row>
    <row r="131" spans="1:11" s="340" customFormat="1" x14ac:dyDescent="0.3">
      <c r="A131" s="346" t="s">
        <v>773</v>
      </c>
      <c r="B131" s="347">
        <v>14</v>
      </c>
      <c r="C131" s="347">
        <v>1</v>
      </c>
      <c r="D131" s="347">
        <v>0</v>
      </c>
      <c r="E131" s="347">
        <v>1</v>
      </c>
      <c r="F131" s="347">
        <v>4</v>
      </c>
      <c r="G131" s="347">
        <v>8</v>
      </c>
      <c r="H131" s="347">
        <v>2</v>
      </c>
      <c r="I131" s="347">
        <v>16</v>
      </c>
      <c r="J131" s="347">
        <v>0</v>
      </c>
      <c r="K131" s="348">
        <v>44</v>
      </c>
    </row>
    <row r="132" spans="1:11" s="340" customFormat="1" x14ac:dyDescent="0.3">
      <c r="A132" s="346" t="s">
        <v>774</v>
      </c>
      <c r="B132" s="347">
        <v>5</v>
      </c>
      <c r="C132" s="347">
        <v>0</v>
      </c>
      <c r="D132" s="347">
        <v>0</v>
      </c>
      <c r="E132" s="347">
        <v>0</v>
      </c>
      <c r="F132" s="347">
        <v>8</v>
      </c>
      <c r="G132" s="347">
        <v>12</v>
      </c>
      <c r="H132" s="347">
        <v>1</v>
      </c>
      <c r="I132" s="347">
        <v>0</v>
      </c>
      <c r="J132" s="347">
        <v>0</v>
      </c>
      <c r="K132" s="348">
        <v>26</v>
      </c>
    </row>
    <row r="133" spans="1:11" s="340" customFormat="1" x14ac:dyDescent="0.3">
      <c r="A133" s="346" t="s">
        <v>775</v>
      </c>
      <c r="B133" s="347">
        <v>0</v>
      </c>
      <c r="C133" s="347">
        <v>0</v>
      </c>
      <c r="D133" s="347">
        <v>0</v>
      </c>
      <c r="E133" s="347">
        <v>0</v>
      </c>
      <c r="F133" s="347">
        <v>0</v>
      </c>
      <c r="G133" s="347">
        <v>0</v>
      </c>
      <c r="H133" s="347">
        <v>0</v>
      </c>
      <c r="I133" s="347">
        <v>0</v>
      </c>
      <c r="J133" s="347">
        <v>0</v>
      </c>
      <c r="K133" s="348">
        <v>0</v>
      </c>
    </row>
    <row r="134" spans="1:11" s="340" customFormat="1" x14ac:dyDescent="0.3">
      <c r="A134" s="346" t="s">
        <v>776</v>
      </c>
      <c r="B134" s="347">
        <v>0</v>
      </c>
      <c r="C134" s="347">
        <v>0</v>
      </c>
      <c r="D134" s="347">
        <v>0</v>
      </c>
      <c r="E134" s="347">
        <v>0</v>
      </c>
      <c r="F134" s="347">
        <v>0</v>
      </c>
      <c r="G134" s="347">
        <v>0</v>
      </c>
      <c r="H134" s="347">
        <v>0</v>
      </c>
      <c r="I134" s="347">
        <v>0</v>
      </c>
      <c r="J134" s="347">
        <v>0</v>
      </c>
      <c r="K134" s="348">
        <v>0</v>
      </c>
    </row>
    <row r="135" spans="1:11" s="340" customFormat="1" x14ac:dyDescent="0.3">
      <c r="A135" s="346" t="s">
        <v>777</v>
      </c>
      <c r="B135" s="347">
        <v>0</v>
      </c>
      <c r="C135" s="347">
        <v>0</v>
      </c>
      <c r="D135" s="347">
        <v>0</v>
      </c>
      <c r="E135" s="347">
        <v>0</v>
      </c>
      <c r="F135" s="347">
        <v>0</v>
      </c>
      <c r="G135" s="347">
        <v>0</v>
      </c>
      <c r="H135" s="347">
        <v>0</v>
      </c>
      <c r="I135" s="347">
        <v>0</v>
      </c>
      <c r="J135" s="347">
        <v>0</v>
      </c>
      <c r="K135" s="348">
        <v>0</v>
      </c>
    </row>
    <row r="136" spans="1:11" s="340" customFormat="1" x14ac:dyDescent="0.3">
      <c r="A136" s="346" t="s">
        <v>778</v>
      </c>
      <c r="B136" s="347">
        <v>0</v>
      </c>
      <c r="C136" s="347">
        <v>0</v>
      </c>
      <c r="D136" s="347">
        <v>0</v>
      </c>
      <c r="E136" s="347">
        <v>0</v>
      </c>
      <c r="F136" s="347">
        <v>0</v>
      </c>
      <c r="G136" s="347">
        <v>0</v>
      </c>
      <c r="H136" s="347">
        <v>0</v>
      </c>
      <c r="I136" s="347">
        <v>0</v>
      </c>
      <c r="J136" s="347">
        <v>0</v>
      </c>
      <c r="K136" s="348">
        <v>0</v>
      </c>
    </row>
    <row r="137" spans="1:11" s="340" customFormat="1" x14ac:dyDescent="0.3">
      <c r="A137" s="346" t="s">
        <v>779</v>
      </c>
      <c r="B137" s="347">
        <v>0</v>
      </c>
      <c r="C137" s="347">
        <v>0</v>
      </c>
      <c r="D137" s="347">
        <v>0</v>
      </c>
      <c r="E137" s="347">
        <v>0</v>
      </c>
      <c r="F137" s="347">
        <v>1</v>
      </c>
      <c r="G137" s="347">
        <v>0</v>
      </c>
      <c r="H137" s="347">
        <v>0</v>
      </c>
      <c r="I137" s="347">
        <v>0</v>
      </c>
      <c r="J137" s="347">
        <v>0</v>
      </c>
      <c r="K137" s="348">
        <v>1</v>
      </c>
    </row>
    <row r="138" spans="1:11" s="340" customFormat="1" x14ac:dyDescent="0.3">
      <c r="A138" s="346" t="s">
        <v>780</v>
      </c>
      <c r="B138" s="347">
        <v>1</v>
      </c>
      <c r="C138" s="347">
        <v>0</v>
      </c>
      <c r="D138" s="347">
        <v>0</v>
      </c>
      <c r="E138" s="347">
        <v>0</v>
      </c>
      <c r="F138" s="347">
        <v>9</v>
      </c>
      <c r="G138" s="347">
        <v>1</v>
      </c>
      <c r="H138" s="347">
        <v>1</v>
      </c>
      <c r="I138" s="347">
        <v>0</v>
      </c>
      <c r="J138" s="347">
        <v>0</v>
      </c>
      <c r="K138" s="348">
        <v>12</v>
      </c>
    </row>
    <row r="139" spans="1:11" s="340" customFormat="1" x14ac:dyDescent="0.3">
      <c r="A139" s="346" t="s">
        <v>781</v>
      </c>
      <c r="B139" s="347">
        <v>0</v>
      </c>
      <c r="C139" s="347">
        <v>0</v>
      </c>
      <c r="D139" s="347">
        <v>0</v>
      </c>
      <c r="E139" s="347">
        <v>0</v>
      </c>
      <c r="F139" s="347">
        <v>0</v>
      </c>
      <c r="G139" s="347">
        <v>0</v>
      </c>
      <c r="H139" s="347">
        <v>0</v>
      </c>
      <c r="I139" s="347">
        <v>0</v>
      </c>
      <c r="J139" s="347">
        <v>0</v>
      </c>
      <c r="K139" s="348">
        <v>0</v>
      </c>
    </row>
    <row r="140" spans="1:11" s="340" customFormat="1" x14ac:dyDescent="0.3">
      <c r="A140" s="346" t="s">
        <v>782</v>
      </c>
      <c r="B140" s="347">
        <v>3</v>
      </c>
      <c r="C140" s="347">
        <v>0</v>
      </c>
      <c r="D140" s="347">
        <v>0</v>
      </c>
      <c r="E140" s="347">
        <v>0</v>
      </c>
      <c r="F140" s="347">
        <v>0</v>
      </c>
      <c r="G140" s="347">
        <v>7</v>
      </c>
      <c r="H140" s="347">
        <v>0</v>
      </c>
      <c r="I140" s="347">
        <v>0</v>
      </c>
      <c r="J140" s="347">
        <v>0</v>
      </c>
      <c r="K140" s="348">
        <v>10</v>
      </c>
    </row>
    <row r="141" spans="1:11" s="340" customFormat="1" x14ac:dyDescent="0.3">
      <c r="A141" s="346" t="s">
        <v>783</v>
      </c>
      <c r="B141" s="347">
        <v>0</v>
      </c>
      <c r="C141" s="347">
        <v>0</v>
      </c>
      <c r="D141" s="347">
        <v>0</v>
      </c>
      <c r="E141" s="347">
        <v>0</v>
      </c>
      <c r="F141" s="347">
        <v>0</v>
      </c>
      <c r="G141" s="347">
        <v>0</v>
      </c>
      <c r="H141" s="347">
        <v>0</v>
      </c>
      <c r="I141" s="347">
        <v>0</v>
      </c>
      <c r="J141" s="347">
        <v>0</v>
      </c>
      <c r="K141" s="348">
        <v>0</v>
      </c>
    </row>
    <row r="142" spans="1:11" s="340" customFormat="1" x14ac:dyDescent="0.3">
      <c r="A142" s="346" t="s">
        <v>784</v>
      </c>
      <c r="B142" s="347">
        <v>0</v>
      </c>
      <c r="C142" s="347">
        <v>0</v>
      </c>
      <c r="D142" s="347">
        <v>0</v>
      </c>
      <c r="E142" s="347">
        <v>0</v>
      </c>
      <c r="F142" s="347">
        <v>0</v>
      </c>
      <c r="G142" s="347">
        <v>0</v>
      </c>
      <c r="H142" s="347">
        <v>0</v>
      </c>
      <c r="I142" s="347">
        <v>0</v>
      </c>
      <c r="J142" s="347">
        <v>0</v>
      </c>
      <c r="K142" s="348">
        <v>0</v>
      </c>
    </row>
    <row r="143" spans="1:11" s="340" customFormat="1" x14ac:dyDescent="0.3">
      <c r="A143" s="346" t="s">
        <v>785</v>
      </c>
      <c r="B143" s="347">
        <v>0</v>
      </c>
      <c r="C143" s="347">
        <v>0</v>
      </c>
      <c r="D143" s="347">
        <v>0</v>
      </c>
      <c r="E143" s="347">
        <v>0</v>
      </c>
      <c r="F143" s="347">
        <v>0</v>
      </c>
      <c r="G143" s="347">
        <v>4</v>
      </c>
      <c r="H143" s="347">
        <v>0</v>
      </c>
      <c r="I143" s="347">
        <v>0</v>
      </c>
      <c r="J143" s="347">
        <v>0</v>
      </c>
      <c r="K143" s="348">
        <v>4</v>
      </c>
    </row>
    <row r="144" spans="1:11" s="340" customFormat="1" x14ac:dyDescent="0.3">
      <c r="A144" s="346" t="s">
        <v>786</v>
      </c>
      <c r="B144" s="347">
        <v>4</v>
      </c>
      <c r="C144" s="347">
        <v>0</v>
      </c>
      <c r="D144" s="347">
        <v>0</v>
      </c>
      <c r="E144" s="347">
        <v>0</v>
      </c>
      <c r="F144" s="347">
        <v>1</v>
      </c>
      <c r="G144" s="347">
        <v>1</v>
      </c>
      <c r="H144" s="347">
        <v>0</v>
      </c>
      <c r="I144" s="347">
        <v>0</v>
      </c>
      <c r="J144" s="347">
        <v>0</v>
      </c>
      <c r="K144" s="348">
        <v>6</v>
      </c>
    </row>
    <row r="145" spans="1:13" s="340" customFormat="1" x14ac:dyDescent="0.3">
      <c r="A145" s="346" t="s">
        <v>787</v>
      </c>
      <c r="B145" s="347">
        <v>0</v>
      </c>
      <c r="C145" s="347">
        <v>0</v>
      </c>
      <c r="D145" s="347">
        <v>0</v>
      </c>
      <c r="E145" s="347">
        <v>0</v>
      </c>
      <c r="F145" s="347">
        <v>0</v>
      </c>
      <c r="G145" s="347">
        <v>0</v>
      </c>
      <c r="H145" s="347">
        <v>0</v>
      </c>
      <c r="I145" s="347">
        <v>0</v>
      </c>
      <c r="J145" s="347">
        <v>0</v>
      </c>
      <c r="K145" s="348">
        <v>0</v>
      </c>
    </row>
    <row r="146" spans="1:13" s="340" customFormat="1" x14ac:dyDescent="0.3">
      <c r="A146" s="346" t="s">
        <v>788</v>
      </c>
      <c r="B146" s="347">
        <v>0</v>
      </c>
      <c r="C146" s="347">
        <v>0</v>
      </c>
      <c r="D146" s="347">
        <v>0</v>
      </c>
      <c r="E146" s="347">
        <v>0</v>
      </c>
      <c r="F146" s="347">
        <v>0</v>
      </c>
      <c r="G146" s="347">
        <v>0</v>
      </c>
      <c r="H146" s="347">
        <v>0</v>
      </c>
      <c r="I146" s="347">
        <v>0</v>
      </c>
      <c r="J146" s="347">
        <v>0</v>
      </c>
      <c r="K146" s="348">
        <v>0</v>
      </c>
    </row>
    <row r="147" spans="1:13" s="340" customFormat="1" x14ac:dyDescent="0.3">
      <c r="A147" s="346" t="s">
        <v>789</v>
      </c>
      <c r="B147" s="347">
        <v>0</v>
      </c>
      <c r="C147" s="347">
        <v>0</v>
      </c>
      <c r="D147" s="347">
        <v>0</v>
      </c>
      <c r="E147" s="347">
        <v>0</v>
      </c>
      <c r="F147" s="347">
        <v>1</v>
      </c>
      <c r="G147" s="347">
        <v>0</v>
      </c>
      <c r="H147" s="347">
        <v>0</v>
      </c>
      <c r="I147" s="347">
        <v>0</v>
      </c>
      <c r="J147" s="347">
        <v>0</v>
      </c>
      <c r="K147" s="348">
        <v>1</v>
      </c>
    </row>
    <row r="148" spans="1:13" s="340" customFormat="1" x14ac:dyDescent="0.3">
      <c r="A148" s="346" t="s">
        <v>790</v>
      </c>
      <c r="B148" s="347">
        <v>0</v>
      </c>
      <c r="C148" s="347">
        <v>0</v>
      </c>
      <c r="D148" s="347">
        <v>0</v>
      </c>
      <c r="E148" s="347">
        <v>0</v>
      </c>
      <c r="F148" s="347">
        <v>0</v>
      </c>
      <c r="G148" s="347">
        <v>0</v>
      </c>
      <c r="H148" s="347">
        <v>0</v>
      </c>
      <c r="I148" s="347">
        <v>0</v>
      </c>
      <c r="J148" s="347">
        <v>0</v>
      </c>
      <c r="K148" s="348">
        <v>0</v>
      </c>
    </row>
    <row r="149" spans="1:13" s="340" customFormat="1" x14ac:dyDescent="0.3">
      <c r="A149" s="346" t="s">
        <v>791</v>
      </c>
      <c r="B149" s="347">
        <v>0</v>
      </c>
      <c r="C149" s="347">
        <v>0</v>
      </c>
      <c r="D149" s="347">
        <v>0</v>
      </c>
      <c r="E149" s="347">
        <v>0</v>
      </c>
      <c r="F149" s="347">
        <v>0</v>
      </c>
      <c r="G149" s="347">
        <v>0</v>
      </c>
      <c r="H149" s="347">
        <v>0</v>
      </c>
      <c r="I149" s="347">
        <v>0</v>
      </c>
      <c r="J149" s="347">
        <v>0</v>
      </c>
      <c r="K149" s="348">
        <v>0</v>
      </c>
    </row>
    <row r="150" spans="1:13" s="340" customFormat="1" x14ac:dyDescent="0.3">
      <c r="A150" s="346" t="s">
        <v>792</v>
      </c>
      <c r="B150" s="347">
        <v>0</v>
      </c>
      <c r="C150" s="347">
        <v>0</v>
      </c>
      <c r="D150" s="347">
        <v>0</v>
      </c>
      <c r="E150" s="347">
        <v>0</v>
      </c>
      <c r="F150" s="347">
        <v>0</v>
      </c>
      <c r="G150" s="347">
        <v>0</v>
      </c>
      <c r="H150" s="347">
        <v>0</v>
      </c>
      <c r="I150" s="347">
        <v>0</v>
      </c>
      <c r="J150" s="347">
        <v>0</v>
      </c>
      <c r="K150" s="348">
        <v>0</v>
      </c>
    </row>
    <row r="151" spans="1:13" s="340" customFormat="1" x14ac:dyDescent="0.3">
      <c r="A151" s="346" t="s">
        <v>793</v>
      </c>
      <c r="B151" s="347">
        <v>0</v>
      </c>
      <c r="C151" s="347">
        <v>0</v>
      </c>
      <c r="D151" s="347">
        <v>0</v>
      </c>
      <c r="E151" s="347">
        <v>0</v>
      </c>
      <c r="F151" s="347">
        <v>0</v>
      </c>
      <c r="G151" s="347">
        <v>0</v>
      </c>
      <c r="H151" s="347">
        <v>0</v>
      </c>
      <c r="I151" s="347">
        <v>0</v>
      </c>
      <c r="J151" s="347">
        <v>0</v>
      </c>
      <c r="K151" s="348">
        <v>0</v>
      </c>
    </row>
    <row r="152" spans="1:13" s="340" customFormat="1" x14ac:dyDescent="0.3">
      <c r="A152" s="346" t="s">
        <v>794</v>
      </c>
      <c r="B152" s="347">
        <v>119</v>
      </c>
      <c r="C152" s="347">
        <v>3</v>
      </c>
      <c r="D152" s="347">
        <v>0</v>
      </c>
      <c r="E152" s="347">
        <v>3</v>
      </c>
      <c r="F152" s="347">
        <v>102</v>
      </c>
      <c r="G152" s="347">
        <v>76</v>
      </c>
      <c r="H152" s="347">
        <v>19</v>
      </c>
      <c r="I152" s="347">
        <v>10</v>
      </c>
      <c r="J152" s="347">
        <v>0</v>
      </c>
      <c r="K152" s="348">
        <v>326</v>
      </c>
    </row>
    <row r="153" spans="1:13" s="340" customFormat="1" x14ac:dyDescent="0.3">
      <c r="A153" s="346" t="s">
        <v>795</v>
      </c>
      <c r="B153" s="347">
        <v>34</v>
      </c>
      <c r="C153" s="347">
        <v>0</v>
      </c>
      <c r="D153" s="347">
        <v>0</v>
      </c>
      <c r="E153" s="347">
        <v>0</v>
      </c>
      <c r="F153" s="347">
        <v>87</v>
      </c>
      <c r="G153" s="347">
        <v>61</v>
      </c>
      <c r="H153" s="347">
        <v>12</v>
      </c>
      <c r="I153" s="347">
        <v>0</v>
      </c>
      <c r="J153" s="347">
        <v>1</v>
      </c>
      <c r="K153" s="348">
        <v>195</v>
      </c>
    </row>
    <row r="154" spans="1:13" s="340" customFormat="1" x14ac:dyDescent="0.3">
      <c r="A154" s="346" t="s">
        <v>796</v>
      </c>
      <c r="B154" s="347">
        <v>0</v>
      </c>
      <c r="C154" s="347">
        <v>0</v>
      </c>
      <c r="D154" s="347">
        <v>0</v>
      </c>
      <c r="E154" s="347">
        <v>0</v>
      </c>
      <c r="F154" s="347">
        <v>0</v>
      </c>
      <c r="G154" s="347">
        <v>0</v>
      </c>
      <c r="H154" s="347">
        <v>0</v>
      </c>
      <c r="I154" s="347">
        <v>0</v>
      </c>
      <c r="J154" s="347">
        <v>0</v>
      </c>
      <c r="K154" s="348">
        <v>0</v>
      </c>
    </row>
    <row r="155" spans="1:13" s="340" customFormat="1" x14ac:dyDescent="0.3">
      <c r="A155" s="346" t="s">
        <v>797</v>
      </c>
      <c r="B155" s="347">
        <v>1</v>
      </c>
      <c r="C155" s="347">
        <v>0</v>
      </c>
      <c r="D155" s="347">
        <v>0</v>
      </c>
      <c r="E155" s="347">
        <v>0</v>
      </c>
      <c r="F155" s="347">
        <v>0</v>
      </c>
      <c r="G155" s="347">
        <v>6</v>
      </c>
      <c r="H155" s="347">
        <v>0</v>
      </c>
      <c r="I155" s="347">
        <v>0</v>
      </c>
      <c r="J155" s="347">
        <v>0</v>
      </c>
      <c r="K155" s="348">
        <v>7</v>
      </c>
      <c r="M155" s="130"/>
    </row>
    <row r="156" spans="1:13" s="340" customFormat="1" x14ac:dyDescent="0.3">
      <c r="A156" s="346" t="s">
        <v>798</v>
      </c>
      <c r="B156" s="347">
        <v>0</v>
      </c>
      <c r="C156" s="347">
        <v>0</v>
      </c>
      <c r="D156" s="347">
        <v>0</v>
      </c>
      <c r="E156" s="347">
        <v>0</v>
      </c>
      <c r="F156" s="347">
        <v>0</v>
      </c>
      <c r="G156" s="347">
        <v>0</v>
      </c>
      <c r="H156" s="347">
        <v>0</v>
      </c>
      <c r="I156" s="347">
        <v>0</v>
      </c>
      <c r="J156" s="347">
        <v>0</v>
      </c>
      <c r="K156" s="348">
        <v>0</v>
      </c>
    </row>
    <row r="157" spans="1:13" s="340" customFormat="1" x14ac:dyDescent="0.3">
      <c r="A157" s="346" t="s">
        <v>799</v>
      </c>
      <c r="B157" s="347">
        <v>0</v>
      </c>
      <c r="C157" s="347">
        <v>0</v>
      </c>
      <c r="D157" s="347">
        <v>0</v>
      </c>
      <c r="E157" s="347">
        <v>0</v>
      </c>
      <c r="F157" s="347">
        <v>0</v>
      </c>
      <c r="G157" s="347">
        <v>0</v>
      </c>
      <c r="H157" s="347">
        <v>0</v>
      </c>
      <c r="I157" s="347">
        <v>0</v>
      </c>
      <c r="J157" s="347">
        <v>0</v>
      </c>
      <c r="K157" s="348">
        <v>0</v>
      </c>
    </row>
    <row r="158" spans="1:13" s="340" customFormat="1" x14ac:dyDescent="0.3">
      <c r="A158" s="346" t="s">
        <v>800</v>
      </c>
      <c r="B158" s="347">
        <v>2</v>
      </c>
      <c r="C158" s="347">
        <v>0</v>
      </c>
      <c r="D158" s="347">
        <v>0</v>
      </c>
      <c r="E158" s="347">
        <v>0</v>
      </c>
      <c r="F158" s="347">
        <v>0</v>
      </c>
      <c r="G158" s="347">
        <v>6</v>
      </c>
      <c r="H158" s="347">
        <v>1</v>
      </c>
      <c r="I158" s="347">
        <v>0</v>
      </c>
      <c r="J158" s="347">
        <v>0</v>
      </c>
      <c r="K158" s="348">
        <v>9</v>
      </c>
    </row>
    <row r="159" spans="1:13" s="340" customFormat="1" x14ac:dyDescent="0.3">
      <c r="A159" s="349" t="s">
        <v>801</v>
      </c>
      <c r="B159" s="347">
        <v>1</v>
      </c>
      <c r="C159" s="347">
        <v>0</v>
      </c>
      <c r="D159" s="347">
        <v>0</v>
      </c>
      <c r="E159" s="347">
        <v>0</v>
      </c>
      <c r="F159" s="347">
        <v>2</v>
      </c>
      <c r="G159" s="347">
        <v>0</v>
      </c>
      <c r="H159" s="347">
        <v>0</v>
      </c>
      <c r="I159" s="347">
        <v>0</v>
      </c>
      <c r="J159" s="347">
        <v>0</v>
      </c>
      <c r="K159" s="348">
        <v>3</v>
      </c>
      <c r="M159" s="130"/>
    </row>
    <row r="160" spans="1:13" s="340" customFormat="1" x14ac:dyDescent="0.3">
      <c r="A160" s="346" t="s">
        <v>802</v>
      </c>
      <c r="B160" s="347">
        <v>0</v>
      </c>
      <c r="C160" s="347">
        <v>0</v>
      </c>
      <c r="D160" s="347">
        <v>0</v>
      </c>
      <c r="E160" s="347">
        <v>0</v>
      </c>
      <c r="F160" s="347">
        <v>0</v>
      </c>
      <c r="G160" s="347">
        <v>0</v>
      </c>
      <c r="H160" s="347">
        <v>0</v>
      </c>
      <c r="I160" s="347">
        <v>0</v>
      </c>
      <c r="J160" s="347">
        <v>0</v>
      </c>
      <c r="K160" s="348">
        <v>0</v>
      </c>
    </row>
    <row r="161" spans="1:11" s="340" customFormat="1" x14ac:dyDescent="0.3">
      <c r="A161" s="346" t="s">
        <v>803</v>
      </c>
      <c r="B161" s="347">
        <v>1</v>
      </c>
      <c r="C161" s="347">
        <v>0</v>
      </c>
      <c r="D161" s="347">
        <v>0</v>
      </c>
      <c r="E161" s="347">
        <v>0</v>
      </c>
      <c r="F161" s="347">
        <v>0</v>
      </c>
      <c r="G161" s="347">
        <v>4</v>
      </c>
      <c r="H161" s="347">
        <v>0</v>
      </c>
      <c r="I161" s="347">
        <v>0</v>
      </c>
      <c r="J161" s="347">
        <v>0</v>
      </c>
      <c r="K161" s="348">
        <v>5</v>
      </c>
    </row>
    <row r="162" spans="1:11" s="340" customFormat="1" x14ac:dyDescent="0.3">
      <c r="A162" s="346" t="s">
        <v>803</v>
      </c>
      <c r="B162" s="347">
        <v>0</v>
      </c>
      <c r="C162" s="347">
        <v>0</v>
      </c>
      <c r="D162" s="347">
        <v>0</v>
      </c>
      <c r="E162" s="347">
        <v>0</v>
      </c>
      <c r="F162" s="347">
        <v>0</v>
      </c>
      <c r="G162" s="347">
        <v>0</v>
      </c>
      <c r="H162" s="347">
        <v>0</v>
      </c>
      <c r="I162" s="347">
        <v>0</v>
      </c>
      <c r="J162" s="347">
        <v>0</v>
      </c>
      <c r="K162" s="348">
        <v>0</v>
      </c>
    </row>
    <row r="163" spans="1:11" s="340" customFormat="1" x14ac:dyDescent="0.3">
      <c r="A163" s="346" t="s">
        <v>804</v>
      </c>
      <c r="B163" s="347">
        <v>0</v>
      </c>
      <c r="C163" s="347">
        <v>0</v>
      </c>
      <c r="D163" s="347">
        <v>0</v>
      </c>
      <c r="E163" s="347">
        <v>0</v>
      </c>
      <c r="F163" s="347">
        <v>0</v>
      </c>
      <c r="G163" s="347">
        <v>2</v>
      </c>
      <c r="H163" s="347">
        <v>0</v>
      </c>
      <c r="I163" s="347">
        <v>0</v>
      </c>
      <c r="J163" s="347">
        <v>0</v>
      </c>
      <c r="K163" s="348">
        <v>2</v>
      </c>
    </row>
    <row r="164" spans="1:11" s="340" customFormat="1" x14ac:dyDescent="0.3">
      <c r="A164" s="346" t="s">
        <v>805</v>
      </c>
      <c r="B164" s="347">
        <v>2</v>
      </c>
      <c r="C164" s="347">
        <v>0</v>
      </c>
      <c r="D164" s="347">
        <v>0</v>
      </c>
      <c r="E164" s="347">
        <v>0</v>
      </c>
      <c r="F164" s="347">
        <v>2</v>
      </c>
      <c r="G164" s="347">
        <v>2</v>
      </c>
      <c r="H164" s="347">
        <v>0</v>
      </c>
      <c r="I164" s="347">
        <v>0</v>
      </c>
      <c r="J164" s="347">
        <v>0</v>
      </c>
      <c r="K164" s="348">
        <v>6</v>
      </c>
    </row>
    <row r="165" spans="1:11" s="340" customFormat="1" x14ac:dyDescent="0.3">
      <c r="A165" s="346" t="s">
        <v>806</v>
      </c>
      <c r="B165" s="347">
        <v>0</v>
      </c>
      <c r="C165" s="347">
        <v>0</v>
      </c>
      <c r="D165" s="347">
        <v>0</v>
      </c>
      <c r="E165" s="347">
        <v>0</v>
      </c>
      <c r="F165" s="347">
        <v>0</v>
      </c>
      <c r="G165" s="347">
        <v>0</v>
      </c>
      <c r="H165" s="347">
        <v>0</v>
      </c>
      <c r="I165" s="347">
        <v>0</v>
      </c>
      <c r="J165" s="347">
        <v>0</v>
      </c>
      <c r="K165" s="348">
        <v>0</v>
      </c>
    </row>
    <row r="166" spans="1:11" s="340" customFormat="1" x14ac:dyDescent="0.3">
      <c r="A166" s="346" t="s">
        <v>807</v>
      </c>
      <c r="B166" s="347">
        <v>63</v>
      </c>
      <c r="C166" s="347">
        <v>1</v>
      </c>
      <c r="D166" s="347">
        <v>0</v>
      </c>
      <c r="E166" s="347">
        <v>22</v>
      </c>
      <c r="F166" s="347">
        <v>97</v>
      </c>
      <c r="G166" s="347">
        <v>173</v>
      </c>
      <c r="H166" s="347">
        <v>75</v>
      </c>
      <c r="I166" s="347">
        <v>9</v>
      </c>
      <c r="J166" s="347">
        <v>10</v>
      </c>
      <c r="K166" s="348">
        <v>427</v>
      </c>
    </row>
    <row r="167" spans="1:11" s="340" customFormat="1" x14ac:dyDescent="0.3">
      <c r="A167" s="346" t="s">
        <v>808</v>
      </c>
      <c r="B167" s="347">
        <v>0</v>
      </c>
      <c r="C167" s="347">
        <v>0</v>
      </c>
      <c r="D167" s="347">
        <v>0</v>
      </c>
      <c r="E167" s="347">
        <v>0</v>
      </c>
      <c r="F167" s="347">
        <v>0</v>
      </c>
      <c r="G167" s="347">
        <v>0</v>
      </c>
      <c r="H167" s="347">
        <v>0</v>
      </c>
      <c r="I167" s="347">
        <v>0</v>
      </c>
      <c r="J167" s="347">
        <v>0</v>
      </c>
      <c r="K167" s="348">
        <v>0</v>
      </c>
    </row>
    <row r="168" spans="1:11" s="340" customFormat="1" x14ac:dyDescent="0.3">
      <c r="A168" s="346" t="s">
        <v>809</v>
      </c>
      <c r="B168" s="347">
        <v>139</v>
      </c>
      <c r="C168" s="347">
        <v>7</v>
      </c>
      <c r="D168" s="347">
        <v>0</v>
      </c>
      <c r="E168" s="347">
        <v>1</v>
      </c>
      <c r="F168" s="347">
        <v>134</v>
      </c>
      <c r="G168" s="347">
        <v>120</v>
      </c>
      <c r="H168" s="347">
        <v>6</v>
      </c>
      <c r="I168" s="347">
        <v>17</v>
      </c>
      <c r="J168" s="347">
        <v>0</v>
      </c>
      <c r="K168" s="348">
        <v>416</v>
      </c>
    </row>
    <row r="169" spans="1:11" s="340" customFormat="1" x14ac:dyDescent="0.3">
      <c r="A169" s="346" t="s">
        <v>810</v>
      </c>
      <c r="B169" s="347">
        <v>0</v>
      </c>
      <c r="C169" s="347">
        <v>0</v>
      </c>
      <c r="D169" s="347">
        <v>0</v>
      </c>
      <c r="E169" s="347">
        <v>0</v>
      </c>
      <c r="F169" s="347">
        <v>0</v>
      </c>
      <c r="G169" s="347">
        <v>0</v>
      </c>
      <c r="H169" s="347">
        <v>0</v>
      </c>
      <c r="I169" s="347">
        <v>0</v>
      </c>
      <c r="J169" s="347">
        <v>0</v>
      </c>
      <c r="K169" s="348">
        <v>0</v>
      </c>
    </row>
    <row r="170" spans="1:11" s="340" customFormat="1" x14ac:dyDescent="0.3">
      <c r="A170" s="346" t="s">
        <v>811</v>
      </c>
      <c r="B170" s="347">
        <v>115</v>
      </c>
      <c r="C170" s="347">
        <v>8</v>
      </c>
      <c r="D170" s="347">
        <v>0</v>
      </c>
      <c r="E170" s="347">
        <v>0</v>
      </c>
      <c r="F170" s="347">
        <v>32</v>
      </c>
      <c r="G170" s="347">
        <v>233</v>
      </c>
      <c r="H170" s="347">
        <v>27</v>
      </c>
      <c r="I170" s="347">
        <v>18</v>
      </c>
      <c r="J170" s="347">
        <v>0</v>
      </c>
      <c r="K170" s="348">
        <v>425</v>
      </c>
    </row>
    <row r="171" spans="1:11" s="340" customFormat="1" x14ac:dyDescent="0.3">
      <c r="A171" s="346" t="s">
        <v>812</v>
      </c>
      <c r="B171" s="347">
        <v>0</v>
      </c>
      <c r="C171" s="347">
        <v>0</v>
      </c>
      <c r="D171" s="347">
        <v>0</v>
      </c>
      <c r="E171" s="347">
        <v>0</v>
      </c>
      <c r="F171" s="347">
        <v>0</v>
      </c>
      <c r="G171" s="347">
        <v>0</v>
      </c>
      <c r="H171" s="347">
        <v>0</v>
      </c>
      <c r="I171" s="347">
        <v>0</v>
      </c>
      <c r="J171" s="347">
        <v>0</v>
      </c>
      <c r="K171" s="348">
        <v>0</v>
      </c>
    </row>
    <row r="172" spans="1:11" s="340" customFormat="1" x14ac:dyDescent="0.3">
      <c r="A172" s="346" t="s">
        <v>813</v>
      </c>
      <c r="B172" s="347">
        <v>0</v>
      </c>
      <c r="C172" s="347">
        <v>0</v>
      </c>
      <c r="D172" s="347">
        <v>0</v>
      </c>
      <c r="E172" s="347">
        <v>0</v>
      </c>
      <c r="F172" s="347">
        <v>0</v>
      </c>
      <c r="G172" s="347">
        <v>0</v>
      </c>
      <c r="H172" s="347">
        <v>0</v>
      </c>
      <c r="I172" s="347">
        <v>0</v>
      </c>
      <c r="J172" s="347">
        <v>0</v>
      </c>
      <c r="K172" s="348">
        <v>0</v>
      </c>
    </row>
    <row r="173" spans="1:11" s="340" customFormat="1" x14ac:dyDescent="0.3">
      <c r="A173" s="346" t="s">
        <v>814</v>
      </c>
      <c r="B173" s="347">
        <v>0</v>
      </c>
      <c r="C173" s="347">
        <v>0</v>
      </c>
      <c r="D173" s="347">
        <v>0</v>
      </c>
      <c r="E173" s="347">
        <v>0</v>
      </c>
      <c r="F173" s="347">
        <v>0</v>
      </c>
      <c r="G173" s="347">
        <v>0</v>
      </c>
      <c r="H173" s="347">
        <v>0</v>
      </c>
      <c r="I173" s="347">
        <v>0</v>
      </c>
      <c r="J173" s="347">
        <v>0</v>
      </c>
      <c r="K173" s="348">
        <v>0</v>
      </c>
    </row>
    <row r="174" spans="1:11" s="340" customFormat="1" x14ac:dyDescent="0.3">
      <c r="A174" s="346" t="s">
        <v>815</v>
      </c>
      <c r="B174" s="347">
        <v>0</v>
      </c>
      <c r="C174" s="347">
        <v>0</v>
      </c>
      <c r="D174" s="347">
        <v>0</v>
      </c>
      <c r="E174" s="347">
        <v>0</v>
      </c>
      <c r="F174" s="347">
        <v>0</v>
      </c>
      <c r="G174" s="347">
        <v>0</v>
      </c>
      <c r="H174" s="347">
        <v>0</v>
      </c>
      <c r="I174" s="347">
        <v>0</v>
      </c>
      <c r="J174" s="347">
        <v>0</v>
      </c>
      <c r="K174" s="348">
        <v>0</v>
      </c>
    </row>
    <row r="175" spans="1:11" s="340" customFormat="1" x14ac:dyDescent="0.3">
      <c r="A175" s="346" t="s">
        <v>816</v>
      </c>
      <c r="B175" s="347">
        <v>2</v>
      </c>
      <c r="C175" s="347">
        <v>0</v>
      </c>
      <c r="D175" s="347">
        <v>0</v>
      </c>
      <c r="E175" s="347">
        <v>0</v>
      </c>
      <c r="F175" s="347">
        <v>4</v>
      </c>
      <c r="G175" s="347">
        <v>0</v>
      </c>
      <c r="H175" s="347">
        <v>2</v>
      </c>
      <c r="I175" s="347">
        <v>0</v>
      </c>
      <c r="J175" s="347">
        <v>0</v>
      </c>
      <c r="K175" s="348">
        <v>8</v>
      </c>
    </row>
    <row r="176" spans="1:11" s="340" customFormat="1" x14ac:dyDescent="0.3">
      <c r="A176" s="346" t="s">
        <v>817</v>
      </c>
      <c r="B176" s="347">
        <v>0</v>
      </c>
      <c r="C176" s="347">
        <v>0</v>
      </c>
      <c r="D176" s="347">
        <v>0</v>
      </c>
      <c r="E176" s="347">
        <v>0</v>
      </c>
      <c r="F176" s="347">
        <v>0</v>
      </c>
      <c r="G176" s="347">
        <v>0</v>
      </c>
      <c r="H176" s="347">
        <v>0</v>
      </c>
      <c r="I176" s="347">
        <v>0</v>
      </c>
      <c r="J176" s="347">
        <v>0</v>
      </c>
      <c r="K176" s="348">
        <v>0</v>
      </c>
    </row>
    <row r="177" spans="1:11" s="340" customFormat="1" x14ac:dyDescent="0.3">
      <c r="A177" s="346" t="s">
        <v>818</v>
      </c>
      <c r="B177" s="347">
        <v>0</v>
      </c>
      <c r="C177" s="347">
        <v>0</v>
      </c>
      <c r="D177" s="347">
        <v>0</v>
      </c>
      <c r="E177" s="347">
        <v>0</v>
      </c>
      <c r="F177" s="347">
        <v>0</v>
      </c>
      <c r="G177" s="347">
        <v>0</v>
      </c>
      <c r="H177" s="347">
        <v>0</v>
      </c>
      <c r="I177" s="347">
        <v>0</v>
      </c>
      <c r="J177" s="347">
        <v>0</v>
      </c>
      <c r="K177" s="348">
        <v>0</v>
      </c>
    </row>
    <row r="178" spans="1:11" s="340" customFormat="1" x14ac:dyDescent="0.3">
      <c r="A178" s="346" t="s">
        <v>819</v>
      </c>
      <c r="B178" s="347">
        <v>0</v>
      </c>
      <c r="C178" s="347">
        <v>0</v>
      </c>
      <c r="D178" s="347">
        <v>0</v>
      </c>
      <c r="E178" s="347">
        <v>0</v>
      </c>
      <c r="F178" s="347">
        <v>0</v>
      </c>
      <c r="G178" s="347">
        <v>0</v>
      </c>
      <c r="H178" s="347">
        <v>0</v>
      </c>
      <c r="I178" s="347">
        <v>0</v>
      </c>
      <c r="J178" s="347">
        <v>0</v>
      </c>
      <c r="K178" s="348">
        <v>0</v>
      </c>
    </row>
    <row r="179" spans="1:11" s="340" customFormat="1" x14ac:dyDescent="0.3">
      <c r="A179" s="346" t="s">
        <v>820</v>
      </c>
      <c r="B179" s="347">
        <v>0</v>
      </c>
      <c r="C179" s="347">
        <v>0</v>
      </c>
      <c r="D179" s="347">
        <v>0</v>
      </c>
      <c r="E179" s="347">
        <v>0</v>
      </c>
      <c r="F179" s="347">
        <v>0</v>
      </c>
      <c r="G179" s="347">
        <v>0</v>
      </c>
      <c r="H179" s="347">
        <v>0</v>
      </c>
      <c r="I179" s="347">
        <v>0</v>
      </c>
      <c r="J179" s="347">
        <v>0</v>
      </c>
      <c r="K179" s="348">
        <v>0</v>
      </c>
    </row>
    <row r="180" spans="1:11" s="340" customFormat="1" x14ac:dyDescent="0.3">
      <c r="A180" s="346" t="s">
        <v>821</v>
      </c>
      <c r="B180" s="347">
        <v>0</v>
      </c>
      <c r="C180" s="347">
        <v>0</v>
      </c>
      <c r="D180" s="347">
        <v>0</v>
      </c>
      <c r="E180" s="347">
        <v>0</v>
      </c>
      <c r="F180" s="347">
        <v>0</v>
      </c>
      <c r="G180" s="347">
        <v>0</v>
      </c>
      <c r="H180" s="347">
        <v>0</v>
      </c>
      <c r="I180" s="347">
        <v>0</v>
      </c>
      <c r="J180" s="347">
        <v>0</v>
      </c>
      <c r="K180" s="348">
        <v>0</v>
      </c>
    </row>
    <row r="181" spans="1:11" s="340" customFormat="1" x14ac:dyDescent="0.3">
      <c r="A181" s="346" t="s">
        <v>822</v>
      </c>
      <c r="B181" s="347">
        <v>0</v>
      </c>
      <c r="C181" s="347">
        <v>0</v>
      </c>
      <c r="D181" s="347">
        <v>0</v>
      </c>
      <c r="E181" s="347">
        <v>0</v>
      </c>
      <c r="F181" s="347">
        <v>0</v>
      </c>
      <c r="G181" s="347">
        <v>0</v>
      </c>
      <c r="H181" s="347">
        <v>0</v>
      </c>
      <c r="I181" s="347">
        <v>0</v>
      </c>
      <c r="J181" s="347">
        <v>0</v>
      </c>
      <c r="K181" s="348">
        <v>0</v>
      </c>
    </row>
    <row r="182" spans="1:11" s="340" customFormat="1" x14ac:dyDescent="0.3">
      <c r="A182" s="346" t="s">
        <v>823</v>
      </c>
      <c r="B182" s="347">
        <v>0</v>
      </c>
      <c r="C182" s="347">
        <v>0</v>
      </c>
      <c r="D182" s="347">
        <v>0</v>
      </c>
      <c r="E182" s="347">
        <v>0</v>
      </c>
      <c r="F182" s="347">
        <v>0</v>
      </c>
      <c r="G182" s="347">
        <v>0</v>
      </c>
      <c r="H182" s="347">
        <v>0</v>
      </c>
      <c r="I182" s="347">
        <v>0</v>
      </c>
      <c r="J182" s="347">
        <v>0</v>
      </c>
      <c r="K182" s="348">
        <v>0</v>
      </c>
    </row>
    <row r="183" spans="1:11" s="340" customFormat="1" x14ac:dyDescent="0.3">
      <c r="A183" s="346" t="s">
        <v>824</v>
      </c>
      <c r="B183" s="347">
        <v>0</v>
      </c>
      <c r="C183" s="347">
        <v>0</v>
      </c>
      <c r="D183" s="347">
        <v>0</v>
      </c>
      <c r="E183" s="347">
        <v>0</v>
      </c>
      <c r="F183" s="347">
        <v>0</v>
      </c>
      <c r="G183" s="347">
        <v>0</v>
      </c>
      <c r="H183" s="347">
        <v>0</v>
      </c>
      <c r="I183" s="347">
        <v>0</v>
      </c>
      <c r="J183" s="347">
        <v>0</v>
      </c>
      <c r="K183" s="348">
        <v>0</v>
      </c>
    </row>
    <row r="184" spans="1:11" s="340" customFormat="1" x14ac:dyDescent="0.3">
      <c r="A184" s="346" t="s">
        <v>825</v>
      </c>
      <c r="B184" s="347">
        <v>0</v>
      </c>
      <c r="C184" s="347">
        <v>0</v>
      </c>
      <c r="D184" s="347">
        <v>0</v>
      </c>
      <c r="E184" s="347">
        <v>0</v>
      </c>
      <c r="F184" s="347">
        <v>0</v>
      </c>
      <c r="G184" s="347">
        <v>0</v>
      </c>
      <c r="H184" s="347">
        <v>0</v>
      </c>
      <c r="I184" s="347">
        <v>0</v>
      </c>
      <c r="J184" s="347">
        <v>0</v>
      </c>
      <c r="K184" s="348">
        <v>0</v>
      </c>
    </row>
    <row r="185" spans="1:11" s="340" customFormat="1" x14ac:dyDescent="0.3">
      <c r="A185" s="346" t="s">
        <v>826</v>
      </c>
      <c r="B185" s="347">
        <v>2</v>
      </c>
      <c r="C185" s="347">
        <v>0</v>
      </c>
      <c r="D185" s="347">
        <v>0</v>
      </c>
      <c r="E185" s="347">
        <v>0</v>
      </c>
      <c r="F185" s="347">
        <v>6</v>
      </c>
      <c r="G185" s="347">
        <v>7</v>
      </c>
      <c r="H185" s="347">
        <v>4</v>
      </c>
      <c r="I185" s="347">
        <v>0</v>
      </c>
      <c r="J185" s="347">
        <v>0</v>
      </c>
      <c r="K185" s="348">
        <v>19</v>
      </c>
    </row>
    <row r="186" spans="1:11" s="340" customFormat="1" x14ac:dyDescent="0.3">
      <c r="A186" s="346" t="s">
        <v>827</v>
      </c>
      <c r="B186" s="347">
        <v>0</v>
      </c>
      <c r="C186" s="347">
        <v>0</v>
      </c>
      <c r="D186" s="347">
        <v>0</v>
      </c>
      <c r="E186" s="347">
        <v>0</v>
      </c>
      <c r="F186" s="347">
        <v>0</v>
      </c>
      <c r="G186" s="347">
        <v>0</v>
      </c>
      <c r="H186" s="347">
        <v>0</v>
      </c>
      <c r="I186" s="347">
        <v>0</v>
      </c>
      <c r="J186" s="347">
        <v>0</v>
      </c>
      <c r="K186" s="348">
        <v>0</v>
      </c>
    </row>
    <row r="187" spans="1:11" s="340" customFormat="1" x14ac:dyDescent="0.3">
      <c r="A187" s="346" t="s">
        <v>828</v>
      </c>
      <c r="B187" s="347">
        <v>0</v>
      </c>
      <c r="C187" s="347">
        <v>0</v>
      </c>
      <c r="D187" s="347">
        <v>0</v>
      </c>
      <c r="E187" s="347">
        <v>0</v>
      </c>
      <c r="F187" s="347">
        <v>0</v>
      </c>
      <c r="G187" s="347">
        <v>0</v>
      </c>
      <c r="H187" s="347">
        <v>0</v>
      </c>
      <c r="I187" s="347">
        <v>0</v>
      </c>
      <c r="J187" s="347">
        <v>0</v>
      </c>
      <c r="K187" s="348">
        <v>0</v>
      </c>
    </row>
    <row r="188" spans="1:11" s="340" customFormat="1" x14ac:dyDescent="0.3">
      <c r="A188" s="346" t="s">
        <v>829</v>
      </c>
      <c r="B188" s="347">
        <v>0</v>
      </c>
      <c r="C188" s="347">
        <v>0</v>
      </c>
      <c r="D188" s="347">
        <v>0</v>
      </c>
      <c r="E188" s="347">
        <v>0</v>
      </c>
      <c r="F188" s="347">
        <v>0</v>
      </c>
      <c r="G188" s="347">
        <v>0</v>
      </c>
      <c r="H188" s="347">
        <v>0</v>
      </c>
      <c r="I188" s="347">
        <v>0</v>
      </c>
      <c r="J188" s="347">
        <v>0</v>
      </c>
      <c r="K188" s="348">
        <v>0</v>
      </c>
    </row>
    <row r="189" spans="1:11" s="340" customFormat="1" x14ac:dyDescent="0.3">
      <c r="A189" s="346" t="s">
        <v>830</v>
      </c>
      <c r="B189" s="347">
        <v>2</v>
      </c>
      <c r="C189" s="347">
        <v>0</v>
      </c>
      <c r="D189" s="347">
        <v>0</v>
      </c>
      <c r="E189" s="347">
        <v>0</v>
      </c>
      <c r="F189" s="347">
        <v>0</v>
      </c>
      <c r="G189" s="347">
        <v>2</v>
      </c>
      <c r="H189" s="347">
        <v>1</v>
      </c>
      <c r="I189" s="347">
        <v>0</v>
      </c>
      <c r="J189" s="347">
        <v>0</v>
      </c>
      <c r="K189" s="348">
        <v>5</v>
      </c>
    </row>
    <row r="190" spans="1:11" s="340" customFormat="1" x14ac:dyDescent="0.3">
      <c r="A190" s="346" t="s">
        <v>831</v>
      </c>
      <c r="B190" s="347">
        <v>0</v>
      </c>
      <c r="C190" s="347">
        <v>0</v>
      </c>
      <c r="D190" s="347">
        <v>0</v>
      </c>
      <c r="E190" s="347">
        <v>0</v>
      </c>
      <c r="F190" s="347">
        <v>0</v>
      </c>
      <c r="G190" s="347">
        <v>0</v>
      </c>
      <c r="H190" s="347">
        <v>0</v>
      </c>
      <c r="I190" s="347">
        <v>0</v>
      </c>
      <c r="J190" s="347">
        <v>0</v>
      </c>
      <c r="K190" s="348">
        <v>0</v>
      </c>
    </row>
    <row r="191" spans="1:11" s="340" customFormat="1" x14ac:dyDescent="0.3">
      <c r="A191" s="346" t="s">
        <v>832</v>
      </c>
      <c r="B191" s="347">
        <v>11</v>
      </c>
      <c r="C191" s="347">
        <v>0</v>
      </c>
      <c r="D191" s="347">
        <v>0</v>
      </c>
      <c r="E191" s="347">
        <v>0</v>
      </c>
      <c r="F191" s="347">
        <v>16</v>
      </c>
      <c r="G191" s="347">
        <v>23</v>
      </c>
      <c r="H191" s="347">
        <v>4</v>
      </c>
      <c r="I191" s="347">
        <v>0</v>
      </c>
      <c r="J191" s="347">
        <v>0</v>
      </c>
      <c r="K191" s="348">
        <v>54</v>
      </c>
    </row>
    <row r="192" spans="1:11" s="340" customFormat="1" x14ac:dyDescent="0.3">
      <c r="A192" s="346" t="s">
        <v>833</v>
      </c>
      <c r="B192" s="347">
        <v>4</v>
      </c>
      <c r="C192" s="347">
        <v>0</v>
      </c>
      <c r="D192" s="347">
        <v>0</v>
      </c>
      <c r="E192" s="347">
        <v>0</v>
      </c>
      <c r="F192" s="347">
        <v>28</v>
      </c>
      <c r="G192" s="347">
        <v>3</v>
      </c>
      <c r="H192" s="347">
        <v>5</v>
      </c>
      <c r="I192" s="347">
        <v>0</v>
      </c>
      <c r="J192" s="347">
        <v>0</v>
      </c>
      <c r="K192" s="348">
        <v>40</v>
      </c>
    </row>
    <row r="193" spans="1:11" s="340" customFormat="1" x14ac:dyDescent="0.3">
      <c r="A193" s="346" t="s">
        <v>834</v>
      </c>
      <c r="B193" s="347">
        <v>0</v>
      </c>
      <c r="C193" s="347">
        <v>0</v>
      </c>
      <c r="D193" s="347">
        <v>0</v>
      </c>
      <c r="E193" s="347">
        <v>0</v>
      </c>
      <c r="F193" s="347">
        <v>0</v>
      </c>
      <c r="G193" s="347">
        <v>1</v>
      </c>
      <c r="H193" s="347">
        <v>0</v>
      </c>
      <c r="I193" s="347">
        <v>0</v>
      </c>
      <c r="J193" s="347">
        <v>0</v>
      </c>
      <c r="K193" s="348">
        <v>1</v>
      </c>
    </row>
    <row r="194" spans="1:11" s="340" customFormat="1" x14ac:dyDescent="0.3">
      <c r="A194" s="346" t="s">
        <v>835</v>
      </c>
      <c r="B194" s="347">
        <v>36</v>
      </c>
      <c r="C194" s="347">
        <v>0</v>
      </c>
      <c r="D194" s="347">
        <v>0</v>
      </c>
      <c r="E194" s="347">
        <v>0</v>
      </c>
      <c r="F194" s="347">
        <v>37</v>
      </c>
      <c r="G194" s="347">
        <v>111</v>
      </c>
      <c r="H194" s="347">
        <v>9</v>
      </c>
      <c r="I194" s="347">
        <v>3</v>
      </c>
      <c r="J194" s="347">
        <v>0</v>
      </c>
      <c r="K194" s="348">
        <v>196</v>
      </c>
    </row>
    <row r="195" spans="1:11" s="340" customFormat="1" x14ac:dyDescent="0.3">
      <c r="A195" s="346" t="s">
        <v>836</v>
      </c>
      <c r="B195" s="347">
        <v>0</v>
      </c>
      <c r="C195" s="347">
        <v>0</v>
      </c>
      <c r="D195" s="347">
        <v>0</v>
      </c>
      <c r="E195" s="347">
        <v>0</v>
      </c>
      <c r="F195" s="347">
        <v>0</v>
      </c>
      <c r="G195" s="347">
        <v>0</v>
      </c>
      <c r="H195" s="347">
        <v>0</v>
      </c>
      <c r="I195" s="347">
        <v>0</v>
      </c>
      <c r="J195" s="347">
        <v>0</v>
      </c>
      <c r="K195" s="348">
        <v>0</v>
      </c>
    </row>
    <row r="196" spans="1:11" s="340" customFormat="1" x14ac:dyDescent="0.3">
      <c r="A196" s="346" t="s">
        <v>837</v>
      </c>
      <c r="B196" s="347">
        <v>3</v>
      </c>
      <c r="C196" s="347">
        <v>0</v>
      </c>
      <c r="D196" s="347">
        <v>0</v>
      </c>
      <c r="E196" s="347">
        <v>0</v>
      </c>
      <c r="F196" s="347">
        <v>2</v>
      </c>
      <c r="G196" s="347">
        <v>0</v>
      </c>
      <c r="H196" s="347">
        <v>0</v>
      </c>
      <c r="I196" s="347">
        <v>0</v>
      </c>
      <c r="J196" s="347">
        <v>0</v>
      </c>
      <c r="K196" s="348">
        <v>5</v>
      </c>
    </row>
    <row r="197" spans="1:11" s="340" customFormat="1" x14ac:dyDescent="0.3">
      <c r="A197" s="346" t="s">
        <v>838</v>
      </c>
      <c r="B197" s="347">
        <v>0</v>
      </c>
      <c r="C197" s="347">
        <v>0</v>
      </c>
      <c r="D197" s="347">
        <v>0</v>
      </c>
      <c r="E197" s="347">
        <v>0</v>
      </c>
      <c r="F197" s="347">
        <v>0</v>
      </c>
      <c r="G197" s="347">
        <v>4</v>
      </c>
      <c r="H197" s="347">
        <v>0</v>
      </c>
      <c r="I197" s="347">
        <v>0</v>
      </c>
      <c r="J197" s="347">
        <v>0</v>
      </c>
      <c r="K197" s="348">
        <v>4</v>
      </c>
    </row>
    <row r="198" spans="1:11" s="340" customFormat="1" x14ac:dyDescent="0.3">
      <c r="A198" s="346" t="s">
        <v>839</v>
      </c>
      <c r="B198" s="347">
        <v>0</v>
      </c>
      <c r="C198" s="347">
        <v>0</v>
      </c>
      <c r="D198" s="347">
        <v>0</v>
      </c>
      <c r="E198" s="347">
        <v>0</v>
      </c>
      <c r="F198" s="347">
        <v>0</v>
      </c>
      <c r="G198" s="347">
        <v>0</v>
      </c>
      <c r="H198" s="347">
        <v>0</v>
      </c>
      <c r="I198" s="347">
        <v>0</v>
      </c>
      <c r="J198" s="347">
        <v>0</v>
      </c>
      <c r="K198" s="348">
        <v>0</v>
      </c>
    </row>
    <row r="199" spans="1:11" s="340" customFormat="1" x14ac:dyDescent="0.3">
      <c r="A199" s="346" t="s">
        <v>840</v>
      </c>
      <c r="B199" s="347">
        <v>0</v>
      </c>
      <c r="C199" s="347">
        <v>0</v>
      </c>
      <c r="D199" s="347">
        <v>0</v>
      </c>
      <c r="E199" s="347">
        <v>0</v>
      </c>
      <c r="F199" s="347">
        <v>0</v>
      </c>
      <c r="G199" s="347">
        <v>5</v>
      </c>
      <c r="H199" s="347">
        <v>0</v>
      </c>
      <c r="I199" s="347">
        <v>1</v>
      </c>
      <c r="J199" s="347">
        <v>0</v>
      </c>
      <c r="K199" s="348">
        <v>6</v>
      </c>
    </row>
    <row r="200" spans="1:11" s="340" customFormat="1" x14ac:dyDescent="0.3">
      <c r="A200" s="346" t="s">
        <v>841</v>
      </c>
      <c r="B200" s="347">
        <v>38</v>
      </c>
      <c r="C200" s="347">
        <v>2</v>
      </c>
      <c r="D200" s="347">
        <v>0</v>
      </c>
      <c r="E200" s="347">
        <v>0</v>
      </c>
      <c r="F200" s="347">
        <v>107</v>
      </c>
      <c r="G200" s="347">
        <v>170</v>
      </c>
      <c r="H200" s="347">
        <v>67</v>
      </c>
      <c r="I200" s="347">
        <v>12</v>
      </c>
      <c r="J200" s="347">
        <v>14</v>
      </c>
      <c r="K200" s="348">
        <v>408</v>
      </c>
    </row>
    <row r="201" spans="1:11" s="340" customFormat="1" x14ac:dyDescent="0.3">
      <c r="A201" s="346" t="s">
        <v>842</v>
      </c>
      <c r="B201" s="347">
        <v>56</v>
      </c>
      <c r="C201" s="347">
        <v>5</v>
      </c>
      <c r="D201" s="347">
        <v>0</v>
      </c>
      <c r="E201" s="347">
        <v>0</v>
      </c>
      <c r="F201" s="347">
        <v>84</v>
      </c>
      <c r="G201" s="347">
        <v>37</v>
      </c>
      <c r="H201" s="347">
        <v>9</v>
      </c>
      <c r="I201" s="347">
        <v>1</v>
      </c>
      <c r="J201" s="347">
        <v>0</v>
      </c>
      <c r="K201" s="348">
        <v>187</v>
      </c>
    </row>
    <row r="202" spans="1:11" s="340" customFormat="1" x14ac:dyDescent="0.3">
      <c r="A202" s="346" t="s">
        <v>843</v>
      </c>
      <c r="B202" s="347">
        <v>0</v>
      </c>
      <c r="C202" s="347">
        <v>0</v>
      </c>
      <c r="D202" s="347">
        <v>0</v>
      </c>
      <c r="E202" s="347">
        <v>0</v>
      </c>
      <c r="F202" s="347">
        <v>0</v>
      </c>
      <c r="G202" s="347">
        <v>0</v>
      </c>
      <c r="H202" s="347">
        <v>0</v>
      </c>
      <c r="I202" s="347">
        <v>0</v>
      </c>
      <c r="J202" s="347">
        <v>0</v>
      </c>
      <c r="K202" s="348">
        <v>0</v>
      </c>
    </row>
    <row r="203" spans="1:11" s="340" customFormat="1" x14ac:dyDescent="0.3">
      <c r="A203" s="346" t="s">
        <v>844</v>
      </c>
      <c r="B203" s="347">
        <v>387</v>
      </c>
      <c r="C203" s="347">
        <v>1</v>
      </c>
      <c r="D203" s="347">
        <v>2</v>
      </c>
      <c r="E203" s="347">
        <v>0</v>
      </c>
      <c r="F203" s="347">
        <v>375</v>
      </c>
      <c r="G203" s="347">
        <v>168</v>
      </c>
      <c r="H203" s="347">
        <v>54</v>
      </c>
      <c r="I203" s="347">
        <v>10</v>
      </c>
      <c r="J203" s="347">
        <v>0</v>
      </c>
      <c r="K203" s="348">
        <v>994</v>
      </c>
    </row>
    <row r="204" spans="1:11" s="340" customFormat="1" x14ac:dyDescent="0.3">
      <c r="A204" s="346" t="s">
        <v>845</v>
      </c>
      <c r="B204" s="347">
        <v>120</v>
      </c>
      <c r="C204" s="347">
        <v>0</v>
      </c>
      <c r="D204" s="347">
        <v>0</v>
      </c>
      <c r="E204" s="347">
        <v>0</v>
      </c>
      <c r="F204" s="347">
        <v>215</v>
      </c>
      <c r="G204" s="347">
        <v>316</v>
      </c>
      <c r="H204" s="347">
        <v>58</v>
      </c>
      <c r="I204" s="347">
        <v>2</v>
      </c>
      <c r="J204" s="347">
        <v>0</v>
      </c>
      <c r="K204" s="348">
        <v>711</v>
      </c>
    </row>
    <row r="205" spans="1:11" s="340" customFormat="1" x14ac:dyDescent="0.3">
      <c r="A205" s="346" t="s">
        <v>846</v>
      </c>
      <c r="B205" s="347">
        <v>17</v>
      </c>
      <c r="C205" s="347">
        <v>0</v>
      </c>
      <c r="D205" s="347">
        <v>0</v>
      </c>
      <c r="E205" s="347">
        <v>0</v>
      </c>
      <c r="F205" s="347">
        <v>11</v>
      </c>
      <c r="G205" s="347">
        <v>9</v>
      </c>
      <c r="H205" s="347">
        <v>0</v>
      </c>
      <c r="I205" s="347">
        <v>0</v>
      </c>
      <c r="J205" s="347">
        <v>0</v>
      </c>
      <c r="K205" s="348">
        <v>37</v>
      </c>
    </row>
    <row r="206" spans="1:11" s="340" customFormat="1" x14ac:dyDescent="0.3">
      <c r="A206" s="346" t="s">
        <v>847</v>
      </c>
      <c r="B206" s="347">
        <v>0</v>
      </c>
      <c r="C206" s="347">
        <v>0</v>
      </c>
      <c r="D206" s="347">
        <v>0</v>
      </c>
      <c r="E206" s="347">
        <v>0</v>
      </c>
      <c r="F206" s="347">
        <v>0</v>
      </c>
      <c r="G206" s="347">
        <v>0</v>
      </c>
      <c r="H206" s="347">
        <v>0</v>
      </c>
      <c r="I206" s="347">
        <v>0</v>
      </c>
      <c r="J206" s="347">
        <v>0</v>
      </c>
      <c r="K206" s="348">
        <v>0</v>
      </c>
    </row>
    <row r="207" spans="1:11" s="340" customFormat="1" x14ac:dyDescent="0.3">
      <c r="A207" s="346" t="s">
        <v>848</v>
      </c>
      <c r="B207" s="347">
        <v>0</v>
      </c>
      <c r="C207" s="347">
        <v>0</v>
      </c>
      <c r="D207" s="347">
        <v>0</v>
      </c>
      <c r="E207" s="347">
        <v>0</v>
      </c>
      <c r="F207" s="347">
        <v>0</v>
      </c>
      <c r="G207" s="347">
        <v>0</v>
      </c>
      <c r="H207" s="347">
        <v>0</v>
      </c>
      <c r="I207" s="347">
        <v>0</v>
      </c>
      <c r="J207" s="347">
        <v>0</v>
      </c>
      <c r="K207" s="348">
        <v>0</v>
      </c>
    </row>
    <row r="208" spans="1:11" s="340" customFormat="1" x14ac:dyDescent="0.3">
      <c r="A208" s="346" t="s">
        <v>849</v>
      </c>
      <c r="B208" s="347">
        <v>0</v>
      </c>
      <c r="C208" s="347">
        <v>0</v>
      </c>
      <c r="D208" s="347">
        <v>0</v>
      </c>
      <c r="E208" s="347">
        <v>0</v>
      </c>
      <c r="F208" s="347">
        <v>0</v>
      </c>
      <c r="G208" s="347">
        <v>0</v>
      </c>
      <c r="H208" s="347">
        <v>0</v>
      </c>
      <c r="I208" s="347">
        <v>0</v>
      </c>
      <c r="J208" s="347">
        <v>0</v>
      </c>
      <c r="K208" s="348">
        <v>0</v>
      </c>
    </row>
    <row r="209" spans="1:13" s="340" customFormat="1" x14ac:dyDescent="0.3">
      <c r="A209" s="346" t="s">
        <v>850</v>
      </c>
      <c r="B209" s="347">
        <v>405</v>
      </c>
      <c r="C209" s="347">
        <v>18</v>
      </c>
      <c r="D209" s="347">
        <v>6</v>
      </c>
      <c r="E209" s="347">
        <v>3</v>
      </c>
      <c r="F209" s="347">
        <v>325</v>
      </c>
      <c r="G209" s="347">
        <v>518</v>
      </c>
      <c r="H209" s="347">
        <v>105</v>
      </c>
      <c r="I209" s="347">
        <v>5</v>
      </c>
      <c r="J209" s="347">
        <v>1</v>
      </c>
      <c r="K209" s="348">
        <v>1359</v>
      </c>
    </row>
    <row r="210" spans="1:13" s="340" customFormat="1" x14ac:dyDescent="0.3">
      <c r="A210" s="346" t="s">
        <v>851</v>
      </c>
      <c r="B210" s="347">
        <v>7</v>
      </c>
      <c r="C210" s="347">
        <v>3</v>
      </c>
      <c r="D210" s="347">
        <v>0</v>
      </c>
      <c r="E210" s="347">
        <v>0</v>
      </c>
      <c r="F210" s="347">
        <v>14</v>
      </c>
      <c r="G210" s="347">
        <v>7</v>
      </c>
      <c r="H210" s="347">
        <v>8</v>
      </c>
      <c r="I210" s="347">
        <v>0</v>
      </c>
      <c r="J210" s="347">
        <v>1</v>
      </c>
      <c r="K210" s="348">
        <v>37</v>
      </c>
    </row>
    <row r="211" spans="1:13" s="340" customFormat="1" x14ac:dyDescent="0.3">
      <c r="A211" s="349" t="s">
        <v>852</v>
      </c>
      <c r="B211" s="347">
        <v>1</v>
      </c>
      <c r="C211" s="347">
        <v>0</v>
      </c>
      <c r="D211" s="347">
        <v>0</v>
      </c>
      <c r="E211" s="347">
        <v>0</v>
      </c>
      <c r="F211" s="347">
        <v>2</v>
      </c>
      <c r="G211" s="347">
        <v>5</v>
      </c>
      <c r="H211" s="347">
        <v>0</v>
      </c>
      <c r="I211" s="347">
        <v>0</v>
      </c>
      <c r="J211" s="347">
        <v>0</v>
      </c>
      <c r="K211" s="348">
        <v>8</v>
      </c>
    </row>
    <row r="212" spans="1:13" s="340" customFormat="1" x14ac:dyDescent="0.3">
      <c r="A212" s="349" t="s">
        <v>852</v>
      </c>
      <c r="B212" s="347">
        <v>0</v>
      </c>
      <c r="C212" s="347">
        <v>0</v>
      </c>
      <c r="D212" s="347">
        <v>0</v>
      </c>
      <c r="E212" s="347">
        <v>0</v>
      </c>
      <c r="F212" s="347">
        <v>0</v>
      </c>
      <c r="G212" s="347">
        <v>0</v>
      </c>
      <c r="H212" s="347">
        <v>0</v>
      </c>
      <c r="I212" s="347">
        <v>0</v>
      </c>
      <c r="J212" s="347">
        <v>0</v>
      </c>
      <c r="K212" s="348">
        <v>0</v>
      </c>
      <c r="M212" s="130"/>
    </row>
    <row r="213" spans="1:13" s="340" customFormat="1" x14ac:dyDescent="0.3">
      <c r="A213" s="346" t="s">
        <v>853</v>
      </c>
      <c r="B213" s="347">
        <v>0</v>
      </c>
      <c r="C213" s="347">
        <v>0</v>
      </c>
      <c r="D213" s="347">
        <v>0</v>
      </c>
      <c r="E213" s="347">
        <v>0</v>
      </c>
      <c r="F213" s="347">
        <v>0</v>
      </c>
      <c r="G213" s="347">
        <v>0</v>
      </c>
      <c r="H213" s="347">
        <v>0</v>
      </c>
      <c r="I213" s="347">
        <v>0</v>
      </c>
      <c r="J213" s="347">
        <v>0</v>
      </c>
      <c r="K213" s="348">
        <v>0</v>
      </c>
      <c r="M213" s="130"/>
    </row>
    <row r="214" spans="1:13" s="340" customFormat="1" x14ac:dyDescent="0.3">
      <c r="A214" s="346" t="s">
        <v>854</v>
      </c>
      <c r="B214" s="347">
        <v>0</v>
      </c>
      <c r="C214" s="347">
        <v>0</v>
      </c>
      <c r="D214" s="347">
        <v>0</v>
      </c>
      <c r="E214" s="347">
        <v>0</v>
      </c>
      <c r="F214" s="347">
        <v>0</v>
      </c>
      <c r="G214" s="347">
        <v>0</v>
      </c>
      <c r="H214" s="347">
        <v>0</v>
      </c>
      <c r="I214" s="347">
        <v>0</v>
      </c>
      <c r="J214" s="347">
        <v>0</v>
      </c>
      <c r="K214" s="348">
        <v>0</v>
      </c>
    </row>
    <row r="215" spans="1:13" s="340" customFormat="1" x14ac:dyDescent="0.3">
      <c r="A215" s="346" t="s">
        <v>855</v>
      </c>
      <c r="B215" s="347">
        <v>88</v>
      </c>
      <c r="C215" s="347">
        <v>2</v>
      </c>
      <c r="D215" s="347">
        <v>0</v>
      </c>
      <c r="E215" s="347">
        <v>0</v>
      </c>
      <c r="F215" s="347">
        <v>10</v>
      </c>
      <c r="G215" s="347">
        <v>47</v>
      </c>
      <c r="H215" s="347">
        <v>26</v>
      </c>
      <c r="I215" s="347">
        <v>3</v>
      </c>
      <c r="J215" s="347">
        <v>0</v>
      </c>
      <c r="K215" s="348">
        <v>174</v>
      </c>
    </row>
    <row r="216" spans="1:13" s="340" customFormat="1" x14ac:dyDescent="0.3">
      <c r="A216" s="346" t="s">
        <v>856</v>
      </c>
      <c r="B216" s="347">
        <v>0</v>
      </c>
      <c r="C216" s="347">
        <v>0</v>
      </c>
      <c r="D216" s="347">
        <v>0</v>
      </c>
      <c r="E216" s="347">
        <v>0</v>
      </c>
      <c r="F216" s="347">
        <v>0</v>
      </c>
      <c r="G216" s="347">
        <v>1</v>
      </c>
      <c r="H216" s="347">
        <v>0</v>
      </c>
      <c r="I216" s="347">
        <v>0</v>
      </c>
      <c r="J216" s="347">
        <v>0</v>
      </c>
      <c r="K216" s="348">
        <v>1</v>
      </c>
    </row>
    <row r="217" spans="1:13" s="340" customFormat="1" x14ac:dyDescent="0.3">
      <c r="A217" s="346" t="s">
        <v>857</v>
      </c>
      <c r="B217" s="347">
        <v>3</v>
      </c>
      <c r="C217" s="347">
        <v>0</v>
      </c>
      <c r="D217" s="347">
        <v>0</v>
      </c>
      <c r="E217" s="347">
        <v>0</v>
      </c>
      <c r="F217" s="347">
        <v>4</v>
      </c>
      <c r="G217" s="347">
        <v>27</v>
      </c>
      <c r="H217" s="347">
        <v>0</v>
      </c>
      <c r="I217" s="347">
        <v>3</v>
      </c>
      <c r="J217" s="347">
        <v>0</v>
      </c>
      <c r="K217" s="348">
        <v>37</v>
      </c>
    </row>
    <row r="218" spans="1:13" s="340" customFormat="1" x14ac:dyDescent="0.3">
      <c r="A218" s="346" t="s">
        <v>858</v>
      </c>
      <c r="B218" s="347">
        <v>0</v>
      </c>
      <c r="C218" s="347">
        <v>0</v>
      </c>
      <c r="D218" s="347">
        <v>0</v>
      </c>
      <c r="E218" s="347">
        <v>0</v>
      </c>
      <c r="F218" s="347">
        <v>0</v>
      </c>
      <c r="G218" s="347">
        <v>0</v>
      </c>
      <c r="H218" s="347">
        <v>0</v>
      </c>
      <c r="I218" s="347">
        <v>0</v>
      </c>
      <c r="J218" s="347">
        <v>0</v>
      </c>
      <c r="K218" s="348">
        <v>0</v>
      </c>
    </row>
    <row r="219" spans="1:13" s="340" customFormat="1" x14ac:dyDescent="0.3">
      <c r="A219" s="346" t="s">
        <v>859</v>
      </c>
      <c r="B219" s="347">
        <v>2</v>
      </c>
      <c r="C219" s="347">
        <v>0</v>
      </c>
      <c r="D219" s="347">
        <v>0</v>
      </c>
      <c r="E219" s="347">
        <v>0</v>
      </c>
      <c r="F219" s="347">
        <v>2</v>
      </c>
      <c r="G219" s="347">
        <v>0</v>
      </c>
      <c r="H219" s="347">
        <v>1</v>
      </c>
      <c r="I219" s="347">
        <v>0</v>
      </c>
      <c r="J219" s="347">
        <v>0</v>
      </c>
      <c r="K219" s="348">
        <v>5</v>
      </c>
    </row>
    <row r="220" spans="1:13" s="340" customFormat="1" x14ac:dyDescent="0.3">
      <c r="A220" s="346" t="s">
        <v>859</v>
      </c>
      <c r="B220" s="347">
        <v>0</v>
      </c>
      <c r="C220" s="347">
        <v>0</v>
      </c>
      <c r="D220" s="347">
        <v>0</v>
      </c>
      <c r="E220" s="347">
        <v>0</v>
      </c>
      <c r="F220" s="347">
        <v>0</v>
      </c>
      <c r="G220" s="347">
        <v>0</v>
      </c>
      <c r="H220" s="347">
        <v>0</v>
      </c>
      <c r="I220" s="347">
        <v>0</v>
      </c>
      <c r="J220" s="347">
        <v>0</v>
      </c>
      <c r="K220" s="348">
        <v>0</v>
      </c>
    </row>
    <row r="221" spans="1:13" s="340" customFormat="1" x14ac:dyDescent="0.3">
      <c r="A221" s="346" t="s">
        <v>860</v>
      </c>
      <c r="B221" s="347">
        <v>0</v>
      </c>
      <c r="C221" s="347">
        <v>0</v>
      </c>
      <c r="D221" s="347">
        <v>0</v>
      </c>
      <c r="E221" s="347">
        <v>0</v>
      </c>
      <c r="F221" s="347">
        <v>0</v>
      </c>
      <c r="G221" s="347">
        <v>0</v>
      </c>
      <c r="H221" s="347">
        <v>0</v>
      </c>
      <c r="I221" s="347">
        <v>0</v>
      </c>
      <c r="J221" s="347">
        <v>0</v>
      </c>
      <c r="K221" s="348">
        <v>0</v>
      </c>
    </row>
    <row r="222" spans="1:13" s="340" customFormat="1" x14ac:dyDescent="0.3">
      <c r="A222" s="346" t="s">
        <v>861</v>
      </c>
      <c r="B222" s="347">
        <v>0</v>
      </c>
      <c r="C222" s="347">
        <v>0</v>
      </c>
      <c r="D222" s="347">
        <v>0</v>
      </c>
      <c r="E222" s="347">
        <v>0</v>
      </c>
      <c r="F222" s="347">
        <v>0</v>
      </c>
      <c r="G222" s="347">
        <v>0</v>
      </c>
      <c r="H222" s="347">
        <v>0</v>
      </c>
      <c r="I222" s="347">
        <v>0</v>
      </c>
      <c r="J222" s="347">
        <v>0</v>
      </c>
      <c r="K222" s="348">
        <v>0</v>
      </c>
    </row>
    <row r="223" spans="1:13" s="340" customFormat="1" x14ac:dyDescent="0.3">
      <c r="A223" s="346" t="s">
        <v>862</v>
      </c>
      <c r="B223" s="347">
        <v>0</v>
      </c>
      <c r="C223" s="347">
        <v>0</v>
      </c>
      <c r="D223" s="347">
        <v>0</v>
      </c>
      <c r="E223" s="347">
        <v>0</v>
      </c>
      <c r="F223" s="347">
        <v>0</v>
      </c>
      <c r="G223" s="347">
        <v>0</v>
      </c>
      <c r="H223" s="347">
        <v>0</v>
      </c>
      <c r="I223" s="347">
        <v>0</v>
      </c>
      <c r="J223" s="347">
        <v>0</v>
      </c>
      <c r="K223" s="348">
        <v>0</v>
      </c>
    </row>
    <row r="224" spans="1:13" s="340" customFormat="1" x14ac:dyDescent="0.3">
      <c r="A224" s="346" t="s">
        <v>863</v>
      </c>
      <c r="B224" s="347">
        <v>0</v>
      </c>
      <c r="C224" s="347">
        <v>0</v>
      </c>
      <c r="D224" s="347">
        <v>0</v>
      </c>
      <c r="E224" s="347">
        <v>0</v>
      </c>
      <c r="F224" s="347">
        <v>0</v>
      </c>
      <c r="G224" s="347">
        <v>0</v>
      </c>
      <c r="H224" s="347">
        <v>0</v>
      </c>
      <c r="I224" s="347">
        <v>0</v>
      </c>
      <c r="J224" s="347">
        <v>0</v>
      </c>
      <c r="K224" s="348">
        <v>0</v>
      </c>
    </row>
    <row r="225" spans="1:11" s="340" customFormat="1" x14ac:dyDescent="0.3">
      <c r="A225" s="346" t="s">
        <v>864</v>
      </c>
      <c r="B225" s="347">
        <v>0</v>
      </c>
      <c r="C225" s="347">
        <v>0</v>
      </c>
      <c r="D225" s="347">
        <v>0</v>
      </c>
      <c r="E225" s="347">
        <v>0</v>
      </c>
      <c r="F225" s="347">
        <v>0</v>
      </c>
      <c r="G225" s="347">
        <v>0</v>
      </c>
      <c r="H225" s="347">
        <v>0</v>
      </c>
      <c r="I225" s="347">
        <v>0</v>
      </c>
      <c r="J225" s="347">
        <v>0</v>
      </c>
      <c r="K225" s="348">
        <v>0</v>
      </c>
    </row>
    <row r="226" spans="1:11" s="340" customFormat="1" x14ac:dyDescent="0.3">
      <c r="A226" s="346" t="s">
        <v>865</v>
      </c>
      <c r="B226" s="347">
        <v>0</v>
      </c>
      <c r="C226" s="347">
        <v>0</v>
      </c>
      <c r="D226" s="347">
        <v>0</v>
      </c>
      <c r="E226" s="347">
        <v>0</v>
      </c>
      <c r="F226" s="347">
        <v>0</v>
      </c>
      <c r="G226" s="347">
        <v>0</v>
      </c>
      <c r="H226" s="347">
        <v>0</v>
      </c>
      <c r="I226" s="347">
        <v>0</v>
      </c>
      <c r="J226" s="347">
        <v>0</v>
      </c>
      <c r="K226" s="348">
        <v>0</v>
      </c>
    </row>
    <row r="227" spans="1:11" s="340" customFormat="1" x14ac:dyDescent="0.3">
      <c r="A227" s="346" t="s">
        <v>866</v>
      </c>
      <c r="B227" s="347">
        <v>0</v>
      </c>
      <c r="C227" s="347">
        <v>0</v>
      </c>
      <c r="D227" s="347">
        <v>0</v>
      </c>
      <c r="E227" s="347">
        <v>0</v>
      </c>
      <c r="F227" s="347">
        <v>0</v>
      </c>
      <c r="G227" s="347">
        <v>0</v>
      </c>
      <c r="H227" s="347">
        <v>0</v>
      </c>
      <c r="I227" s="347">
        <v>0</v>
      </c>
      <c r="J227" s="347">
        <v>0</v>
      </c>
      <c r="K227" s="348">
        <v>0</v>
      </c>
    </row>
    <row r="228" spans="1:11" s="340" customFormat="1" x14ac:dyDescent="0.3">
      <c r="A228" s="346" t="s">
        <v>867</v>
      </c>
      <c r="B228" s="347">
        <v>0</v>
      </c>
      <c r="C228" s="347">
        <v>0</v>
      </c>
      <c r="D228" s="347">
        <v>0</v>
      </c>
      <c r="E228" s="347">
        <v>0</v>
      </c>
      <c r="F228" s="347">
        <v>0</v>
      </c>
      <c r="G228" s="347">
        <v>0</v>
      </c>
      <c r="H228" s="347">
        <v>0</v>
      </c>
      <c r="I228" s="347">
        <v>0</v>
      </c>
      <c r="J228" s="347">
        <v>0</v>
      </c>
      <c r="K228" s="348">
        <v>0</v>
      </c>
    </row>
    <row r="229" spans="1:11" s="340" customFormat="1" x14ac:dyDescent="0.3">
      <c r="A229" s="346" t="s">
        <v>868</v>
      </c>
      <c r="B229" s="347">
        <v>0</v>
      </c>
      <c r="C229" s="347">
        <v>0</v>
      </c>
      <c r="D229" s="347">
        <v>0</v>
      </c>
      <c r="E229" s="347">
        <v>0</v>
      </c>
      <c r="F229" s="347">
        <v>0</v>
      </c>
      <c r="G229" s="347">
        <v>0</v>
      </c>
      <c r="H229" s="347">
        <v>0</v>
      </c>
      <c r="I229" s="347">
        <v>0</v>
      </c>
      <c r="J229" s="347">
        <v>0</v>
      </c>
      <c r="K229" s="348">
        <v>0</v>
      </c>
    </row>
    <row r="230" spans="1:11" s="340" customFormat="1" x14ac:dyDescent="0.3">
      <c r="A230" s="346" t="s">
        <v>869</v>
      </c>
      <c r="B230" s="347">
        <v>171</v>
      </c>
      <c r="C230" s="347">
        <v>4</v>
      </c>
      <c r="D230" s="347">
        <v>0</v>
      </c>
      <c r="E230" s="347">
        <v>0</v>
      </c>
      <c r="F230" s="347">
        <v>233</v>
      </c>
      <c r="G230" s="347">
        <v>193</v>
      </c>
      <c r="H230" s="347">
        <v>19</v>
      </c>
      <c r="I230" s="347">
        <v>27</v>
      </c>
      <c r="J230" s="347">
        <v>6</v>
      </c>
      <c r="K230" s="348">
        <v>649</v>
      </c>
    </row>
    <row r="231" spans="1:11" s="340" customFormat="1" x14ac:dyDescent="0.3">
      <c r="A231" s="346" t="s">
        <v>870</v>
      </c>
      <c r="B231" s="347">
        <v>0</v>
      </c>
      <c r="C231" s="347">
        <v>0</v>
      </c>
      <c r="D231" s="347">
        <v>0</v>
      </c>
      <c r="E231" s="347">
        <v>0</v>
      </c>
      <c r="F231" s="347">
        <v>0</v>
      </c>
      <c r="G231" s="347">
        <v>0</v>
      </c>
      <c r="H231" s="347">
        <v>0</v>
      </c>
      <c r="I231" s="347">
        <v>0</v>
      </c>
      <c r="J231" s="347">
        <v>0</v>
      </c>
      <c r="K231" s="348">
        <v>0</v>
      </c>
    </row>
    <row r="232" spans="1:11" s="340" customFormat="1" x14ac:dyDescent="0.3">
      <c r="A232" s="346" t="s">
        <v>871</v>
      </c>
      <c r="B232" s="347">
        <v>1</v>
      </c>
      <c r="C232" s="347">
        <v>0</v>
      </c>
      <c r="D232" s="347">
        <v>0</v>
      </c>
      <c r="E232" s="347">
        <v>0</v>
      </c>
      <c r="F232" s="347">
        <v>0</v>
      </c>
      <c r="G232" s="347">
        <v>0</v>
      </c>
      <c r="H232" s="347">
        <v>0</v>
      </c>
      <c r="I232" s="347">
        <v>0</v>
      </c>
      <c r="J232" s="347">
        <v>0</v>
      </c>
      <c r="K232" s="348">
        <v>1</v>
      </c>
    </row>
    <row r="233" spans="1:11" s="340" customFormat="1" x14ac:dyDescent="0.3">
      <c r="A233" s="346" t="s">
        <v>872</v>
      </c>
      <c r="B233" s="347">
        <v>59</v>
      </c>
      <c r="C233" s="347">
        <v>1</v>
      </c>
      <c r="D233" s="347">
        <v>1</v>
      </c>
      <c r="E233" s="347">
        <v>0</v>
      </c>
      <c r="F233" s="347">
        <v>22</v>
      </c>
      <c r="G233" s="347">
        <v>46</v>
      </c>
      <c r="H233" s="347">
        <v>9</v>
      </c>
      <c r="I233" s="347">
        <v>8</v>
      </c>
      <c r="J233" s="347">
        <v>0</v>
      </c>
      <c r="K233" s="348">
        <v>144</v>
      </c>
    </row>
    <row r="234" spans="1:11" s="340" customFormat="1" x14ac:dyDescent="0.3">
      <c r="A234" s="346" t="s">
        <v>873</v>
      </c>
      <c r="B234" s="347">
        <v>26</v>
      </c>
      <c r="C234" s="347">
        <v>1</v>
      </c>
      <c r="D234" s="347">
        <v>0</v>
      </c>
      <c r="E234" s="347">
        <v>0</v>
      </c>
      <c r="F234" s="347">
        <v>16</v>
      </c>
      <c r="G234" s="347">
        <v>146</v>
      </c>
      <c r="H234" s="347">
        <v>14</v>
      </c>
      <c r="I234" s="347">
        <v>1</v>
      </c>
      <c r="J234" s="347">
        <v>0</v>
      </c>
      <c r="K234" s="348">
        <v>203</v>
      </c>
    </row>
    <row r="235" spans="1:11" s="340" customFormat="1" x14ac:dyDescent="0.3">
      <c r="A235" s="346" t="s">
        <v>874</v>
      </c>
      <c r="B235" s="347">
        <v>0</v>
      </c>
      <c r="C235" s="347">
        <v>0</v>
      </c>
      <c r="D235" s="347">
        <v>0</v>
      </c>
      <c r="E235" s="347">
        <v>0</v>
      </c>
      <c r="F235" s="347">
        <v>0</v>
      </c>
      <c r="G235" s="347">
        <v>0</v>
      </c>
      <c r="H235" s="347">
        <v>0</v>
      </c>
      <c r="I235" s="347">
        <v>0</v>
      </c>
      <c r="J235" s="347">
        <v>0</v>
      </c>
      <c r="K235" s="348">
        <v>0</v>
      </c>
    </row>
    <row r="236" spans="1:11" s="340" customFormat="1" x14ac:dyDescent="0.3">
      <c r="A236" s="346" t="s">
        <v>875</v>
      </c>
      <c r="B236" s="347">
        <v>0</v>
      </c>
      <c r="C236" s="347">
        <v>0</v>
      </c>
      <c r="D236" s="347">
        <v>0</v>
      </c>
      <c r="E236" s="347">
        <v>0</v>
      </c>
      <c r="F236" s="347">
        <v>0</v>
      </c>
      <c r="G236" s="347">
        <v>0</v>
      </c>
      <c r="H236" s="347">
        <v>0</v>
      </c>
      <c r="I236" s="347">
        <v>0</v>
      </c>
      <c r="J236" s="347">
        <v>0</v>
      </c>
      <c r="K236" s="348">
        <v>0</v>
      </c>
    </row>
    <row r="237" spans="1:11" s="340" customFormat="1" x14ac:dyDescent="0.3">
      <c r="A237" s="346" t="s">
        <v>876</v>
      </c>
      <c r="B237" s="347">
        <v>0</v>
      </c>
      <c r="C237" s="347">
        <v>0</v>
      </c>
      <c r="D237" s="347">
        <v>0</v>
      </c>
      <c r="E237" s="347">
        <v>0</v>
      </c>
      <c r="F237" s="347">
        <v>0</v>
      </c>
      <c r="G237" s="347">
        <v>0</v>
      </c>
      <c r="H237" s="347">
        <v>0</v>
      </c>
      <c r="I237" s="347">
        <v>0</v>
      </c>
      <c r="J237" s="347">
        <v>0</v>
      </c>
      <c r="K237" s="348">
        <v>0</v>
      </c>
    </row>
    <row r="238" spans="1:11" s="340" customFormat="1" x14ac:dyDescent="0.3">
      <c r="A238" s="346" t="s">
        <v>877</v>
      </c>
      <c r="B238" s="347">
        <v>6</v>
      </c>
      <c r="C238" s="347">
        <v>0</v>
      </c>
      <c r="D238" s="347">
        <v>0</v>
      </c>
      <c r="E238" s="347">
        <v>0</v>
      </c>
      <c r="F238" s="347">
        <v>7</v>
      </c>
      <c r="G238" s="347">
        <v>6</v>
      </c>
      <c r="H238" s="347">
        <v>3</v>
      </c>
      <c r="I238" s="347">
        <v>0</v>
      </c>
      <c r="J238" s="347">
        <v>0</v>
      </c>
      <c r="K238" s="348">
        <v>22</v>
      </c>
    </row>
    <row r="239" spans="1:11" s="340" customFormat="1" x14ac:dyDescent="0.3">
      <c r="A239" s="346" t="s">
        <v>878</v>
      </c>
      <c r="B239" s="347">
        <v>0</v>
      </c>
      <c r="C239" s="347">
        <v>0</v>
      </c>
      <c r="D239" s="347">
        <v>0</v>
      </c>
      <c r="E239" s="347">
        <v>0</v>
      </c>
      <c r="F239" s="347">
        <v>0</v>
      </c>
      <c r="G239" s="347">
        <v>0</v>
      </c>
      <c r="H239" s="347">
        <v>0</v>
      </c>
      <c r="I239" s="347">
        <v>0</v>
      </c>
      <c r="J239" s="347">
        <v>0</v>
      </c>
      <c r="K239" s="348">
        <v>0</v>
      </c>
    </row>
    <row r="240" spans="1:11" s="340" customFormat="1" x14ac:dyDescent="0.3">
      <c r="A240" s="346" t="s">
        <v>879</v>
      </c>
      <c r="B240" s="347">
        <v>0</v>
      </c>
      <c r="C240" s="347">
        <v>0</v>
      </c>
      <c r="D240" s="347">
        <v>0</v>
      </c>
      <c r="E240" s="347">
        <v>0</v>
      </c>
      <c r="F240" s="347">
        <v>0</v>
      </c>
      <c r="G240" s="347">
        <v>0</v>
      </c>
      <c r="H240" s="347">
        <v>0</v>
      </c>
      <c r="I240" s="347">
        <v>0</v>
      </c>
      <c r="J240" s="347">
        <v>0</v>
      </c>
      <c r="K240" s="348">
        <v>0</v>
      </c>
    </row>
    <row r="241" spans="1:13" s="340" customFormat="1" x14ac:dyDescent="0.3">
      <c r="A241" s="346" t="s">
        <v>880</v>
      </c>
      <c r="B241" s="347">
        <v>6</v>
      </c>
      <c r="C241" s="347">
        <v>0</v>
      </c>
      <c r="D241" s="347">
        <v>0</v>
      </c>
      <c r="E241" s="347">
        <v>0</v>
      </c>
      <c r="F241" s="347">
        <v>12</v>
      </c>
      <c r="G241" s="347">
        <v>1</v>
      </c>
      <c r="H241" s="347">
        <v>0</v>
      </c>
      <c r="I241" s="347">
        <v>0</v>
      </c>
      <c r="J241" s="347">
        <v>0</v>
      </c>
      <c r="K241" s="348">
        <v>19</v>
      </c>
    </row>
    <row r="242" spans="1:13" s="340" customFormat="1" x14ac:dyDescent="0.3">
      <c r="A242" s="346" t="s">
        <v>881</v>
      </c>
      <c r="B242" s="347">
        <v>34</v>
      </c>
      <c r="C242" s="347">
        <v>0</v>
      </c>
      <c r="D242" s="347">
        <v>0</v>
      </c>
      <c r="E242" s="347">
        <v>1</v>
      </c>
      <c r="F242" s="347">
        <v>54</v>
      </c>
      <c r="G242" s="347">
        <v>32</v>
      </c>
      <c r="H242" s="347">
        <v>8</v>
      </c>
      <c r="I242" s="347">
        <v>1</v>
      </c>
      <c r="J242" s="347">
        <v>2</v>
      </c>
      <c r="K242" s="348">
        <v>131</v>
      </c>
    </row>
    <row r="243" spans="1:13" s="340" customFormat="1" x14ac:dyDescent="0.3">
      <c r="A243" s="346" t="s">
        <v>882</v>
      </c>
      <c r="B243" s="347">
        <v>0</v>
      </c>
      <c r="C243" s="347">
        <v>0</v>
      </c>
      <c r="D243" s="347">
        <v>0</v>
      </c>
      <c r="E243" s="347">
        <v>0</v>
      </c>
      <c r="F243" s="347">
        <v>0</v>
      </c>
      <c r="G243" s="347">
        <v>0</v>
      </c>
      <c r="H243" s="347">
        <v>0</v>
      </c>
      <c r="I243" s="347">
        <v>0</v>
      </c>
      <c r="J243" s="347">
        <v>0</v>
      </c>
      <c r="K243" s="348">
        <v>0</v>
      </c>
    </row>
    <row r="244" spans="1:13" s="340" customFormat="1" x14ac:dyDescent="0.3">
      <c r="A244" s="346" t="s">
        <v>883</v>
      </c>
      <c r="B244" s="347">
        <v>0</v>
      </c>
      <c r="C244" s="347">
        <v>0</v>
      </c>
      <c r="D244" s="347">
        <v>0</v>
      </c>
      <c r="E244" s="347">
        <v>0</v>
      </c>
      <c r="F244" s="347">
        <v>0</v>
      </c>
      <c r="G244" s="347">
        <v>0</v>
      </c>
      <c r="H244" s="347">
        <v>0</v>
      </c>
      <c r="I244" s="347">
        <v>0</v>
      </c>
      <c r="J244" s="347">
        <v>0</v>
      </c>
      <c r="K244" s="348">
        <v>0</v>
      </c>
    </row>
    <row r="245" spans="1:13" s="340" customFormat="1" x14ac:dyDescent="0.3">
      <c r="A245" s="346" t="s">
        <v>884</v>
      </c>
      <c r="B245" s="347">
        <v>7</v>
      </c>
      <c r="C245" s="347">
        <v>0</v>
      </c>
      <c r="D245" s="347">
        <v>0</v>
      </c>
      <c r="E245" s="347">
        <v>0</v>
      </c>
      <c r="F245" s="347">
        <v>0</v>
      </c>
      <c r="G245" s="347">
        <v>0</v>
      </c>
      <c r="H245" s="347">
        <v>0</v>
      </c>
      <c r="I245" s="347">
        <v>0</v>
      </c>
      <c r="J245" s="347">
        <v>0</v>
      </c>
      <c r="K245" s="348">
        <v>7</v>
      </c>
    </row>
    <row r="246" spans="1:13" s="340" customFormat="1" x14ac:dyDescent="0.3">
      <c r="A246" s="346" t="s">
        <v>885</v>
      </c>
      <c r="B246" s="347">
        <v>0</v>
      </c>
      <c r="C246" s="347">
        <v>0</v>
      </c>
      <c r="D246" s="347">
        <v>0</v>
      </c>
      <c r="E246" s="347">
        <v>0</v>
      </c>
      <c r="F246" s="347">
        <v>122</v>
      </c>
      <c r="G246" s="347">
        <v>4</v>
      </c>
      <c r="H246" s="347">
        <v>10</v>
      </c>
      <c r="I246" s="347">
        <v>1</v>
      </c>
      <c r="J246" s="347">
        <v>0</v>
      </c>
      <c r="K246" s="348">
        <v>137</v>
      </c>
    </row>
    <row r="247" spans="1:13" s="340" customFormat="1" x14ac:dyDescent="0.3">
      <c r="A247" s="346" t="s">
        <v>886</v>
      </c>
      <c r="B247" s="347">
        <v>0</v>
      </c>
      <c r="C247" s="347">
        <v>0</v>
      </c>
      <c r="D247" s="347">
        <v>0</v>
      </c>
      <c r="E247" s="347">
        <v>0</v>
      </c>
      <c r="F247" s="347">
        <v>0</v>
      </c>
      <c r="G247" s="347">
        <v>4</v>
      </c>
      <c r="H247" s="347">
        <v>0</v>
      </c>
      <c r="I247" s="347">
        <v>0</v>
      </c>
      <c r="J247" s="347">
        <v>0</v>
      </c>
      <c r="K247" s="348">
        <v>4</v>
      </c>
    </row>
    <row r="248" spans="1:13" s="340" customFormat="1" x14ac:dyDescent="0.3">
      <c r="A248" s="346" t="s">
        <v>887</v>
      </c>
      <c r="B248" s="347">
        <v>0</v>
      </c>
      <c r="C248" s="347">
        <v>0</v>
      </c>
      <c r="D248" s="347">
        <v>0</v>
      </c>
      <c r="E248" s="347">
        <v>0</v>
      </c>
      <c r="F248" s="347">
        <v>0</v>
      </c>
      <c r="G248" s="347">
        <v>0</v>
      </c>
      <c r="H248" s="347">
        <v>0</v>
      </c>
      <c r="I248" s="347">
        <v>0</v>
      </c>
      <c r="J248" s="347">
        <v>0</v>
      </c>
      <c r="K248" s="348">
        <v>0</v>
      </c>
    </row>
    <row r="249" spans="1:13" s="340" customFormat="1" x14ac:dyDescent="0.3">
      <c r="A249" s="346" t="s">
        <v>888</v>
      </c>
      <c r="B249" s="347">
        <v>0</v>
      </c>
      <c r="C249" s="347">
        <v>0</v>
      </c>
      <c r="D249" s="347">
        <v>0</v>
      </c>
      <c r="E249" s="347">
        <v>0</v>
      </c>
      <c r="F249" s="347">
        <v>0</v>
      </c>
      <c r="G249" s="347">
        <v>0</v>
      </c>
      <c r="H249" s="347">
        <v>0</v>
      </c>
      <c r="I249" s="347">
        <v>0</v>
      </c>
      <c r="J249" s="347">
        <v>0</v>
      </c>
      <c r="K249" s="348">
        <v>0</v>
      </c>
    </row>
    <row r="250" spans="1:13" s="340" customFormat="1" x14ac:dyDescent="0.3">
      <c r="A250" s="346" t="s">
        <v>889</v>
      </c>
      <c r="B250" s="347">
        <v>0</v>
      </c>
      <c r="C250" s="347">
        <v>0</v>
      </c>
      <c r="D250" s="347">
        <v>0</v>
      </c>
      <c r="E250" s="347">
        <v>0</v>
      </c>
      <c r="F250" s="347">
        <v>0</v>
      </c>
      <c r="G250" s="347">
        <v>0</v>
      </c>
      <c r="H250" s="347">
        <v>0</v>
      </c>
      <c r="I250" s="347">
        <v>0</v>
      </c>
      <c r="J250" s="347">
        <v>0</v>
      </c>
      <c r="K250" s="348">
        <v>0</v>
      </c>
    </row>
    <row r="251" spans="1:13" s="340" customFormat="1" x14ac:dyDescent="0.3">
      <c r="A251" s="346" t="s">
        <v>890</v>
      </c>
      <c r="B251" s="347">
        <v>0</v>
      </c>
      <c r="C251" s="347">
        <v>0</v>
      </c>
      <c r="D251" s="347">
        <v>0</v>
      </c>
      <c r="E251" s="347">
        <v>0</v>
      </c>
      <c r="F251" s="347">
        <v>0</v>
      </c>
      <c r="G251" s="347">
        <v>0</v>
      </c>
      <c r="H251" s="347">
        <v>0</v>
      </c>
      <c r="I251" s="347">
        <v>0</v>
      </c>
      <c r="J251" s="347">
        <v>0</v>
      </c>
      <c r="K251" s="348">
        <v>0</v>
      </c>
    </row>
    <row r="252" spans="1:13" s="340" customFormat="1" x14ac:dyDescent="0.3">
      <c r="A252" s="346" t="s">
        <v>891</v>
      </c>
      <c r="B252" s="347">
        <v>0</v>
      </c>
      <c r="C252" s="347">
        <v>0</v>
      </c>
      <c r="D252" s="347">
        <v>0</v>
      </c>
      <c r="E252" s="347">
        <v>0</v>
      </c>
      <c r="F252" s="347">
        <v>0</v>
      </c>
      <c r="G252" s="347">
        <v>0</v>
      </c>
      <c r="H252" s="347">
        <v>0</v>
      </c>
      <c r="I252" s="347">
        <v>0</v>
      </c>
      <c r="J252" s="347">
        <v>0</v>
      </c>
      <c r="K252" s="348">
        <v>0</v>
      </c>
    </row>
    <row r="253" spans="1:13" s="340" customFormat="1" x14ac:dyDescent="0.3">
      <c r="A253" s="346" t="s">
        <v>892</v>
      </c>
      <c r="B253" s="347">
        <v>0</v>
      </c>
      <c r="C253" s="347">
        <v>0</v>
      </c>
      <c r="D253" s="347">
        <v>0</v>
      </c>
      <c r="E253" s="347">
        <v>0</v>
      </c>
      <c r="F253" s="347">
        <v>0</v>
      </c>
      <c r="G253" s="347">
        <v>2</v>
      </c>
      <c r="H253" s="347">
        <v>0</v>
      </c>
      <c r="I253" s="347">
        <v>0</v>
      </c>
      <c r="J253" s="347">
        <v>0</v>
      </c>
      <c r="K253" s="348">
        <v>2</v>
      </c>
    </row>
    <row r="254" spans="1:13" s="340" customFormat="1" x14ac:dyDescent="0.3">
      <c r="A254" s="346" t="s">
        <v>893</v>
      </c>
      <c r="B254" s="347">
        <v>0</v>
      </c>
      <c r="C254" s="347">
        <v>0</v>
      </c>
      <c r="D254" s="347">
        <v>0</v>
      </c>
      <c r="E254" s="347">
        <v>0</v>
      </c>
      <c r="F254" s="347">
        <v>0</v>
      </c>
      <c r="G254" s="347">
        <v>3</v>
      </c>
      <c r="H254" s="347">
        <v>0</v>
      </c>
      <c r="I254" s="347">
        <v>0</v>
      </c>
      <c r="J254" s="347">
        <v>0</v>
      </c>
      <c r="K254" s="348">
        <v>3</v>
      </c>
    </row>
    <row r="255" spans="1:13" x14ac:dyDescent="0.3">
      <c r="A255" s="346" t="s">
        <v>894</v>
      </c>
      <c r="B255" s="347">
        <v>4</v>
      </c>
      <c r="C255" s="347">
        <v>0</v>
      </c>
      <c r="D255" s="347">
        <v>0</v>
      </c>
      <c r="E255" s="347">
        <v>0</v>
      </c>
      <c r="F255" s="347">
        <v>0</v>
      </c>
      <c r="G255" s="347">
        <v>0</v>
      </c>
      <c r="H255" s="347">
        <v>0</v>
      </c>
      <c r="I255" s="347">
        <v>0</v>
      </c>
      <c r="J255" s="347">
        <v>0</v>
      </c>
      <c r="K255" s="348">
        <v>4</v>
      </c>
      <c r="M255" s="340"/>
    </row>
    <row r="256" spans="1:13" x14ac:dyDescent="0.3">
      <c r="A256" s="346" t="s">
        <v>895</v>
      </c>
      <c r="B256" s="347">
        <v>0</v>
      </c>
      <c r="C256" s="347">
        <v>0</v>
      </c>
      <c r="D256" s="347">
        <v>0</v>
      </c>
      <c r="E256" s="347">
        <v>0</v>
      </c>
      <c r="F256" s="347">
        <v>0</v>
      </c>
      <c r="G256" s="347">
        <v>0</v>
      </c>
      <c r="H256" s="347">
        <v>0</v>
      </c>
      <c r="I256" s="347">
        <v>0</v>
      </c>
      <c r="J256" s="347">
        <v>0</v>
      </c>
      <c r="K256" s="348">
        <v>0</v>
      </c>
      <c r="M256" s="340"/>
    </row>
    <row r="257" spans="1:13" x14ac:dyDescent="0.3">
      <c r="A257" s="346" t="s">
        <v>896</v>
      </c>
      <c r="B257" s="347">
        <v>0</v>
      </c>
      <c r="C257" s="347">
        <v>0</v>
      </c>
      <c r="D257" s="347">
        <v>0</v>
      </c>
      <c r="E257" s="347">
        <v>0</v>
      </c>
      <c r="F257" s="347">
        <v>0</v>
      </c>
      <c r="G257" s="347">
        <v>1</v>
      </c>
      <c r="H257" s="347">
        <v>0</v>
      </c>
      <c r="I257" s="347">
        <v>0</v>
      </c>
      <c r="J257" s="347">
        <v>0</v>
      </c>
      <c r="K257" s="348">
        <v>1</v>
      </c>
    </row>
    <row r="258" spans="1:13" x14ac:dyDescent="0.3">
      <c r="A258" s="346" t="s">
        <v>897</v>
      </c>
      <c r="B258" s="347">
        <v>0</v>
      </c>
      <c r="C258" s="347">
        <v>0</v>
      </c>
      <c r="D258" s="347">
        <v>0</v>
      </c>
      <c r="E258" s="347">
        <v>0</v>
      </c>
      <c r="F258" s="347">
        <v>5</v>
      </c>
      <c r="G258" s="347">
        <v>0</v>
      </c>
      <c r="H258" s="347">
        <v>0</v>
      </c>
      <c r="I258" s="347">
        <v>0</v>
      </c>
      <c r="J258" s="347">
        <v>0</v>
      </c>
      <c r="K258" s="348">
        <v>5</v>
      </c>
    </row>
    <row r="259" spans="1:13" x14ac:dyDescent="0.3">
      <c r="A259" s="346" t="s">
        <v>898</v>
      </c>
      <c r="B259" s="347">
        <v>0</v>
      </c>
      <c r="C259" s="347">
        <v>0</v>
      </c>
      <c r="D259" s="347">
        <v>0</v>
      </c>
      <c r="E259" s="347">
        <v>0</v>
      </c>
      <c r="F259" s="347">
        <v>0</v>
      </c>
      <c r="G259" s="347">
        <v>0</v>
      </c>
      <c r="H259" s="347">
        <v>0</v>
      </c>
      <c r="I259" s="347">
        <v>0</v>
      </c>
      <c r="J259" s="347">
        <v>0</v>
      </c>
      <c r="K259" s="348">
        <v>0</v>
      </c>
    </row>
    <row r="260" spans="1:13" x14ac:dyDescent="0.3">
      <c r="A260" s="346" t="s">
        <v>622</v>
      </c>
      <c r="B260" s="347">
        <v>0</v>
      </c>
      <c r="C260" s="347">
        <v>0</v>
      </c>
      <c r="D260" s="347">
        <v>0</v>
      </c>
      <c r="E260" s="347">
        <v>0</v>
      </c>
      <c r="F260" s="347">
        <v>0</v>
      </c>
      <c r="G260" s="347">
        <v>0</v>
      </c>
      <c r="H260" s="347">
        <v>0</v>
      </c>
      <c r="I260" s="347">
        <v>0</v>
      </c>
      <c r="J260" s="347">
        <v>0</v>
      </c>
      <c r="K260" s="348">
        <v>0</v>
      </c>
    </row>
    <row r="261" spans="1:13" ht="14.4" thickBot="1" x14ac:dyDescent="0.35">
      <c r="A261" s="350" t="s">
        <v>59</v>
      </c>
      <c r="B261" s="161">
        <f>SUM(B4:B260)</f>
        <v>2946</v>
      </c>
      <c r="C261" s="351">
        <f t="shared" ref="C261:J261" si="0">SUM(C4:C260)</f>
        <v>84</v>
      </c>
      <c r="D261" s="351">
        <f t="shared" si="0"/>
        <v>9</v>
      </c>
      <c r="E261" s="351">
        <f t="shared" si="0"/>
        <v>106</v>
      </c>
      <c r="F261" s="351">
        <f t="shared" si="0"/>
        <v>3377</v>
      </c>
      <c r="G261" s="351">
        <f t="shared" si="0"/>
        <v>3956</v>
      </c>
      <c r="H261" s="351">
        <f t="shared" si="0"/>
        <v>754</v>
      </c>
      <c r="I261" s="351">
        <f t="shared" si="0"/>
        <v>208</v>
      </c>
      <c r="J261" s="351">
        <f t="shared" si="0"/>
        <v>39</v>
      </c>
      <c r="K261" s="352">
        <f>SUM(K4:K260)</f>
        <v>11280</v>
      </c>
    </row>
    <row r="263" spans="1:13" ht="30" customHeight="1" x14ac:dyDescent="0.3">
      <c r="A263" s="638" t="s">
        <v>899</v>
      </c>
      <c r="B263" s="638"/>
      <c r="C263" s="638"/>
      <c r="D263" s="638"/>
      <c r="E263" s="638"/>
      <c r="F263" s="638"/>
      <c r="G263" s="638"/>
      <c r="H263" s="638"/>
      <c r="I263" s="638"/>
      <c r="J263" s="638"/>
      <c r="K263" s="638"/>
    </row>
    <row r="264" spans="1:13" ht="15" customHeight="1" x14ac:dyDescent="0.3">
      <c r="A264" s="638" t="s">
        <v>900</v>
      </c>
      <c r="B264" s="638"/>
      <c r="C264" s="638"/>
      <c r="D264" s="638"/>
      <c r="E264" s="638"/>
      <c r="F264" s="638"/>
      <c r="G264" s="638"/>
      <c r="H264" s="638"/>
      <c r="I264" s="638"/>
      <c r="J264" s="638"/>
      <c r="K264" s="638"/>
      <c r="M264" s="340"/>
    </row>
    <row r="265" spans="1:13" ht="25.5" customHeight="1" x14ac:dyDescent="0.3">
      <c r="A265" s="638" t="s">
        <v>901</v>
      </c>
      <c r="B265" s="638"/>
      <c r="C265" s="638"/>
      <c r="D265" s="638"/>
      <c r="E265" s="638"/>
      <c r="F265" s="638"/>
      <c r="G265" s="638"/>
      <c r="H265" s="638"/>
      <c r="I265" s="638"/>
      <c r="J265" s="638"/>
      <c r="K265" s="638"/>
      <c r="M265" s="340"/>
    </row>
    <row r="266" spans="1:13" ht="15" customHeight="1" x14ac:dyDescent="0.3">
      <c r="A266" s="638" t="s">
        <v>902</v>
      </c>
      <c r="B266" s="638"/>
      <c r="C266" s="638"/>
      <c r="D266" s="638"/>
      <c r="E266" s="638"/>
      <c r="F266" s="638"/>
      <c r="G266" s="638"/>
      <c r="H266" s="638"/>
      <c r="I266" s="638"/>
      <c r="J266" s="638"/>
      <c r="K266" s="638"/>
      <c r="M266" s="340"/>
    </row>
    <row r="267" spans="1:13" ht="26.25" customHeight="1" x14ac:dyDescent="0.3">
      <c r="A267" s="561" t="s">
        <v>903</v>
      </c>
      <c r="B267" s="561"/>
      <c r="C267" s="561"/>
      <c r="D267" s="561"/>
      <c r="E267" s="561"/>
      <c r="F267" s="561"/>
      <c r="G267" s="561"/>
      <c r="H267" s="561"/>
      <c r="I267" s="561"/>
      <c r="J267" s="561"/>
      <c r="K267" s="561"/>
    </row>
    <row r="268" spans="1:13" ht="26.25" customHeight="1" x14ac:dyDescent="0.3">
      <c r="A268" s="561" t="s">
        <v>904</v>
      </c>
      <c r="B268" s="561"/>
      <c r="C268" s="561"/>
      <c r="D268" s="561"/>
      <c r="E268" s="561"/>
      <c r="F268" s="561"/>
      <c r="G268" s="561"/>
      <c r="H268" s="561"/>
      <c r="I268" s="561"/>
      <c r="J268" s="561"/>
      <c r="K268" s="561"/>
    </row>
    <row r="269" spans="1:13" ht="32.4" customHeight="1" x14ac:dyDescent="0.3">
      <c r="A269" s="561" t="s">
        <v>905</v>
      </c>
      <c r="B269" s="561"/>
      <c r="C269" s="561"/>
      <c r="D269" s="561"/>
      <c r="E269" s="561"/>
      <c r="F269" s="561"/>
      <c r="G269" s="561"/>
      <c r="H269" s="561"/>
      <c r="I269" s="561"/>
      <c r="J269" s="561"/>
      <c r="K269" s="561"/>
    </row>
  </sheetData>
  <mergeCells count="15">
    <mergeCell ref="A269:K269"/>
    <mergeCell ref="A263:K263"/>
    <mergeCell ref="A264:K264"/>
    <mergeCell ref="A265:K265"/>
    <mergeCell ref="A266:K266"/>
    <mergeCell ref="A267:K267"/>
    <mergeCell ref="A268:K268"/>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8BCC9-E2B1-4569-8D65-70993B01749C}">
  <sheetPr>
    <pageSetUpPr fitToPage="1"/>
  </sheetPr>
  <dimension ref="A1:L64"/>
  <sheetViews>
    <sheetView topLeftCell="A50" workbookViewId="0">
      <selection activeCell="C6" sqref="C6"/>
    </sheetView>
  </sheetViews>
  <sheetFormatPr defaultRowHeight="14.4" x14ac:dyDescent="0.3"/>
  <cols>
    <col min="1" max="1" width="32.6640625" customWidth="1"/>
    <col min="2" max="2" width="12.6640625" customWidth="1"/>
    <col min="3" max="3" width="12.6640625" style="395" customWidth="1"/>
    <col min="4" max="4" width="12.6640625" customWidth="1"/>
    <col min="5" max="5" width="12.6640625" style="395" customWidth="1"/>
    <col min="6" max="6" width="12.6640625" customWidth="1"/>
    <col min="7" max="7" width="12.6640625" style="395" customWidth="1"/>
    <col min="8" max="8" width="12.6640625" customWidth="1"/>
    <col min="9" max="9" width="12.6640625" style="395" customWidth="1"/>
    <col min="10" max="10" width="12.6640625" customWidth="1"/>
    <col min="11" max="11" width="12.6640625" style="395" customWidth="1"/>
    <col min="12" max="15" width="10.6640625" customWidth="1"/>
  </cols>
  <sheetData>
    <row r="1" spans="1:11" ht="18.75" customHeight="1" x14ac:dyDescent="0.3">
      <c r="A1" s="704" t="s">
        <v>906</v>
      </c>
      <c r="B1" s="705"/>
      <c r="C1" s="705"/>
      <c r="D1" s="705"/>
      <c r="E1" s="705"/>
      <c r="F1" s="705"/>
      <c r="G1" s="705"/>
      <c r="H1" s="705"/>
      <c r="I1" s="705"/>
      <c r="J1" s="705"/>
      <c r="K1" s="706"/>
    </row>
    <row r="2" spans="1:11" ht="30" customHeight="1" x14ac:dyDescent="0.3">
      <c r="A2" s="758" t="s">
        <v>1</v>
      </c>
      <c r="B2" s="543" t="s">
        <v>2</v>
      </c>
      <c r="C2" s="543"/>
      <c r="D2" s="543" t="s">
        <v>3</v>
      </c>
      <c r="E2" s="543"/>
      <c r="F2" s="543" t="s">
        <v>4</v>
      </c>
      <c r="G2" s="543"/>
      <c r="H2" s="543" t="s">
        <v>5</v>
      </c>
      <c r="I2" s="543"/>
      <c r="J2" s="707" t="s">
        <v>907</v>
      </c>
      <c r="K2" s="708"/>
    </row>
    <row r="3" spans="1:11" ht="15" customHeight="1" thickBot="1" x14ac:dyDescent="0.35">
      <c r="A3" s="759"/>
      <c r="B3" s="353" t="s">
        <v>908</v>
      </c>
      <c r="C3" s="354" t="s">
        <v>909</v>
      </c>
      <c r="D3" s="353" t="s">
        <v>908</v>
      </c>
      <c r="E3" s="354" t="s">
        <v>909</v>
      </c>
      <c r="F3" s="353" t="s">
        <v>908</v>
      </c>
      <c r="G3" s="354" t="s">
        <v>909</v>
      </c>
      <c r="H3" s="353" t="s">
        <v>908</v>
      </c>
      <c r="I3" s="354" t="s">
        <v>909</v>
      </c>
      <c r="J3" s="355" t="s">
        <v>908</v>
      </c>
      <c r="K3" s="356" t="s">
        <v>909</v>
      </c>
    </row>
    <row r="4" spans="1:11" x14ac:dyDescent="0.3">
      <c r="A4" s="289" t="s">
        <v>9</v>
      </c>
      <c r="B4" s="709"/>
      <c r="C4" s="709"/>
      <c r="D4" s="709"/>
      <c r="E4" s="709"/>
      <c r="F4" s="709"/>
      <c r="G4" s="709"/>
      <c r="H4" s="709"/>
      <c r="I4" s="709"/>
      <c r="J4" s="709"/>
      <c r="K4" s="357"/>
    </row>
    <row r="5" spans="1:11" ht="45" customHeight="1" x14ac:dyDescent="0.3">
      <c r="A5" s="358" t="s">
        <v>910</v>
      </c>
      <c r="B5" s="359">
        <v>3.3000000000000002E-2</v>
      </c>
      <c r="C5" s="360">
        <v>1</v>
      </c>
      <c r="D5" s="359">
        <v>0.25</v>
      </c>
      <c r="E5" s="360">
        <v>2</v>
      </c>
      <c r="F5" s="359">
        <v>3.3000000000000002E-2</v>
      </c>
      <c r="G5" s="360">
        <v>1</v>
      </c>
      <c r="H5" s="359">
        <v>0.25</v>
      </c>
      <c r="I5" s="360">
        <v>1</v>
      </c>
      <c r="J5" s="361">
        <v>6.9000000000000006E-2</v>
      </c>
      <c r="K5" s="362">
        <v>5</v>
      </c>
    </row>
    <row r="6" spans="1:11" ht="41.25" customHeight="1" x14ac:dyDescent="0.3">
      <c r="A6" s="358" t="s">
        <v>911</v>
      </c>
      <c r="B6" s="363"/>
      <c r="C6" s="364"/>
      <c r="D6" s="363"/>
      <c r="E6" s="364"/>
      <c r="F6" s="363"/>
      <c r="G6" s="364"/>
      <c r="H6" s="365">
        <v>0.25</v>
      </c>
      <c r="I6" s="366">
        <v>1</v>
      </c>
      <c r="J6" s="367">
        <f>H6</f>
        <v>0.25</v>
      </c>
      <c r="K6" s="368">
        <f>I6</f>
        <v>1</v>
      </c>
    </row>
    <row r="7" spans="1:11" x14ac:dyDescent="0.3">
      <c r="A7" s="289" t="s">
        <v>36</v>
      </c>
      <c r="B7" s="579"/>
      <c r="C7" s="579"/>
      <c r="D7" s="579"/>
      <c r="E7" s="579"/>
      <c r="F7" s="579"/>
      <c r="G7" s="579"/>
      <c r="H7" s="579"/>
      <c r="I7" s="579"/>
      <c r="J7" s="579"/>
      <c r="K7" s="369"/>
    </row>
    <row r="8" spans="1:11" ht="45" customHeight="1" x14ac:dyDescent="0.3">
      <c r="A8" s="358" t="s">
        <v>910</v>
      </c>
      <c r="B8" s="359">
        <v>7.0999999999999994E-2</v>
      </c>
      <c r="C8" s="360">
        <v>2</v>
      </c>
      <c r="D8" s="359">
        <v>0</v>
      </c>
      <c r="E8" s="360">
        <v>0</v>
      </c>
      <c r="F8" s="359">
        <v>0</v>
      </c>
      <c r="G8" s="360">
        <v>0</v>
      </c>
      <c r="H8" s="359">
        <v>1</v>
      </c>
      <c r="I8" s="360">
        <v>1</v>
      </c>
      <c r="J8" s="361">
        <v>6.7000000000000004E-2</v>
      </c>
      <c r="K8" s="362">
        <v>3</v>
      </c>
    </row>
    <row r="9" spans="1:11" ht="42" customHeight="1" x14ac:dyDescent="0.3">
      <c r="A9" s="358" t="s">
        <v>912</v>
      </c>
      <c r="B9" s="363"/>
      <c r="C9" s="364"/>
      <c r="D9" s="363"/>
      <c r="E9" s="364"/>
      <c r="F9" s="363"/>
      <c r="G9" s="364"/>
      <c r="H9" s="365">
        <v>1</v>
      </c>
      <c r="I9" s="366">
        <v>1</v>
      </c>
      <c r="J9" s="367">
        <f>H9</f>
        <v>1</v>
      </c>
      <c r="K9" s="368">
        <f>I9</f>
        <v>1</v>
      </c>
    </row>
    <row r="10" spans="1:11" x14ac:dyDescent="0.3">
      <c r="A10" s="289" t="s">
        <v>37</v>
      </c>
      <c r="B10" s="579"/>
      <c r="C10" s="579"/>
      <c r="D10" s="579"/>
      <c r="E10" s="579"/>
      <c r="F10" s="579"/>
      <c r="G10" s="579"/>
      <c r="H10" s="579"/>
      <c r="I10" s="579"/>
      <c r="J10" s="579"/>
      <c r="K10" s="369"/>
    </row>
    <row r="11" spans="1:11" ht="42" customHeight="1" x14ac:dyDescent="0.3">
      <c r="A11" s="358" t="s">
        <v>910</v>
      </c>
      <c r="B11" s="359">
        <v>0</v>
      </c>
      <c r="C11" s="360">
        <v>0</v>
      </c>
      <c r="D11" s="359">
        <v>0</v>
      </c>
      <c r="E11" s="360">
        <v>0</v>
      </c>
      <c r="F11" s="359">
        <v>9.8000000000000004E-2</v>
      </c>
      <c r="G11" s="360">
        <v>4</v>
      </c>
      <c r="H11" s="359">
        <v>0.5</v>
      </c>
      <c r="I11" s="360">
        <v>1</v>
      </c>
      <c r="J11" s="361">
        <v>5.3999999999999999E-2</v>
      </c>
      <c r="K11" s="362">
        <v>5</v>
      </c>
    </row>
    <row r="12" spans="1:11" ht="44.25" customHeight="1" x14ac:dyDescent="0.3">
      <c r="A12" s="358" t="s">
        <v>912</v>
      </c>
      <c r="B12" s="363"/>
      <c r="C12" s="364"/>
      <c r="D12" s="363"/>
      <c r="E12" s="364"/>
      <c r="F12" s="363"/>
      <c r="G12" s="364"/>
      <c r="H12" s="365">
        <v>0.5</v>
      </c>
      <c r="I12" s="366">
        <v>1</v>
      </c>
      <c r="J12" s="367">
        <f>H12</f>
        <v>0.5</v>
      </c>
      <c r="K12" s="368">
        <f>I12</f>
        <v>1</v>
      </c>
    </row>
    <row r="13" spans="1:11" x14ac:dyDescent="0.3">
      <c r="A13" s="289" t="s">
        <v>38</v>
      </c>
      <c r="B13" s="579"/>
      <c r="C13" s="579"/>
      <c r="D13" s="579"/>
      <c r="E13" s="579"/>
      <c r="F13" s="579"/>
      <c r="G13" s="579"/>
      <c r="H13" s="579"/>
      <c r="I13" s="579"/>
      <c r="J13" s="579"/>
      <c r="K13" s="369"/>
    </row>
    <row r="14" spans="1:11" ht="41.4" x14ac:dyDescent="0.3">
      <c r="A14" s="358" t="s">
        <v>910</v>
      </c>
      <c r="B14" s="359">
        <v>0</v>
      </c>
      <c r="C14" s="360">
        <v>0</v>
      </c>
      <c r="D14" s="359">
        <v>0.224</v>
      </c>
      <c r="E14" s="360">
        <v>95</v>
      </c>
      <c r="F14" s="359">
        <v>0</v>
      </c>
      <c r="G14" s="360">
        <v>0</v>
      </c>
      <c r="H14" s="359">
        <v>0.1</v>
      </c>
      <c r="I14" s="360">
        <v>4</v>
      </c>
      <c r="J14" s="361">
        <v>0.21299999999999999</v>
      </c>
      <c r="K14" s="362">
        <v>99</v>
      </c>
    </row>
    <row r="15" spans="1:11" ht="46.5" customHeight="1" x14ac:dyDescent="0.3">
      <c r="A15" s="358" t="s">
        <v>912</v>
      </c>
      <c r="B15" s="363"/>
      <c r="C15" s="364"/>
      <c r="D15" s="363"/>
      <c r="E15" s="364"/>
      <c r="F15" s="363"/>
      <c r="G15" s="364"/>
      <c r="H15" s="370">
        <v>0.05</v>
      </c>
      <c r="I15" s="371">
        <v>2</v>
      </c>
      <c r="J15" s="367">
        <f>H15</f>
        <v>0.05</v>
      </c>
      <c r="K15" s="368">
        <f>I15</f>
        <v>2</v>
      </c>
    </row>
    <row r="16" spans="1:11" s="77" customFormat="1" x14ac:dyDescent="0.3">
      <c r="A16" s="289" t="s">
        <v>39</v>
      </c>
      <c r="B16" s="579"/>
      <c r="C16" s="579"/>
      <c r="D16" s="579"/>
      <c r="E16" s="579"/>
      <c r="F16" s="579"/>
      <c r="G16" s="579"/>
      <c r="H16" s="579"/>
      <c r="I16" s="579"/>
      <c r="J16" s="579"/>
      <c r="K16" s="369"/>
    </row>
    <row r="17" spans="1:11" ht="41.25" customHeight="1" x14ac:dyDescent="0.3">
      <c r="A17" s="358" t="s">
        <v>910</v>
      </c>
      <c r="B17" s="359">
        <v>1.7000000000000001E-2</v>
      </c>
      <c r="C17" s="360">
        <v>2</v>
      </c>
      <c r="D17" s="359">
        <v>0.16300000000000001</v>
      </c>
      <c r="E17" s="360">
        <v>66</v>
      </c>
      <c r="F17" s="359">
        <v>0</v>
      </c>
      <c r="G17" s="360">
        <v>0</v>
      </c>
      <c r="H17" s="359">
        <v>1.7000000000000001E-2</v>
      </c>
      <c r="I17" s="360">
        <v>1</v>
      </c>
      <c r="J17" s="361">
        <v>0.11</v>
      </c>
      <c r="K17" s="362">
        <v>69</v>
      </c>
    </row>
    <row r="18" spans="1:11" ht="43.5" customHeight="1" x14ac:dyDescent="0.3">
      <c r="A18" s="358" t="s">
        <v>912</v>
      </c>
      <c r="B18" s="363"/>
      <c r="C18" s="364"/>
      <c r="D18" s="363"/>
      <c r="E18" s="364"/>
      <c r="F18" s="363"/>
      <c r="G18" s="364"/>
      <c r="H18" s="365">
        <v>1.7000000000000001E-2</v>
      </c>
      <c r="I18" s="366">
        <v>1</v>
      </c>
      <c r="J18" s="367">
        <f>H18</f>
        <v>1.7000000000000001E-2</v>
      </c>
      <c r="K18" s="368">
        <f>I18</f>
        <v>1</v>
      </c>
    </row>
    <row r="19" spans="1:11" x14ac:dyDescent="0.3">
      <c r="A19" s="289" t="s">
        <v>40</v>
      </c>
      <c r="B19" s="579"/>
      <c r="C19" s="579"/>
      <c r="D19" s="579"/>
      <c r="E19" s="579"/>
      <c r="F19" s="579"/>
      <c r="G19" s="579"/>
      <c r="H19" s="579"/>
      <c r="I19" s="579"/>
      <c r="J19" s="579"/>
      <c r="K19" s="369"/>
    </row>
    <row r="20" spans="1:11" ht="41.4" x14ac:dyDescent="0.3">
      <c r="A20" s="358" t="s">
        <v>910</v>
      </c>
      <c r="B20" s="359">
        <v>0</v>
      </c>
      <c r="C20" s="360">
        <v>0</v>
      </c>
      <c r="D20" s="359">
        <v>0.219</v>
      </c>
      <c r="E20" s="360">
        <v>40</v>
      </c>
      <c r="F20" s="359">
        <v>8.6999999999999994E-2</v>
      </c>
      <c r="G20" s="360">
        <v>2</v>
      </c>
      <c r="H20" s="359">
        <v>2.9000000000000001E-2</v>
      </c>
      <c r="I20" s="360">
        <v>1</v>
      </c>
      <c r="J20" s="361">
        <v>0.154</v>
      </c>
      <c r="K20" s="362">
        <v>43</v>
      </c>
    </row>
    <row r="21" spans="1:11" ht="43.5" customHeight="1" x14ac:dyDescent="0.3">
      <c r="A21" s="358" t="s">
        <v>912</v>
      </c>
      <c r="B21" s="363"/>
      <c r="C21" s="364"/>
      <c r="D21" s="363"/>
      <c r="E21" s="364"/>
      <c r="F21" s="363"/>
      <c r="G21" s="364"/>
      <c r="H21" s="365">
        <v>2.9000000000000001E-2</v>
      </c>
      <c r="I21" s="366">
        <v>1</v>
      </c>
      <c r="J21" s="367">
        <f>H21</f>
        <v>2.9000000000000001E-2</v>
      </c>
      <c r="K21" s="368">
        <f>I21</f>
        <v>1</v>
      </c>
    </row>
    <row r="22" spans="1:11" x14ac:dyDescent="0.3">
      <c r="A22" s="289" t="s">
        <v>41</v>
      </c>
      <c r="B22" s="579"/>
      <c r="C22" s="579"/>
      <c r="D22" s="579"/>
      <c r="E22" s="579"/>
      <c r="F22" s="579"/>
      <c r="G22" s="579"/>
      <c r="H22" s="579"/>
      <c r="I22" s="579"/>
      <c r="J22" s="579"/>
      <c r="K22" s="369"/>
    </row>
    <row r="23" spans="1:11" ht="41.4" x14ac:dyDescent="0.3">
      <c r="A23" s="358" t="s">
        <v>910</v>
      </c>
      <c r="B23" s="359">
        <v>3.6999999999999998E-2</v>
      </c>
      <c r="C23" s="360">
        <v>4</v>
      </c>
      <c r="D23" s="359">
        <v>0.16800000000000001</v>
      </c>
      <c r="E23" s="360">
        <v>36</v>
      </c>
      <c r="F23" s="359">
        <v>0</v>
      </c>
      <c r="G23" s="360">
        <v>0</v>
      </c>
      <c r="H23" s="359">
        <v>0</v>
      </c>
      <c r="I23" s="360">
        <v>0</v>
      </c>
      <c r="J23" s="361">
        <v>0.11</v>
      </c>
      <c r="K23" s="362">
        <v>40</v>
      </c>
    </row>
    <row r="24" spans="1:11" ht="46.5" customHeight="1" x14ac:dyDescent="0.3">
      <c r="A24" s="358" t="s">
        <v>912</v>
      </c>
      <c r="B24" s="363"/>
      <c r="C24" s="364"/>
      <c r="D24" s="363"/>
      <c r="E24" s="364"/>
      <c r="F24" s="363"/>
      <c r="G24" s="364"/>
      <c r="H24" s="359">
        <v>0</v>
      </c>
      <c r="I24" s="366">
        <v>0</v>
      </c>
      <c r="J24" s="367">
        <f>H24</f>
        <v>0</v>
      </c>
      <c r="K24" s="368">
        <f>I24</f>
        <v>0</v>
      </c>
    </row>
    <row r="25" spans="1:11" x14ac:dyDescent="0.3">
      <c r="A25" s="289" t="s">
        <v>42</v>
      </c>
      <c r="B25" s="579"/>
      <c r="C25" s="579"/>
      <c r="D25" s="579"/>
      <c r="E25" s="579"/>
      <c r="F25" s="579"/>
      <c r="G25" s="579"/>
      <c r="H25" s="579"/>
      <c r="I25" s="579"/>
      <c r="J25" s="579"/>
      <c r="K25" s="369"/>
    </row>
    <row r="26" spans="1:11" ht="41.4" x14ac:dyDescent="0.3">
      <c r="A26" s="358" t="s">
        <v>910</v>
      </c>
      <c r="B26" s="359">
        <v>0</v>
      </c>
      <c r="C26" s="360">
        <v>0</v>
      </c>
      <c r="D26" s="359">
        <v>8.7999999999999995E-2</v>
      </c>
      <c r="E26" s="360">
        <v>25</v>
      </c>
      <c r="F26" s="359">
        <v>0</v>
      </c>
      <c r="G26" s="360">
        <v>0</v>
      </c>
      <c r="H26" s="359">
        <v>5.2999999999999999E-2</v>
      </c>
      <c r="I26" s="360">
        <v>1</v>
      </c>
      <c r="J26" s="361">
        <v>8.5999999999999993E-2</v>
      </c>
      <c r="K26" s="362">
        <v>26</v>
      </c>
    </row>
    <row r="27" spans="1:11" ht="45" customHeight="1" x14ac:dyDescent="0.3">
      <c r="A27" s="358" t="s">
        <v>912</v>
      </c>
      <c r="B27" s="363"/>
      <c r="C27" s="364"/>
      <c r="D27" s="363"/>
      <c r="E27" s="364"/>
      <c r="F27" s="363"/>
      <c r="G27" s="364"/>
      <c r="H27" s="365">
        <v>5.2999999999999999E-2</v>
      </c>
      <c r="I27" s="366">
        <v>1</v>
      </c>
      <c r="J27" s="367">
        <f>H27</f>
        <v>5.2999999999999999E-2</v>
      </c>
      <c r="K27" s="368">
        <f>I27</f>
        <v>1</v>
      </c>
    </row>
    <row r="28" spans="1:11" x14ac:dyDescent="0.3">
      <c r="A28" s="289" t="s">
        <v>43</v>
      </c>
      <c r="B28" s="579"/>
      <c r="C28" s="579"/>
      <c r="D28" s="579"/>
      <c r="E28" s="579"/>
      <c r="F28" s="579"/>
      <c r="G28" s="579"/>
      <c r="H28" s="579"/>
      <c r="I28" s="579"/>
      <c r="J28" s="579"/>
      <c r="K28" s="369"/>
    </row>
    <row r="29" spans="1:11" ht="41.4" x14ac:dyDescent="0.3">
      <c r="A29" s="358" t="s">
        <v>910</v>
      </c>
      <c r="B29" s="359">
        <v>0</v>
      </c>
      <c r="C29" s="360">
        <v>0</v>
      </c>
      <c r="D29" s="359">
        <v>0.128</v>
      </c>
      <c r="E29" s="360">
        <v>29</v>
      </c>
      <c r="F29" s="359">
        <v>0</v>
      </c>
      <c r="G29" s="360">
        <v>0</v>
      </c>
      <c r="H29" s="359">
        <v>9.0999999999999998E-2</v>
      </c>
      <c r="I29" s="360">
        <v>2</v>
      </c>
      <c r="J29" s="361">
        <v>0.114</v>
      </c>
      <c r="K29" s="362">
        <v>31</v>
      </c>
    </row>
    <row r="30" spans="1:11" ht="42" customHeight="1" x14ac:dyDescent="0.3">
      <c r="A30" s="358" t="s">
        <v>912</v>
      </c>
      <c r="B30" s="363"/>
      <c r="C30" s="364"/>
      <c r="D30" s="363"/>
      <c r="E30" s="364"/>
      <c r="F30" s="363"/>
      <c r="G30" s="364"/>
      <c r="H30" s="370">
        <v>4.4999999999999998E-2</v>
      </c>
      <c r="I30" s="371">
        <v>1</v>
      </c>
      <c r="J30" s="367">
        <f>H30</f>
        <v>4.4999999999999998E-2</v>
      </c>
      <c r="K30" s="368">
        <f>I30</f>
        <v>1</v>
      </c>
    </row>
    <row r="31" spans="1:11" x14ac:dyDescent="0.3">
      <c r="A31" s="289" t="s">
        <v>44</v>
      </c>
      <c r="B31" s="579"/>
      <c r="C31" s="579"/>
      <c r="D31" s="579"/>
      <c r="E31" s="579"/>
      <c r="F31" s="579"/>
      <c r="G31" s="579"/>
      <c r="H31" s="579"/>
      <c r="I31" s="579"/>
      <c r="J31" s="579"/>
      <c r="K31" s="369"/>
    </row>
    <row r="32" spans="1:11" ht="41.4" x14ac:dyDescent="0.3">
      <c r="A32" s="358" t="s">
        <v>910</v>
      </c>
      <c r="B32" s="359">
        <v>0</v>
      </c>
      <c r="C32" s="360">
        <v>0</v>
      </c>
      <c r="D32" s="359">
        <v>0</v>
      </c>
      <c r="E32" s="360">
        <v>0</v>
      </c>
      <c r="F32" s="359">
        <v>0</v>
      </c>
      <c r="G32" s="360">
        <v>0</v>
      </c>
      <c r="H32" s="359">
        <v>0.66700000000000004</v>
      </c>
      <c r="I32" s="360">
        <v>8</v>
      </c>
      <c r="J32" s="361">
        <v>3.3000000000000002E-2</v>
      </c>
      <c r="K32" s="362">
        <v>8</v>
      </c>
    </row>
    <row r="33" spans="1:11" ht="42" customHeight="1" x14ac:dyDescent="0.3">
      <c r="A33" s="358" t="s">
        <v>912</v>
      </c>
      <c r="B33" s="363"/>
      <c r="C33" s="364"/>
      <c r="D33" s="363"/>
      <c r="E33" s="364"/>
      <c r="F33" s="363"/>
      <c r="G33" s="364"/>
      <c r="H33" s="370">
        <v>0.66700000000000004</v>
      </c>
      <c r="I33" s="371">
        <v>8</v>
      </c>
      <c r="J33" s="367">
        <f>H33</f>
        <v>0.66700000000000004</v>
      </c>
      <c r="K33" s="368">
        <f>I33</f>
        <v>8</v>
      </c>
    </row>
    <row r="34" spans="1:11" x14ac:dyDescent="0.3">
      <c r="A34" s="289" t="s">
        <v>45</v>
      </c>
      <c r="B34" s="579"/>
      <c r="C34" s="579"/>
      <c r="D34" s="579"/>
      <c r="E34" s="579"/>
      <c r="F34" s="579"/>
      <c r="G34" s="579"/>
      <c r="H34" s="579"/>
      <c r="I34" s="579"/>
      <c r="J34" s="579"/>
      <c r="K34" s="369"/>
    </row>
    <row r="35" spans="1:11" ht="41.4" x14ac:dyDescent="0.3">
      <c r="A35" s="358" t="s">
        <v>910</v>
      </c>
      <c r="B35" s="359">
        <v>0.184</v>
      </c>
      <c r="C35" s="360">
        <v>102</v>
      </c>
      <c r="D35" s="359">
        <v>0</v>
      </c>
      <c r="E35" s="360">
        <v>0</v>
      </c>
      <c r="F35" s="359">
        <v>0.19500000000000001</v>
      </c>
      <c r="G35" s="360">
        <v>70</v>
      </c>
      <c r="H35" s="359">
        <v>0.33300000000000002</v>
      </c>
      <c r="I35" s="360">
        <v>27</v>
      </c>
      <c r="J35" s="361">
        <v>0.2</v>
      </c>
      <c r="K35" s="362">
        <v>199</v>
      </c>
    </row>
    <row r="36" spans="1:11" ht="44.25" customHeight="1" x14ac:dyDescent="0.3">
      <c r="A36" s="358" t="s">
        <v>912</v>
      </c>
      <c r="B36" s="363"/>
      <c r="C36" s="364"/>
      <c r="D36" s="363"/>
      <c r="E36" s="364"/>
      <c r="F36" s="363"/>
      <c r="G36" s="364"/>
      <c r="H36" s="365">
        <v>0.33300000000000002</v>
      </c>
      <c r="I36" s="366">
        <v>27</v>
      </c>
      <c r="J36" s="367">
        <f>H36</f>
        <v>0.33300000000000002</v>
      </c>
      <c r="K36" s="368">
        <f>I36</f>
        <v>27</v>
      </c>
    </row>
    <row r="37" spans="1:11" x14ac:dyDescent="0.3">
      <c r="A37" s="289" t="s">
        <v>46</v>
      </c>
      <c r="B37" s="579"/>
      <c r="C37" s="579"/>
      <c r="D37" s="579"/>
      <c r="E37" s="579"/>
      <c r="F37" s="579"/>
      <c r="G37" s="579"/>
      <c r="H37" s="579"/>
      <c r="I37" s="579"/>
      <c r="J37" s="579"/>
      <c r="K37" s="369"/>
    </row>
    <row r="38" spans="1:11" ht="41.4" x14ac:dyDescent="0.3">
      <c r="A38" s="358" t="s">
        <v>910</v>
      </c>
      <c r="B38" s="359">
        <v>3.5000000000000003E-2</v>
      </c>
      <c r="C38" s="360">
        <v>13</v>
      </c>
      <c r="D38" s="359">
        <v>0</v>
      </c>
      <c r="E38" s="360">
        <v>0</v>
      </c>
      <c r="F38" s="359">
        <v>0.108</v>
      </c>
      <c r="G38" s="360">
        <v>39</v>
      </c>
      <c r="H38" s="359">
        <v>4.3999999999999997E-2</v>
      </c>
      <c r="I38" s="360">
        <v>6</v>
      </c>
      <c r="J38" s="361">
        <v>6.7000000000000004E-2</v>
      </c>
      <c r="K38" s="362">
        <v>58</v>
      </c>
    </row>
    <row r="39" spans="1:11" ht="41.25" customHeight="1" x14ac:dyDescent="0.3">
      <c r="A39" s="358" t="s">
        <v>912</v>
      </c>
      <c r="B39" s="363"/>
      <c r="C39" s="364"/>
      <c r="D39" s="363"/>
      <c r="E39" s="364"/>
      <c r="F39" s="363"/>
      <c r="G39" s="364"/>
      <c r="H39" s="370">
        <v>2.9000000000000001E-2</v>
      </c>
      <c r="I39" s="371">
        <v>4</v>
      </c>
      <c r="J39" s="367">
        <f>H39</f>
        <v>2.9000000000000001E-2</v>
      </c>
      <c r="K39" s="368">
        <f>I39</f>
        <v>4</v>
      </c>
    </row>
    <row r="40" spans="1:11" x14ac:dyDescent="0.3">
      <c r="A40" s="289" t="s">
        <v>47</v>
      </c>
      <c r="B40" s="579"/>
      <c r="C40" s="579"/>
      <c r="D40" s="579"/>
      <c r="E40" s="579"/>
      <c r="F40" s="579"/>
      <c r="G40" s="579"/>
      <c r="H40" s="579"/>
      <c r="I40" s="579"/>
      <c r="J40" s="579"/>
      <c r="K40" s="369"/>
    </row>
    <row r="41" spans="1:11" ht="41.4" x14ac:dyDescent="0.3">
      <c r="A41" s="358" t="s">
        <v>910</v>
      </c>
      <c r="B41" s="359">
        <v>2.9000000000000001E-2</v>
      </c>
      <c r="C41" s="360">
        <v>6</v>
      </c>
      <c r="D41" s="359">
        <v>0</v>
      </c>
      <c r="E41" s="360">
        <v>0</v>
      </c>
      <c r="F41" s="359">
        <v>0.17</v>
      </c>
      <c r="G41" s="360">
        <v>30</v>
      </c>
      <c r="H41" s="359">
        <v>8.5000000000000006E-2</v>
      </c>
      <c r="I41" s="360">
        <v>4</v>
      </c>
      <c r="J41" s="361">
        <v>9.2999999999999999E-2</v>
      </c>
      <c r="K41" s="362">
        <v>40</v>
      </c>
    </row>
    <row r="42" spans="1:11" ht="42.75" customHeight="1" x14ac:dyDescent="0.3">
      <c r="A42" s="358" t="s">
        <v>912</v>
      </c>
      <c r="B42" s="363"/>
      <c r="C42" s="364"/>
      <c r="D42" s="363"/>
      <c r="E42" s="364"/>
      <c r="F42" s="363"/>
      <c r="G42" s="364"/>
      <c r="H42" s="365">
        <v>8.5000000000000006E-2</v>
      </c>
      <c r="I42" s="366">
        <v>4</v>
      </c>
      <c r="J42" s="367">
        <f>H42</f>
        <v>8.5000000000000006E-2</v>
      </c>
      <c r="K42" s="368">
        <f>I42</f>
        <v>4</v>
      </c>
    </row>
    <row r="43" spans="1:11" x14ac:dyDescent="0.3">
      <c r="A43" s="289" t="s">
        <v>48</v>
      </c>
      <c r="B43" s="579"/>
      <c r="C43" s="579"/>
      <c r="D43" s="579"/>
      <c r="E43" s="579"/>
      <c r="F43" s="579"/>
      <c r="G43" s="579"/>
      <c r="H43" s="579"/>
      <c r="I43" s="579"/>
      <c r="J43" s="579"/>
      <c r="K43" s="369"/>
    </row>
    <row r="44" spans="1:11" ht="41.4" x14ac:dyDescent="0.3">
      <c r="A44" s="358" t="s">
        <v>910</v>
      </c>
      <c r="B44" s="359">
        <v>3.7999999999999999E-2</v>
      </c>
      <c r="C44" s="360">
        <v>21</v>
      </c>
      <c r="D44" s="359">
        <v>7.0000000000000007E-2</v>
      </c>
      <c r="E44" s="360">
        <v>5</v>
      </c>
      <c r="F44" s="359">
        <v>4.2999999999999997E-2</v>
      </c>
      <c r="G44" s="360">
        <v>15</v>
      </c>
      <c r="H44" s="359">
        <v>0.105</v>
      </c>
      <c r="I44" s="360">
        <v>4</v>
      </c>
      <c r="J44" s="361">
        <v>4.3999999999999997E-2</v>
      </c>
      <c r="K44" s="362">
        <v>45</v>
      </c>
    </row>
    <row r="45" spans="1:11" ht="44.25" customHeight="1" x14ac:dyDescent="0.3">
      <c r="A45" s="358" t="s">
        <v>912</v>
      </c>
      <c r="B45" s="363"/>
      <c r="C45" s="364"/>
      <c r="D45" s="363"/>
      <c r="E45" s="364"/>
      <c r="F45" s="363"/>
      <c r="G45" s="364"/>
      <c r="H45" s="365">
        <v>0.105</v>
      </c>
      <c r="I45" s="366">
        <v>4</v>
      </c>
      <c r="J45" s="367">
        <f>H45</f>
        <v>0.105</v>
      </c>
      <c r="K45" s="368">
        <f>I45</f>
        <v>4</v>
      </c>
    </row>
    <row r="46" spans="1:11" x14ac:dyDescent="0.3">
      <c r="A46" s="289" t="s">
        <v>49</v>
      </c>
      <c r="B46" s="579"/>
      <c r="C46" s="579"/>
      <c r="D46" s="579"/>
      <c r="E46" s="579"/>
      <c r="F46" s="579"/>
      <c r="G46" s="579"/>
      <c r="H46" s="579"/>
      <c r="I46" s="579"/>
      <c r="J46" s="579"/>
      <c r="K46" s="369"/>
    </row>
    <row r="47" spans="1:11" ht="41.4" x14ac:dyDescent="0.3">
      <c r="A47" s="358" t="s">
        <v>910</v>
      </c>
      <c r="B47" s="359">
        <v>0.318</v>
      </c>
      <c r="C47" s="360">
        <v>163</v>
      </c>
      <c r="D47" s="359">
        <v>0</v>
      </c>
      <c r="E47" s="360">
        <v>0</v>
      </c>
      <c r="F47" s="359">
        <v>0.35599999999999998</v>
      </c>
      <c r="G47" s="360">
        <v>216</v>
      </c>
      <c r="H47" s="359">
        <v>0.16700000000000001</v>
      </c>
      <c r="I47" s="360">
        <v>6</v>
      </c>
      <c r="J47" s="361">
        <v>0.33300000000000002</v>
      </c>
      <c r="K47" s="362">
        <v>385</v>
      </c>
    </row>
    <row r="48" spans="1:11" ht="39.75" customHeight="1" x14ac:dyDescent="0.3">
      <c r="A48" s="358" t="s">
        <v>912</v>
      </c>
      <c r="B48" s="363"/>
      <c r="C48" s="364"/>
      <c r="D48" s="363"/>
      <c r="E48" s="364"/>
      <c r="F48" s="363"/>
      <c r="G48" s="364"/>
      <c r="H48" s="365">
        <v>0.16700000000000001</v>
      </c>
      <c r="I48" s="366">
        <v>6</v>
      </c>
      <c r="J48" s="367">
        <f>H48</f>
        <v>0.16700000000000001</v>
      </c>
      <c r="K48" s="368">
        <f>I48</f>
        <v>6</v>
      </c>
    </row>
    <row r="49" spans="1:12" x14ac:dyDescent="0.3">
      <c r="A49" s="289" t="s">
        <v>50</v>
      </c>
      <c r="B49" s="579"/>
      <c r="C49" s="579"/>
      <c r="D49" s="579"/>
      <c r="E49" s="579"/>
      <c r="F49" s="579"/>
      <c r="G49" s="579"/>
      <c r="H49" s="579"/>
      <c r="I49" s="579"/>
      <c r="J49" s="579"/>
      <c r="K49" s="369"/>
    </row>
    <row r="50" spans="1:12" ht="41.4" x14ac:dyDescent="0.3">
      <c r="A50" s="358" t="s">
        <v>910</v>
      </c>
      <c r="B50" s="359">
        <v>6.9000000000000006E-2</v>
      </c>
      <c r="C50" s="360">
        <v>14</v>
      </c>
      <c r="D50" s="359">
        <v>0</v>
      </c>
      <c r="E50" s="360">
        <v>0</v>
      </c>
      <c r="F50" s="359">
        <v>6.0999999999999999E-2</v>
      </c>
      <c r="G50" s="360">
        <v>11</v>
      </c>
      <c r="H50" s="359">
        <v>0</v>
      </c>
      <c r="I50" s="360">
        <v>0</v>
      </c>
      <c r="J50" s="361">
        <v>6.5000000000000002E-2</v>
      </c>
      <c r="K50" s="362">
        <v>25</v>
      </c>
    </row>
    <row r="51" spans="1:12" ht="41.25" customHeight="1" x14ac:dyDescent="0.3">
      <c r="A51" s="358" t="s">
        <v>912</v>
      </c>
      <c r="B51" s="363"/>
      <c r="C51" s="364"/>
      <c r="D51" s="363"/>
      <c r="E51" s="364"/>
      <c r="F51" s="363"/>
      <c r="G51" s="364"/>
      <c r="H51" s="365">
        <v>0</v>
      </c>
      <c r="I51" s="366">
        <v>0</v>
      </c>
      <c r="J51" s="367">
        <f>H51</f>
        <v>0</v>
      </c>
      <c r="K51" s="368">
        <f>I51</f>
        <v>0</v>
      </c>
    </row>
    <row r="52" spans="1:12" x14ac:dyDescent="0.3">
      <c r="A52" s="372" t="s">
        <v>51</v>
      </c>
      <c r="B52" s="579"/>
      <c r="C52" s="579"/>
      <c r="D52" s="579"/>
      <c r="E52" s="579"/>
      <c r="F52" s="579"/>
      <c r="G52" s="579"/>
      <c r="H52" s="579"/>
      <c r="I52" s="579"/>
      <c r="J52" s="579"/>
      <c r="K52" s="369"/>
    </row>
    <row r="53" spans="1:12" ht="41.4" x14ac:dyDescent="0.3">
      <c r="A53" s="358" t="s">
        <v>910</v>
      </c>
      <c r="B53" s="359">
        <v>9.6000000000000002E-2</v>
      </c>
      <c r="C53" s="360">
        <v>13</v>
      </c>
      <c r="D53" s="359">
        <v>0</v>
      </c>
      <c r="E53" s="360">
        <v>0</v>
      </c>
      <c r="F53" s="359">
        <v>7.0999999999999994E-2</v>
      </c>
      <c r="G53" s="360">
        <v>8</v>
      </c>
      <c r="H53" s="359">
        <v>0.63600000000000001</v>
      </c>
      <c r="I53" s="360">
        <v>7</v>
      </c>
      <c r="J53" s="361">
        <v>0.108</v>
      </c>
      <c r="K53" s="362">
        <v>28</v>
      </c>
    </row>
    <row r="54" spans="1:12" ht="45.75" customHeight="1" x14ac:dyDescent="0.3">
      <c r="A54" s="358" t="s">
        <v>912</v>
      </c>
      <c r="B54" s="363"/>
      <c r="C54" s="364"/>
      <c r="D54" s="363"/>
      <c r="E54" s="364"/>
      <c r="F54" s="363"/>
      <c r="G54" s="364"/>
      <c r="H54" s="370">
        <v>0.45500000000000002</v>
      </c>
      <c r="I54" s="371">
        <v>5</v>
      </c>
      <c r="J54" s="367">
        <f>H54</f>
        <v>0.45500000000000002</v>
      </c>
      <c r="K54" s="368">
        <f>I54</f>
        <v>5</v>
      </c>
    </row>
    <row r="55" spans="1:12" x14ac:dyDescent="0.3">
      <c r="A55" s="323" t="s">
        <v>1</v>
      </c>
      <c r="B55" s="579"/>
      <c r="C55" s="579"/>
      <c r="D55" s="579"/>
      <c r="E55" s="579"/>
      <c r="F55" s="579"/>
      <c r="G55" s="579"/>
      <c r="H55" s="579"/>
      <c r="I55" s="579"/>
      <c r="J55" s="579"/>
      <c r="K55" s="369"/>
    </row>
    <row r="56" spans="1:12" ht="43.5" customHeight="1" x14ac:dyDescent="0.3">
      <c r="A56" s="373" t="s">
        <v>910</v>
      </c>
      <c r="B56" s="374">
        <v>0.115</v>
      </c>
      <c r="C56" s="375">
        <v>341</v>
      </c>
      <c r="D56" s="374">
        <v>0.15</v>
      </c>
      <c r="E56" s="375">
        <v>298</v>
      </c>
      <c r="F56" s="374">
        <v>0.16900000000000001</v>
      </c>
      <c r="G56" s="375">
        <v>396</v>
      </c>
      <c r="H56" s="376">
        <v>0.13</v>
      </c>
      <c r="I56" s="377">
        <v>74</v>
      </c>
      <c r="J56" s="378">
        <v>0.14099999999999999</v>
      </c>
      <c r="K56" s="379">
        <v>1109</v>
      </c>
      <c r="L56" s="380"/>
    </row>
    <row r="57" spans="1:12" ht="40.5" customHeight="1" x14ac:dyDescent="0.3">
      <c r="A57" s="381" t="s">
        <v>912</v>
      </c>
      <c r="B57" s="382"/>
      <c r="C57" s="383"/>
      <c r="D57" s="382"/>
      <c r="E57" s="383"/>
      <c r="F57" s="382"/>
      <c r="G57" s="383"/>
      <c r="H57" s="384">
        <v>0.11799999999999999</v>
      </c>
      <c r="I57" s="385">
        <f>I54+I51+I48+I45+I42+I39+I36+I33+I30+I27+I24+I21+I18+I15+I12+I9+I6</f>
        <v>67</v>
      </c>
      <c r="J57" s="386">
        <f>H57</f>
        <v>0.11799999999999999</v>
      </c>
      <c r="K57" s="387">
        <f>I57</f>
        <v>67</v>
      </c>
    </row>
    <row r="58" spans="1:12" ht="15" thickBot="1" x14ac:dyDescent="0.35">
      <c r="A58" s="388" t="s">
        <v>1</v>
      </c>
      <c r="B58" s="389">
        <f>B56</f>
        <v>0.115</v>
      </c>
      <c r="C58" s="390">
        <f>C5+C8+C11+C14+C17+C20+C23+C26+C29+C32+C35+C38+C41+C44+C47+C50+C53</f>
        <v>341</v>
      </c>
      <c r="D58" s="389">
        <f>D56</f>
        <v>0.15</v>
      </c>
      <c r="E58" s="390">
        <f>E5+E8+E11+E14+E17+E20+E23+E26+E29+E32+E35+E38+E41+E44+E47+E50+E53</f>
        <v>298</v>
      </c>
      <c r="F58" s="389">
        <f>F56</f>
        <v>0.16900000000000001</v>
      </c>
      <c r="G58" s="390">
        <f>G5+G8+G11+G14+G17+G20+G23+G26+G29+G32+G35+G38+G41+G44+G47+G50+G53</f>
        <v>396</v>
      </c>
      <c r="H58" s="389">
        <f>H56</f>
        <v>0.13</v>
      </c>
      <c r="I58" s="390">
        <f>I5+I8+I11+I14+I17+I20+I23+I26+I29+I32+I35+I38+I41+I44+I47+I50+I53</f>
        <v>74</v>
      </c>
      <c r="J58" s="391"/>
      <c r="K58" s="392"/>
    </row>
    <row r="60" spans="1:12" x14ac:dyDescent="0.3">
      <c r="A60" s="710" t="s">
        <v>509</v>
      </c>
      <c r="B60" s="710"/>
      <c r="C60" s="710"/>
      <c r="D60" s="710"/>
      <c r="E60" s="710"/>
      <c r="F60" s="710"/>
      <c r="G60" s="710"/>
      <c r="H60" s="710"/>
      <c r="I60" s="710"/>
      <c r="J60" s="710"/>
      <c r="K60" s="393"/>
    </row>
    <row r="61" spans="1:12" ht="34.950000000000003" customHeight="1" x14ac:dyDescent="0.3">
      <c r="A61" s="711" t="s">
        <v>913</v>
      </c>
      <c r="B61" s="711"/>
      <c r="C61" s="711"/>
      <c r="D61" s="711"/>
      <c r="E61" s="711"/>
      <c r="F61" s="711"/>
      <c r="G61" s="711"/>
      <c r="H61" s="711"/>
      <c r="I61" s="711"/>
      <c r="J61" s="711"/>
      <c r="K61" s="394"/>
    </row>
    <row r="64" spans="1:12" ht="49.2" customHeight="1" x14ac:dyDescent="0.3">
      <c r="A64" s="582"/>
      <c r="B64" s="582"/>
      <c r="C64" s="582"/>
      <c r="D64" s="582"/>
      <c r="E64" s="582"/>
      <c r="F64" s="582"/>
      <c r="G64" s="582"/>
      <c r="H64" s="582"/>
      <c r="I64" s="582"/>
      <c r="J64" s="582"/>
      <c r="K64" s="582"/>
    </row>
  </sheetData>
  <mergeCells count="28">
    <mergeCell ref="A60:J60"/>
    <mergeCell ref="A61:J61"/>
    <mergeCell ref="A64:K64"/>
    <mergeCell ref="B40:J40"/>
    <mergeCell ref="B43:J43"/>
    <mergeCell ref="B46:J46"/>
    <mergeCell ref="B49:J49"/>
    <mergeCell ref="B52:J52"/>
    <mergeCell ref="B55:J55"/>
    <mergeCell ref="B37:J37"/>
    <mergeCell ref="B4:J4"/>
    <mergeCell ref="B7:J7"/>
    <mergeCell ref="B10:J10"/>
    <mergeCell ref="B13:J13"/>
    <mergeCell ref="B16:J16"/>
    <mergeCell ref="B19:J19"/>
    <mergeCell ref="B22:J22"/>
    <mergeCell ref="B25:J25"/>
    <mergeCell ref="B28:J28"/>
    <mergeCell ref="B31:J31"/>
    <mergeCell ref="B34:J34"/>
    <mergeCell ref="A1:K1"/>
    <mergeCell ref="A2:A3"/>
    <mergeCell ref="B2:C2"/>
    <mergeCell ref="D2:E2"/>
    <mergeCell ref="F2:G2"/>
    <mergeCell ref="H2:I2"/>
    <mergeCell ref="J2:K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E43C-5FB4-407D-BD98-83BC3F0562FC}">
  <dimension ref="A1:E26"/>
  <sheetViews>
    <sheetView workbookViewId="0">
      <selection activeCell="H15" sqref="H15"/>
    </sheetView>
  </sheetViews>
  <sheetFormatPr defaultRowHeight="14.4" x14ac:dyDescent="0.3"/>
  <cols>
    <col min="1" max="1" width="35" customWidth="1"/>
    <col min="2" max="2" width="10.44140625" customWidth="1"/>
    <col min="3" max="3" width="11.109375" customWidth="1"/>
    <col min="4" max="4" width="11.33203125" customWidth="1"/>
    <col min="5" max="5" width="12.6640625" style="406" customWidth="1"/>
  </cols>
  <sheetData>
    <row r="1" spans="1:5" ht="18" x14ac:dyDescent="0.3">
      <c r="A1" s="689" t="s">
        <v>914</v>
      </c>
      <c r="B1" s="679"/>
      <c r="C1" s="679"/>
      <c r="D1" s="679"/>
      <c r="E1" s="680"/>
    </row>
    <row r="2" spans="1:5" x14ac:dyDescent="0.3">
      <c r="A2" s="760" t="s">
        <v>1</v>
      </c>
      <c r="B2" s="531" t="s">
        <v>915</v>
      </c>
      <c r="C2" s="533"/>
      <c r="D2" s="531" t="s">
        <v>916</v>
      </c>
      <c r="E2" s="712"/>
    </row>
    <row r="3" spans="1:5" x14ac:dyDescent="0.3">
      <c r="A3" s="761"/>
      <c r="B3" s="396" t="s">
        <v>917</v>
      </c>
      <c r="C3" s="396" t="s">
        <v>918</v>
      </c>
      <c r="D3" s="396" t="s">
        <v>917</v>
      </c>
      <c r="E3" s="397" t="s">
        <v>918</v>
      </c>
    </row>
    <row r="4" spans="1:5" x14ac:dyDescent="0.3">
      <c r="A4" s="2" t="s">
        <v>9</v>
      </c>
      <c r="B4" s="398">
        <v>3</v>
      </c>
      <c r="C4" s="399"/>
      <c r="D4" s="399">
        <v>5</v>
      </c>
      <c r="E4" s="400"/>
    </row>
    <row r="5" spans="1:5" x14ac:dyDescent="0.3">
      <c r="A5" s="2" t="s">
        <v>36</v>
      </c>
      <c r="B5" s="398">
        <v>4</v>
      </c>
      <c r="C5" s="399"/>
      <c r="D5" s="399">
        <v>7</v>
      </c>
      <c r="E5" s="400">
        <v>2</v>
      </c>
    </row>
    <row r="6" spans="1:5" x14ac:dyDescent="0.3">
      <c r="A6" s="52" t="s">
        <v>37</v>
      </c>
      <c r="B6" s="398">
        <v>2</v>
      </c>
      <c r="C6" s="399"/>
      <c r="D6" s="399">
        <v>1</v>
      </c>
      <c r="E6" s="400"/>
    </row>
    <row r="7" spans="1:5" x14ac:dyDescent="0.3">
      <c r="A7" s="42" t="s">
        <v>38</v>
      </c>
      <c r="B7" s="398">
        <v>7</v>
      </c>
      <c r="C7" s="399">
        <v>4</v>
      </c>
      <c r="D7" s="399">
        <v>3</v>
      </c>
      <c r="E7" s="400">
        <v>2</v>
      </c>
    </row>
    <row r="8" spans="1:5" x14ac:dyDescent="0.3">
      <c r="A8" s="42" t="s">
        <v>39</v>
      </c>
      <c r="B8" s="398">
        <v>34</v>
      </c>
      <c r="C8" s="399">
        <v>4</v>
      </c>
      <c r="D8" s="399">
        <v>10</v>
      </c>
      <c r="E8" s="400">
        <v>3</v>
      </c>
    </row>
    <row r="9" spans="1:5" x14ac:dyDescent="0.3">
      <c r="A9" s="42" t="s">
        <v>40</v>
      </c>
      <c r="B9" s="398">
        <v>1</v>
      </c>
      <c r="C9" s="399"/>
      <c r="D9" s="399"/>
      <c r="E9" s="400"/>
    </row>
    <row r="10" spans="1:5" x14ac:dyDescent="0.3">
      <c r="A10" s="42" t="s">
        <v>41</v>
      </c>
      <c r="B10" s="398">
        <v>5</v>
      </c>
      <c r="C10" s="399"/>
      <c r="D10" s="399">
        <v>1</v>
      </c>
      <c r="E10" s="400">
        <v>1</v>
      </c>
    </row>
    <row r="11" spans="1:5" x14ac:dyDescent="0.3">
      <c r="A11" s="42" t="s">
        <v>42</v>
      </c>
      <c r="B11" s="398">
        <v>21</v>
      </c>
      <c r="C11" s="399">
        <v>5</v>
      </c>
      <c r="D11" s="399">
        <v>2</v>
      </c>
      <c r="E11" s="400">
        <v>1</v>
      </c>
    </row>
    <row r="12" spans="1:5" x14ac:dyDescent="0.3">
      <c r="A12" s="42" t="s">
        <v>43</v>
      </c>
      <c r="B12" s="398">
        <v>4</v>
      </c>
      <c r="C12" s="399"/>
      <c r="D12" s="399"/>
      <c r="E12" s="400"/>
    </row>
    <row r="13" spans="1:5" x14ac:dyDescent="0.3">
      <c r="A13" s="42" t="s">
        <v>44</v>
      </c>
      <c r="B13" s="398">
        <v>2</v>
      </c>
      <c r="C13" s="399">
        <v>1</v>
      </c>
      <c r="D13" s="399">
        <v>2</v>
      </c>
      <c r="E13" s="400">
        <v>1</v>
      </c>
    </row>
    <row r="14" spans="1:5" x14ac:dyDescent="0.3">
      <c r="A14" s="42" t="s">
        <v>45</v>
      </c>
      <c r="B14" s="398">
        <v>12</v>
      </c>
      <c r="C14" s="399"/>
      <c r="D14" s="399">
        <v>12</v>
      </c>
      <c r="E14" s="400"/>
    </row>
    <row r="15" spans="1:5" x14ac:dyDescent="0.3">
      <c r="A15" s="42" t="s">
        <v>46</v>
      </c>
      <c r="B15" s="398">
        <v>12</v>
      </c>
      <c r="C15" s="399"/>
      <c r="D15" s="399">
        <v>8</v>
      </c>
      <c r="E15" s="400"/>
    </row>
    <row r="16" spans="1:5" x14ac:dyDescent="0.3">
      <c r="A16" s="42" t="s">
        <v>47</v>
      </c>
      <c r="B16" s="398">
        <v>3</v>
      </c>
      <c r="C16" s="399"/>
      <c r="D16" s="399">
        <v>10</v>
      </c>
      <c r="E16" s="400"/>
    </row>
    <row r="17" spans="1:5" x14ac:dyDescent="0.3">
      <c r="A17" s="42" t="s">
        <v>48</v>
      </c>
      <c r="B17" s="398">
        <v>15</v>
      </c>
      <c r="C17" s="399">
        <v>1</v>
      </c>
      <c r="D17" s="399">
        <v>7</v>
      </c>
      <c r="E17" s="400">
        <v>1</v>
      </c>
    </row>
    <row r="18" spans="1:5" x14ac:dyDescent="0.3">
      <c r="A18" s="42" t="s">
        <v>49</v>
      </c>
      <c r="B18" s="398">
        <v>8</v>
      </c>
      <c r="C18" s="398"/>
      <c r="D18" s="398">
        <v>31</v>
      </c>
      <c r="E18" s="400"/>
    </row>
    <row r="19" spans="1:5" x14ac:dyDescent="0.3">
      <c r="A19" s="42" t="s">
        <v>50</v>
      </c>
      <c r="B19" s="401"/>
      <c r="C19" s="401"/>
      <c r="D19" s="401"/>
      <c r="E19" s="402"/>
    </row>
    <row r="20" spans="1:5" x14ac:dyDescent="0.3">
      <c r="A20" s="42" t="s">
        <v>51</v>
      </c>
      <c r="B20" s="398">
        <v>3</v>
      </c>
      <c r="C20" s="399"/>
      <c r="D20" s="399">
        <v>4</v>
      </c>
      <c r="E20" s="400"/>
    </row>
    <row r="21" spans="1:5" x14ac:dyDescent="0.3">
      <c r="A21" s="403" t="s">
        <v>533</v>
      </c>
      <c r="B21" s="398">
        <v>4</v>
      </c>
      <c r="C21" s="398">
        <v>2</v>
      </c>
      <c r="D21" s="398">
        <v>5</v>
      </c>
      <c r="E21" s="400">
        <v>2</v>
      </c>
    </row>
    <row r="22" spans="1:5" ht="15" thickBot="1" x14ac:dyDescent="0.35">
      <c r="A22" s="161" t="s">
        <v>6</v>
      </c>
      <c r="B22" s="404">
        <f>SUM(B4:B21)</f>
        <v>140</v>
      </c>
      <c r="C22" s="404">
        <f t="shared" ref="C22:E22" si="0">SUM(C4:C21)</f>
        <v>17</v>
      </c>
      <c r="D22" s="404">
        <f t="shared" si="0"/>
        <v>108</v>
      </c>
      <c r="E22" s="405">
        <f t="shared" si="0"/>
        <v>13</v>
      </c>
    </row>
    <row r="23" spans="1:5" x14ac:dyDescent="0.3">
      <c r="A23" s="16"/>
      <c r="B23" s="1"/>
      <c r="C23" s="1"/>
      <c r="D23" s="1"/>
      <c r="E23" s="40"/>
    </row>
    <row r="24" spans="1:5" x14ac:dyDescent="0.3">
      <c r="A24" s="130" t="s">
        <v>55</v>
      </c>
      <c r="B24" s="130"/>
      <c r="C24" s="130"/>
      <c r="D24" s="130"/>
      <c r="E24" s="337"/>
    </row>
    <row r="25" spans="1:5" ht="63" customHeight="1" x14ac:dyDescent="0.3">
      <c r="A25" s="561" t="s">
        <v>919</v>
      </c>
      <c r="B25" s="561"/>
      <c r="C25" s="561"/>
      <c r="D25" s="561"/>
      <c r="E25" s="561"/>
    </row>
    <row r="26" spans="1:5" x14ac:dyDescent="0.3">
      <c r="A26" s="561" t="s">
        <v>920</v>
      </c>
      <c r="B26" s="561"/>
      <c r="C26" s="561"/>
      <c r="D26" s="561"/>
      <c r="E26" s="561"/>
    </row>
  </sheetData>
  <mergeCells count="6">
    <mergeCell ref="A26:E26"/>
    <mergeCell ref="A1:E1"/>
    <mergeCell ref="A2:A3"/>
    <mergeCell ref="B2:C2"/>
    <mergeCell ref="D2:E2"/>
    <mergeCell ref="A25:E25"/>
  </mergeCells>
  <dataValidations count="1">
    <dataValidation type="whole" operator="greaterThanOrEqual" allowBlank="1" showInputMessage="1" showErrorMessage="1" error="Zadávejte prosím pouze celá čísla. Děkuji." sqref="B4:E18 B20:E21" xr:uid="{48F5D064-C1D3-490F-A2A0-3ECE15766CB6}">
      <formula1>0</formula1>
    </dataValidation>
  </dataValidation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708A-9098-4188-8FEA-8D731C4BF380}">
  <sheetPr>
    <pageSetUpPr fitToPage="1"/>
  </sheetPr>
  <dimension ref="A1:L44"/>
  <sheetViews>
    <sheetView topLeftCell="A20" zoomScaleNormal="100" workbookViewId="0">
      <selection activeCell="J32" sqref="J32:J33"/>
    </sheetView>
  </sheetViews>
  <sheetFormatPr defaultColWidth="9.109375" defaultRowHeight="13.8" x14ac:dyDescent="0.3"/>
  <cols>
    <col min="1" max="1" width="33" style="16" bestFit="1" customWidth="1"/>
    <col min="2" max="2" width="19.109375" style="419" customWidth="1"/>
    <col min="3" max="3" width="22.33203125" style="419" customWidth="1"/>
    <col min="4" max="4" width="19.33203125" style="419" customWidth="1"/>
    <col min="5" max="6" width="25.109375" style="419" customWidth="1"/>
    <col min="7" max="7" width="19" style="1" customWidth="1"/>
    <col min="8" max="16384" width="9.109375" style="1"/>
  </cols>
  <sheetData>
    <row r="1" spans="1:12" ht="42.75" customHeight="1" x14ac:dyDescent="0.3">
      <c r="A1" s="689" t="s">
        <v>921</v>
      </c>
      <c r="B1" s="713"/>
      <c r="C1" s="713"/>
      <c r="D1" s="713"/>
      <c r="E1" s="713"/>
      <c r="F1" s="713"/>
      <c r="G1" s="714"/>
    </row>
    <row r="2" spans="1:12" s="5" customFormat="1" ht="30" customHeight="1" x14ac:dyDescent="0.3">
      <c r="A2" s="42" t="s">
        <v>1</v>
      </c>
      <c r="B2" s="715" t="s">
        <v>922</v>
      </c>
      <c r="C2" s="715"/>
      <c r="D2" s="715"/>
      <c r="E2" s="715" t="s">
        <v>923</v>
      </c>
      <c r="F2" s="715"/>
      <c r="G2" s="716"/>
      <c r="H2" s="1"/>
      <c r="I2" s="1"/>
      <c r="J2" s="1"/>
      <c r="K2" s="1"/>
      <c r="L2" s="1"/>
    </row>
    <row r="3" spans="1:12" s="5" customFormat="1" ht="35.25" customHeight="1" x14ac:dyDescent="0.3">
      <c r="A3" s="42"/>
      <c r="B3" s="407" t="s">
        <v>924</v>
      </c>
      <c r="C3" s="407" t="s">
        <v>925</v>
      </c>
      <c r="D3" s="408" t="s">
        <v>926</v>
      </c>
      <c r="E3" s="409" t="s">
        <v>924</v>
      </c>
      <c r="F3" s="409" t="s">
        <v>925</v>
      </c>
      <c r="G3" s="397" t="s">
        <v>926</v>
      </c>
      <c r="H3" s="1"/>
      <c r="I3" s="1"/>
      <c r="J3" s="1"/>
      <c r="K3" s="1"/>
      <c r="L3" s="1"/>
    </row>
    <row r="4" spans="1:12" s="13" customFormat="1" ht="13.5" customHeight="1" x14ac:dyDescent="0.3">
      <c r="A4" s="410" t="s">
        <v>9</v>
      </c>
      <c r="B4" s="411">
        <v>15</v>
      </c>
      <c r="C4" s="411">
        <v>52</v>
      </c>
      <c r="D4" s="411">
        <v>0</v>
      </c>
      <c r="E4" s="411">
        <v>0</v>
      </c>
      <c r="F4" s="411">
        <v>0</v>
      </c>
      <c r="G4" s="412">
        <v>1</v>
      </c>
      <c r="H4" s="1"/>
      <c r="I4" s="1"/>
      <c r="J4" s="1"/>
      <c r="K4" s="1"/>
      <c r="L4" s="1"/>
    </row>
    <row r="5" spans="1:12" s="13" customFormat="1" ht="13.5" customHeight="1" x14ac:dyDescent="0.3">
      <c r="A5" s="413" t="s">
        <v>584</v>
      </c>
      <c r="B5" s="414">
        <v>2</v>
      </c>
      <c r="C5" s="414">
        <v>18</v>
      </c>
      <c r="D5" s="414">
        <v>0</v>
      </c>
      <c r="E5" s="414">
        <v>0</v>
      </c>
      <c r="F5" s="414">
        <v>0</v>
      </c>
      <c r="G5" s="415">
        <v>0</v>
      </c>
      <c r="H5" s="1"/>
      <c r="I5" s="1"/>
      <c r="J5" s="1"/>
      <c r="K5" s="1"/>
      <c r="L5" s="1"/>
    </row>
    <row r="6" spans="1:12" s="13" customFormat="1" x14ac:dyDescent="0.3">
      <c r="A6" s="289" t="s">
        <v>36</v>
      </c>
      <c r="B6" s="411">
        <v>11</v>
      </c>
      <c r="C6" s="411">
        <v>1</v>
      </c>
      <c r="D6" s="411">
        <v>1</v>
      </c>
      <c r="E6" s="411">
        <v>0</v>
      </c>
      <c r="F6" s="411">
        <v>0</v>
      </c>
      <c r="G6" s="412">
        <v>50</v>
      </c>
      <c r="H6" s="1"/>
      <c r="I6" s="1"/>
      <c r="J6" s="1"/>
      <c r="K6" s="1"/>
      <c r="L6" s="1"/>
    </row>
    <row r="7" spans="1:12" s="13" customFormat="1" x14ac:dyDescent="0.3">
      <c r="A7" s="413" t="s">
        <v>584</v>
      </c>
      <c r="B7" s="414">
        <v>4</v>
      </c>
      <c r="C7" s="414">
        <v>0</v>
      </c>
      <c r="D7" s="414">
        <v>0</v>
      </c>
      <c r="E7" s="414">
        <v>0</v>
      </c>
      <c r="F7" s="414">
        <v>0</v>
      </c>
      <c r="G7" s="415">
        <v>25</v>
      </c>
      <c r="H7" s="1"/>
      <c r="I7" s="1"/>
      <c r="J7" s="1"/>
      <c r="K7" s="1"/>
      <c r="L7" s="1"/>
    </row>
    <row r="8" spans="1:12" x14ac:dyDescent="0.3">
      <c r="A8" s="289" t="s">
        <v>37</v>
      </c>
      <c r="B8" s="411">
        <v>23</v>
      </c>
      <c r="C8" s="411">
        <v>23</v>
      </c>
      <c r="D8" s="411">
        <v>7</v>
      </c>
      <c r="E8" s="411">
        <v>0</v>
      </c>
      <c r="F8" s="411">
        <v>0</v>
      </c>
      <c r="G8" s="412">
        <v>0</v>
      </c>
    </row>
    <row r="9" spans="1:12" x14ac:dyDescent="0.3">
      <c r="A9" s="413" t="s">
        <v>584</v>
      </c>
      <c r="B9" s="414">
        <v>16</v>
      </c>
      <c r="C9" s="414">
        <v>16</v>
      </c>
      <c r="D9" s="414">
        <v>5</v>
      </c>
      <c r="E9" s="414">
        <v>0</v>
      </c>
      <c r="F9" s="414">
        <v>0</v>
      </c>
      <c r="G9" s="415">
        <v>0</v>
      </c>
    </row>
    <row r="10" spans="1:12" x14ac:dyDescent="0.3">
      <c r="A10" s="289" t="s">
        <v>38</v>
      </c>
      <c r="B10" s="411">
        <v>102</v>
      </c>
      <c r="C10" s="411">
        <v>45</v>
      </c>
      <c r="D10" s="411">
        <v>4</v>
      </c>
      <c r="E10" s="411">
        <v>27</v>
      </c>
      <c r="F10" s="411">
        <v>11</v>
      </c>
      <c r="G10" s="412">
        <v>40</v>
      </c>
    </row>
    <row r="11" spans="1:12" x14ac:dyDescent="0.3">
      <c r="A11" s="413" t="s">
        <v>584</v>
      </c>
      <c r="B11" s="414">
        <v>39</v>
      </c>
      <c r="C11" s="414">
        <v>13</v>
      </c>
      <c r="D11" s="414">
        <v>3</v>
      </c>
      <c r="E11" s="414">
        <v>11</v>
      </c>
      <c r="F11" s="414">
        <v>6</v>
      </c>
      <c r="G11" s="415">
        <v>18</v>
      </c>
    </row>
    <row r="12" spans="1:12" ht="15" customHeight="1" x14ac:dyDescent="0.3">
      <c r="A12" s="289" t="s">
        <v>39</v>
      </c>
      <c r="B12" s="411">
        <v>1608</v>
      </c>
      <c r="C12" s="411">
        <v>102</v>
      </c>
      <c r="D12" s="411">
        <v>1279</v>
      </c>
      <c r="E12" s="411">
        <v>0</v>
      </c>
      <c r="F12" s="411">
        <v>33</v>
      </c>
      <c r="G12" s="412">
        <v>0</v>
      </c>
    </row>
    <row r="13" spans="1:12" ht="15" customHeight="1" x14ac:dyDescent="0.3">
      <c r="A13" s="413" t="s">
        <v>584</v>
      </c>
      <c r="B13" s="414">
        <v>664</v>
      </c>
      <c r="C13" s="414">
        <v>64</v>
      </c>
      <c r="D13" s="414">
        <v>638</v>
      </c>
      <c r="E13" s="414">
        <v>0</v>
      </c>
      <c r="F13" s="414">
        <v>21</v>
      </c>
      <c r="G13" s="415">
        <v>0</v>
      </c>
    </row>
    <row r="14" spans="1:12" x14ac:dyDescent="0.3">
      <c r="A14" s="289" t="s">
        <v>40</v>
      </c>
      <c r="B14" s="411">
        <v>117</v>
      </c>
      <c r="C14" s="411">
        <v>25</v>
      </c>
      <c r="D14" s="411">
        <v>85</v>
      </c>
      <c r="E14" s="411">
        <v>0</v>
      </c>
      <c r="F14" s="411">
        <v>26</v>
      </c>
      <c r="G14" s="412">
        <v>20</v>
      </c>
    </row>
    <row r="15" spans="1:12" x14ac:dyDescent="0.3">
      <c r="A15" s="413" t="s">
        <v>584</v>
      </c>
      <c r="B15" s="414">
        <v>68</v>
      </c>
      <c r="C15" s="414">
        <v>18</v>
      </c>
      <c r="D15" s="414">
        <v>81</v>
      </c>
      <c r="E15" s="414">
        <v>0</v>
      </c>
      <c r="F15" s="414">
        <v>12</v>
      </c>
      <c r="G15" s="415">
        <v>19</v>
      </c>
    </row>
    <row r="16" spans="1:12" x14ac:dyDescent="0.3">
      <c r="A16" s="289" t="s">
        <v>41</v>
      </c>
      <c r="B16" s="411">
        <v>462</v>
      </c>
      <c r="C16" s="411">
        <v>48</v>
      </c>
      <c r="D16" s="411">
        <v>397</v>
      </c>
      <c r="E16" s="411">
        <v>0</v>
      </c>
      <c r="F16" s="411">
        <v>131</v>
      </c>
      <c r="G16" s="412">
        <v>251</v>
      </c>
    </row>
    <row r="17" spans="1:7" x14ac:dyDescent="0.3">
      <c r="A17" s="413" t="s">
        <v>584</v>
      </c>
      <c r="B17" s="414">
        <v>341</v>
      </c>
      <c r="C17" s="414">
        <v>33</v>
      </c>
      <c r="D17" s="414">
        <v>255</v>
      </c>
      <c r="E17" s="414">
        <v>0</v>
      </c>
      <c r="F17" s="414">
        <v>84</v>
      </c>
      <c r="G17" s="415">
        <v>212</v>
      </c>
    </row>
    <row r="18" spans="1:7" x14ac:dyDescent="0.3">
      <c r="A18" s="289" t="s">
        <v>42</v>
      </c>
      <c r="B18" s="411">
        <v>135</v>
      </c>
      <c r="C18" s="411">
        <v>0</v>
      </c>
      <c r="D18" s="411">
        <v>0</v>
      </c>
      <c r="E18" s="411">
        <v>0</v>
      </c>
      <c r="F18" s="411">
        <v>0</v>
      </c>
      <c r="G18" s="411">
        <v>0</v>
      </c>
    </row>
    <row r="19" spans="1:7" x14ac:dyDescent="0.3">
      <c r="A19" s="413" t="s">
        <v>584</v>
      </c>
      <c r="B19" s="414">
        <v>26</v>
      </c>
      <c r="C19" s="414">
        <v>0</v>
      </c>
      <c r="D19" s="414">
        <v>0</v>
      </c>
      <c r="E19" s="414">
        <v>0</v>
      </c>
      <c r="F19" s="414">
        <v>0</v>
      </c>
      <c r="G19" s="414">
        <v>0</v>
      </c>
    </row>
    <row r="20" spans="1:7" x14ac:dyDescent="0.3">
      <c r="A20" s="289" t="s">
        <v>43</v>
      </c>
      <c r="B20" s="411">
        <v>3</v>
      </c>
      <c r="C20" s="411">
        <v>54</v>
      </c>
      <c r="D20" s="411">
        <v>16</v>
      </c>
      <c r="E20" s="411">
        <v>1</v>
      </c>
      <c r="F20" s="411">
        <v>0</v>
      </c>
      <c r="G20" s="412">
        <v>114</v>
      </c>
    </row>
    <row r="21" spans="1:7" x14ac:dyDescent="0.3">
      <c r="A21" s="413" t="s">
        <v>584</v>
      </c>
      <c r="B21" s="414">
        <v>1</v>
      </c>
      <c r="C21" s="414">
        <v>9</v>
      </c>
      <c r="D21" s="414">
        <v>1</v>
      </c>
      <c r="E21" s="414">
        <v>0</v>
      </c>
      <c r="F21" s="414">
        <v>0</v>
      </c>
      <c r="G21" s="415">
        <v>0</v>
      </c>
    </row>
    <row r="22" spans="1:7" x14ac:dyDescent="0.3">
      <c r="A22" s="289" t="s">
        <v>44</v>
      </c>
      <c r="B22" s="411">
        <v>10</v>
      </c>
      <c r="C22" s="411">
        <v>0</v>
      </c>
      <c r="D22" s="411">
        <v>0</v>
      </c>
      <c r="E22" s="411">
        <v>0</v>
      </c>
      <c r="F22" s="411">
        <v>0</v>
      </c>
      <c r="G22" s="412">
        <v>980</v>
      </c>
    </row>
    <row r="23" spans="1:7" x14ac:dyDescent="0.3">
      <c r="A23" s="413" t="s">
        <v>584</v>
      </c>
      <c r="B23" s="414">
        <v>6</v>
      </c>
      <c r="C23" s="414">
        <v>0</v>
      </c>
      <c r="D23" s="414">
        <v>0</v>
      </c>
      <c r="E23" s="414">
        <v>0</v>
      </c>
      <c r="F23" s="414">
        <v>0</v>
      </c>
      <c r="G23" s="415">
        <v>720</v>
      </c>
    </row>
    <row r="24" spans="1:7" x14ac:dyDescent="0.3">
      <c r="A24" s="289" t="s">
        <v>45</v>
      </c>
      <c r="B24" s="411">
        <v>0</v>
      </c>
      <c r="C24" s="411">
        <v>0</v>
      </c>
      <c r="D24" s="411">
        <v>0</v>
      </c>
      <c r="E24" s="411">
        <v>0</v>
      </c>
      <c r="F24" s="411">
        <v>0</v>
      </c>
      <c r="G24" s="412">
        <v>0</v>
      </c>
    </row>
    <row r="25" spans="1:7" x14ac:dyDescent="0.3">
      <c r="A25" s="413" t="s">
        <v>584</v>
      </c>
      <c r="B25" s="414">
        <v>0</v>
      </c>
      <c r="C25" s="414">
        <v>0</v>
      </c>
      <c r="D25" s="414">
        <v>0</v>
      </c>
      <c r="E25" s="414">
        <v>0</v>
      </c>
      <c r="F25" s="414">
        <v>0</v>
      </c>
      <c r="G25" s="415">
        <v>0</v>
      </c>
    </row>
    <row r="26" spans="1:7" x14ac:dyDescent="0.3">
      <c r="A26" s="289" t="s">
        <v>46</v>
      </c>
      <c r="B26" s="411">
        <v>488</v>
      </c>
      <c r="C26" s="411">
        <v>504</v>
      </c>
      <c r="D26" s="411">
        <v>169</v>
      </c>
      <c r="E26" s="411">
        <v>528</v>
      </c>
      <c r="F26" s="411">
        <v>774</v>
      </c>
      <c r="G26" s="412">
        <v>0</v>
      </c>
    </row>
    <row r="27" spans="1:7" x14ac:dyDescent="0.3">
      <c r="A27" s="413" t="s">
        <v>584</v>
      </c>
      <c r="B27" s="414">
        <v>145</v>
      </c>
      <c r="C27" s="414">
        <v>179</v>
      </c>
      <c r="D27" s="414">
        <v>115</v>
      </c>
      <c r="E27" s="414">
        <v>174</v>
      </c>
      <c r="F27" s="414">
        <v>278</v>
      </c>
      <c r="G27" s="415">
        <v>0</v>
      </c>
    </row>
    <row r="28" spans="1:7" x14ac:dyDescent="0.3">
      <c r="A28" s="289" t="s">
        <v>47</v>
      </c>
      <c r="B28" s="411">
        <v>11</v>
      </c>
      <c r="C28" s="411">
        <v>2</v>
      </c>
      <c r="D28" s="411">
        <v>86</v>
      </c>
      <c r="E28" s="411">
        <v>5</v>
      </c>
      <c r="F28" s="411">
        <v>3</v>
      </c>
      <c r="G28" s="412">
        <v>0</v>
      </c>
    </row>
    <row r="29" spans="1:7" x14ac:dyDescent="0.3">
      <c r="A29" s="413" t="s">
        <v>584</v>
      </c>
      <c r="B29" s="414">
        <v>6</v>
      </c>
      <c r="C29" s="414">
        <v>1</v>
      </c>
      <c r="D29" s="414">
        <v>58</v>
      </c>
      <c r="E29" s="414">
        <v>0</v>
      </c>
      <c r="F29" s="414">
        <v>0</v>
      </c>
      <c r="G29" s="415">
        <v>0</v>
      </c>
    </row>
    <row r="30" spans="1:7" x14ac:dyDescent="0.3">
      <c r="A30" s="289" t="s">
        <v>48</v>
      </c>
      <c r="B30" s="411">
        <v>102</v>
      </c>
      <c r="C30" s="411">
        <v>23</v>
      </c>
      <c r="D30" s="411">
        <v>1197</v>
      </c>
      <c r="E30" s="411">
        <v>30</v>
      </c>
      <c r="F30" s="411">
        <v>13</v>
      </c>
      <c r="G30" s="412">
        <v>55</v>
      </c>
    </row>
    <row r="31" spans="1:7" x14ac:dyDescent="0.3">
      <c r="A31" s="413" t="s">
        <v>584</v>
      </c>
      <c r="B31" s="414">
        <v>55</v>
      </c>
      <c r="C31" s="414">
        <v>16</v>
      </c>
      <c r="D31" s="414">
        <v>899</v>
      </c>
      <c r="E31" s="414">
        <v>16</v>
      </c>
      <c r="F31" s="414">
        <v>9</v>
      </c>
      <c r="G31" s="415">
        <v>30</v>
      </c>
    </row>
    <row r="32" spans="1:7" x14ac:dyDescent="0.3">
      <c r="A32" s="289" t="s">
        <v>49</v>
      </c>
      <c r="B32" s="411">
        <v>262</v>
      </c>
      <c r="C32" s="411">
        <v>343</v>
      </c>
      <c r="D32" s="411">
        <v>3</v>
      </c>
      <c r="E32" s="411">
        <v>12</v>
      </c>
      <c r="F32" s="411">
        <v>0</v>
      </c>
      <c r="G32" s="412">
        <v>0</v>
      </c>
    </row>
    <row r="33" spans="1:7" x14ac:dyDescent="0.3">
      <c r="A33" s="413" t="s">
        <v>584</v>
      </c>
      <c r="B33" s="414">
        <v>92</v>
      </c>
      <c r="C33" s="414">
        <v>120</v>
      </c>
      <c r="D33" s="414">
        <v>3</v>
      </c>
      <c r="E33" s="414">
        <v>2</v>
      </c>
      <c r="F33" s="414">
        <v>0</v>
      </c>
      <c r="G33" s="415">
        <v>0</v>
      </c>
    </row>
    <row r="34" spans="1:7" x14ac:dyDescent="0.3">
      <c r="A34" s="289" t="s">
        <v>50</v>
      </c>
      <c r="B34" s="411">
        <v>74</v>
      </c>
      <c r="C34" s="411">
        <v>55</v>
      </c>
      <c r="D34" s="411">
        <v>31</v>
      </c>
      <c r="E34" s="411">
        <v>90</v>
      </c>
      <c r="F34" s="411">
        <v>27</v>
      </c>
      <c r="G34" s="412">
        <v>101</v>
      </c>
    </row>
    <row r="35" spans="1:7" x14ac:dyDescent="0.3">
      <c r="A35" s="413" t="s">
        <v>584</v>
      </c>
      <c r="B35" s="414">
        <v>23</v>
      </c>
      <c r="C35" s="414">
        <v>17</v>
      </c>
      <c r="D35" s="414">
        <v>10</v>
      </c>
      <c r="E35" s="414">
        <v>41</v>
      </c>
      <c r="F35" s="414">
        <v>14</v>
      </c>
      <c r="G35" s="415">
        <v>75</v>
      </c>
    </row>
    <row r="36" spans="1:7" x14ac:dyDescent="0.3">
      <c r="A36" s="289" t="s">
        <v>51</v>
      </c>
      <c r="B36" s="411">
        <v>18</v>
      </c>
      <c r="C36" s="411">
        <v>10</v>
      </c>
      <c r="D36" s="411">
        <v>4</v>
      </c>
      <c r="E36" s="411">
        <v>0</v>
      </c>
      <c r="F36" s="411">
        <v>0</v>
      </c>
      <c r="G36" s="412">
        <v>0</v>
      </c>
    </row>
    <row r="37" spans="1:7" x14ac:dyDescent="0.3">
      <c r="A37" s="413" t="s">
        <v>584</v>
      </c>
      <c r="B37" s="414">
        <v>15</v>
      </c>
      <c r="C37" s="414">
        <v>5</v>
      </c>
      <c r="D37" s="414">
        <v>3</v>
      </c>
      <c r="E37" s="414">
        <v>0</v>
      </c>
      <c r="F37" s="414">
        <v>0</v>
      </c>
      <c r="G37" s="415">
        <v>0</v>
      </c>
    </row>
    <row r="38" spans="1:7" x14ac:dyDescent="0.3">
      <c r="A38" s="79" t="s">
        <v>6</v>
      </c>
      <c r="B38" s="416">
        <f>SUM(B6,B8,B10,B12,B14,B16,B18,B20,B22,B24,B26,B28,B30,B32,B34,B36)</f>
        <v>3426</v>
      </c>
      <c r="C38" s="416">
        <f t="shared" ref="C38:G39" si="0">SUM(C6,C8,C10,C12,C14,C16,C18,C20,C22,C24,C26,C28,C30,C32,C34,C36)</f>
        <v>1235</v>
      </c>
      <c r="D38" s="416">
        <f t="shared" si="0"/>
        <v>3279</v>
      </c>
      <c r="E38" s="416">
        <f t="shared" si="0"/>
        <v>693</v>
      </c>
      <c r="F38" s="416">
        <f t="shared" si="0"/>
        <v>1018</v>
      </c>
      <c r="G38" s="80">
        <f t="shared" si="0"/>
        <v>1611</v>
      </c>
    </row>
    <row r="39" spans="1:7" ht="14.4" thickBot="1" x14ac:dyDescent="0.35">
      <c r="A39" s="45" t="s">
        <v>584</v>
      </c>
      <c r="B39" s="417">
        <f>SUM(B7,B9,B11,B13,B15,B17,B19,B21,B23,B25,B27,B29,B31,B33,B35,B37)</f>
        <v>1501</v>
      </c>
      <c r="C39" s="417">
        <f t="shared" si="0"/>
        <v>491</v>
      </c>
      <c r="D39" s="417">
        <f t="shared" si="0"/>
        <v>2071</v>
      </c>
      <c r="E39" s="417">
        <f t="shared" si="0"/>
        <v>244</v>
      </c>
      <c r="F39" s="417">
        <f t="shared" si="0"/>
        <v>424</v>
      </c>
      <c r="G39" s="418">
        <f t="shared" si="0"/>
        <v>1099</v>
      </c>
    </row>
    <row r="41" spans="1:7" ht="31.2" customHeight="1" x14ac:dyDescent="0.3">
      <c r="A41" s="561" t="s">
        <v>927</v>
      </c>
      <c r="B41" s="561"/>
      <c r="C41" s="561"/>
      <c r="D41" s="561"/>
      <c r="E41" s="561"/>
      <c r="F41" s="561"/>
      <c r="G41" s="561"/>
    </row>
    <row r="42" spans="1:7" x14ac:dyDescent="0.3">
      <c r="A42" s="554" t="s">
        <v>928</v>
      </c>
      <c r="B42" s="554"/>
      <c r="C42" s="554"/>
      <c r="D42" s="554"/>
      <c r="E42" s="554"/>
      <c r="F42" s="554"/>
      <c r="G42" s="554"/>
    </row>
    <row r="43" spans="1:7" x14ac:dyDescent="0.3">
      <c r="A43" s="554" t="s">
        <v>929</v>
      </c>
      <c r="B43" s="554"/>
      <c r="C43" s="554"/>
      <c r="D43" s="554"/>
      <c r="E43" s="554"/>
      <c r="F43" s="554"/>
      <c r="G43" s="554"/>
    </row>
    <row r="44" spans="1:7" x14ac:dyDescent="0.3">
      <c r="A44" s="1"/>
      <c r="B44" s="1"/>
      <c r="C44" s="1"/>
      <c r="D44" s="1"/>
      <c r="E44" s="1"/>
      <c r="F44" s="1"/>
    </row>
  </sheetData>
  <mergeCells count="6">
    <mergeCell ref="A43:G43"/>
    <mergeCell ref="A1:G1"/>
    <mergeCell ref="B2:D2"/>
    <mergeCell ref="E2:G2"/>
    <mergeCell ref="A41:G41"/>
    <mergeCell ref="A42:G42"/>
  </mergeCells>
  <dataValidations count="1">
    <dataValidation type="whole" operator="greaterThanOrEqual" allowBlank="1" showInputMessage="1" showErrorMessage="1" error="Zadávejte prosím pouze celé číslo. Děkuji." sqref="B4:G37" xr:uid="{009D8ADB-6406-4AAA-A1C9-1E7A5CB19460}">
      <formula1>0</formula1>
    </dataValidation>
  </dataValidation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6B815-B738-4FCC-9C13-720E51D7E568}">
  <dimension ref="A1:H28"/>
  <sheetViews>
    <sheetView topLeftCell="A4" workbookViewId="0">
      <selection activeCell="I19" sqref="I19"/>
    </sheetView>
  </sheetViews>
  <sheetFormatPr defaultColWidth="9.109375" defaultRowHeight="13.8" x14ac:dyDescent="0.3"/>
  <cols>
    <col min="1" max="1" width="40.6640625" style="16" customWidth="1"/>
    <col min="2" max="2" width="17.6640625" style="419" customWidth="1"/>
    <col min="3" max="7" width="10.77734375" style="419" customWidth="1"/>
    <col min="8" max="8" width="10.77734375" style="1" customWidth="1"/>
    <col min="9" max="16384" width="9.109375" style="1"/>
  </cols>
  <sheetData>
    <row r="1" spans="1:8" ht="55.5" customHeight="1" thickBot="1" x14ac:dyDescent="0.35">
      <c r="A1" s="717" t="s">
        <v>930</v>
      </c>
      <c r="B1" s="718"/>
      <c r="C1" s="719"/>
      <c r="D1" s="719"/>
      <c r="E1" s="719"/>
      <c r="F1" s="719"/>
      <c r="G1" s="719"/>
      <c r="H1" s="720"/>
    </row>
    <row r="2" spans="1:8" s="5" customFormat="1" x14ac:dyDescent="0.3">
      <c r="A2" s="721" t="s">
        <v>1</v>
      </c>
      <c r="B2" s="723" t="s">
        <v>931</v>
      </c>
      <c r="C2" s="725" t="s">
        <v>932</v>
      </c>
      <c r="D2" s="726"/>
      <c r="E2" s="726"/>
      <c r="F2" s="726"/>
      <c r="G2" s="726"/>
      <c r="H2" s="727"/>
    </row>
    <row r="3" spans="1:8" s="5" customFormat="1" x14ac:dyDescent="0.3">
      <c r="A3" s="721"/>
      <c r="B3" s="723"/>
      <c r="C3" s="681" t="s">
        <v>2</v>
      </c>
      <c r="D3" s="683"/>
      <c r="E3" s="681" t="s">
        <v>3</v>
      </c>
      <c r="F3" s="683"/>
      <c r="G3" s="681" t="s">
        <v>4</v>
      </c>
      <c r="H3" s="728"/>
    </row>
    <row r="4" spans="1:8" s="5" customFormat="1" ht="39" customHeight="1" x14ac:dyDescent="0.3">
      <c r="A4" s="722"/>
      <c r="B4" s="724"/>
      <c r="C4" s="420" t="s">
        <v>933</v>
      </c>
      <c r="D4" s="420" t="s">
        <v>934</v>
      </c>
      <c r="E4" s="420" t="s">
        <v>933</v>
      </c>
      <c r="F4" s="420" t="s">
        <v>934</v>
      </c>
      <c r="G4" s="420" t="s">
        <v>933</v>
      </c>
      <c r="H4" s="421" t="s">
        <v>934</v>
      </c>
    </row>
    <row r="5" spans="1:8" s="13" customFormat="1" ht="15.75" customHeight="1" x14ac:dyDescent="0.3">
      <c r="A5" s="14" t="s">
        <v>9</v>
      </c>
      <c r="B5" s="422">
        <v>0</v>
      </c>
      <c r="C5" s="422"/>
      <c r="D5" s="422"/>
      <c r="E5" s="422"/>
      <c r="F5" s="422"/>
      <c r="G5" s="422"/>
      <c r="H5" s="423"/>
    </row>
    <row r="6" spans="1:8" s="13" customFormat="1" x14ac:dyDescent="0.3">
      <c r="A6" s="14" t="s">
        <v>36</v>
      </c>
      <c r="B6" s="414">
        <v>2</v>
      </c>
      <c r="C6" s="424"/>
      <c r="D6" s="424">
        <v>162</v>
      </c>
      <c r="E6" s="424"/>
      <c r="F6" s="424"/>
      <c r="G6" s="424">
        <v>40</v>
      </c>
      <c r="H6" s="415"/>
    </row>
    <row r="7" spans="1:8" x14ac:dyDescent="0.3">
      <c r="A7" s="425" t="s">
        <v>37</v>
      </c>
      <c r="B7" s="411">
        <v>7</v>
      </c>
      <c r="C7" s="426">
        <v>369</v>
      </c>
      <c r="D7" s="426">
        <v>119</v>
      </c>
      <c r="E7" s="426"/>
      <c r="F7" s="426"/>
      <c r="G7" s="426">
        <v>87</v>
      </c>
      <c r="H7" s="412"/>
    </row>
    <row r="8" spans="1:8" x14ac:dyDescent="0.3">
      <c r="A8" s="122" t="s">
        <v>38</v>
      </c>
      <c r="B8" s="414">
        <v>0</v>
      </c>
      <c r="C8" s="424"/>
      <c r="D8" s="424"/>
      <c r="E8" s="424"/>
      <c r="F8" s="424"/>
      <c r="G8" s="424"/>
      <c r="H8" s="415"/>
    </row>
    <row r="9" spans="1:8" x14ac:dyDescent="0.3">
      <c r="A9" s="122" t="s">
        <v>39</v>
      </c>
      <c r="B9" s="411">
        <v>13</v>
      </c>
      <c r="C9" s="426"/>
      <c r="D9" s="426">
        <v>607</v>
      </c>
      <c r="E9" s="426">
        <v>3494</v>
      </c>
      <c r="F9" s="426"/>
      <c r="G9" s="426">
        <v>268</v>
      </c>
      <c r="H9" s="412"/>
    </row>
    <row r="10" spans="1:8" x14ac:dyDescent="0.3">
      <c r="A10" s="122" t="s">
        <v>40</v>
      </c>
      <c r="B10" s="414">
        <v>5</v>
      </c>
      <c r="C10" s="424"/>
      <c r="D10" s="424">
        <v>187</v>
      </c>
      <c r="E10" s="424">
        <v>1402</v>
      </c>
      <c r="F10" s="424"/>
      <c r="G10" s="424"/>
      <c r="H10" s="415">
        <v>54</v>
      </c>
    </row>
    <row r="11" spans="1:8" x14ac:dyDescent="0.3">
      <c r="A11" s="122" t="s">
        <v>41</v>
      </c>
      <c r="B11" s="411">
        <v>8</v>
      </c>
      <c r="C11" s="426"/>
      <c r="D11" s="426">
        <v>446</v>
      </c>
      <c r="E11" s="426"/>
      <c r="F11" s="426">
        <v>1776</v>
      </c>
      <c r="G11" s="426"/>
      <c r="H11" s="412">
        <v>44</v>
      </c>
    </row>
    <row r="12" spans="1:8" ht="12.75" customHeight="1" x14ac:dyDescent="0.3">
      <c r="A12" s="122" t="s">
        <v>42</v>
      </c>
      <c r="B12" s="414">
        <v>4</v>
      </c>
      <c r="C12" s="424"/>
      <c r="D12" s="424"/>
      <c r="E12" s="424">
        <v>2183</v>
      </c>
      <c r="F12" s="424"/>
      <c r="G12" s="424"/>
      <c r="H12" s="415"/>
    </row>
    <row r="13" spans="1:8" x14ac:dyDescent="0.3">
      <c r="A13" s="122" t="s">
        <v>43</v>
      </c>
      <c r="B13" s="411">
        <v>5</v>
      </c>
      <c r="C13" s="426"/>
      <c r="D13" s="426">
        <v>91</v>
      </c>
      <c r="E13" s="426">
        <v>440</v>
      </c>
      <c r="F13" s="426"/>
      <c r="G13" s="426"/>
      <c r="H13" s="412"/>
    </row>
    <row r="14" spans="1:8" x14ac:dyDescent="0.3">
      <c r="A14" s="122" t="s">
        <v>44</v>
      </c>
      <c r="B14" s="414">
        <v>3</v>
      </c>
      <c r="C14" s="424"/>
      <c r="D14" s="424">
        <v>170</v>
      </c>
      <c r="E14" s="424"/>
      <c r="F14" s="424">
        <v>1084</v>
      </c>
      <c r="G14" s="424"/>
      <c r="H14" s="415">
        <v>60</v>
      </c>
    </row>
    <row r="15" spans="1:8" x14ac:dyDescent="0.3">
      <c r="A15" s="427" t="s">
        <v>45</v>
      </c>
      <c r="B15" s="428">
        <v>21</v>
      </c>
      <c r="C15" s="429">
        <v>325</v>
      </c>
      <c r="D15" s="430">
        <v>24</v>
      </c>
      <c r="E15" s="430"/>
      <c r="F15" s="430"/>
      <c r="G15" s="430">
        <v>355</v>
      </c>
      <c r="H15" s="431">
        <v>17</v>
      </c>
    </row>
    <row r="16" spans="1:8" x14ac:dyDescent="0.3">
      <c r="A16" s="122" t="s">
        <v>46</v>
      </c>
      <c r="B16" s="414">
        <v>16</v>
      </c>
      <c r="C16" s="424"/>
      <c r="D16" s="424"/>
      <c r="E16" s="424"/>
      <c r="F16" s="424"/>
      <c r="G16" s="424"/>
      <c r="H16" s="415">
        <v>109</v>
      </c>
    </row>
    <row r="17" spans="1:8" x14ac:dyDescent="0.3">
      <c r="A17" s="122" t="s">
        <v>47</v>
      </c>
      <c r="B17" s="411">
        <v>5</v>
      </c>
      <c r="C17" s="426">
        <v>50</v>
      </c>
      <c r="D17" s="426"/>
      <c r="E17" s="426"/>
      <c r="F17" s="426"/>
      <c r="G17" s="426">
        <v>32</v>
      </c>
      <c r="H17" s="412"/>
    </row>
    <row r="18" spans="1:8" x14ac:dyDescent="0.3">
      <c r="A18" s="122" t="s">
        <v>48</v>
      </c>
      <c r="B18" s="414">
        <v>103</v>
      </c>
      <c r="C18" s="424">
        <v>303</v>
      </c>
      <c r="D18" s="424">
        <v>198</v>
      </c>
      <c r="E18" s="424">
        <v>829</v>
      </c>
      <c r="F18" s="424"/>
      <c r="G18" s="424">
        <v>1568</v>
      </c>
      <c r="H18" s="415"/>
    </row>
    <row r="19" spans="1:8" x14ac:dyDescent="0.3">
      <c r="A19" s="14" t="s">
        <v>49</v>
      </c>
      <c r="B19" s="411">
        <v>4</v>
      </c>
      <c r="C19" s="426"/>
      <c r="D19" s="426">
        <v>444</v>
      </c>
      <c r="E19" s="426"/>
      <c r="F19" s="426"/>
      <c r="G19" s="426"/>
      <c r="H19" s="412">
        <v>287</v>
      </c>
    </row>
    <row r="20" spans="1:8" x14ac:dyDescent="0.3">
      <c r="A20" s="122" t="s">
        <v>50</v>
      </c>
      <c r="B20" s="414">
        <v>18</v>
      </c>
      <c r="C20" s="424">
        <v>630</v>
      </c>
      <c r="D20" s="424">
        <v>31</v>
      </c>
      <c r="E20" s="424"/>
      <c r="F20" s="424"/>
      <c r="G20" s="424">
        <v>407</v>
      </c>
      <c r="H20" s="415"/>
    </row>
    <row r="21" spans="1:8" x14ac:dyDescent="0.3">
      <c r="A21" s="122" t="s">
        <v>51</v>
      </c>
      <c r="B21" s="411">
        <v>2</v>
      </c>
      <c r="C21" s="426"/>
      <c r="D21" s="426"/>
      <c r="E21" s="426"/>
      <c r="F21" s="426"/>
      <c r="G21" s="426">
        <v>88</v>
      </c>
      <c r="H21" s="412">
        <v>120</v>
      </c>
    </row>
    <row r="22" spans="1:8" ht="14.4" thickBot="1" x14ac:dyDescent="0.35">
      <c r="A22" s="87" t="s">
        <v>6</v>
      </c>
      <c r="B22" s="432">
        <f t="shared" ref="B22:H22" si="0">SUM(B5:B21)</f>
        <v>216</v>
      </c>
      <c r="C22" s="432">
        <f t="shared" si="0"/>
        <v>1677</v>
      </c>
      <c r="D22" s="432">
        <f t="shared" si="0"/>
        <v>2479</v>
      </c>
      <c r="E22" s="432">
        <f t="shared" si="0"/>
        <v>8348</v>
      </c>
      <c r="F22" s="432">
        <f t="shared" si="0"/>
        <v>2860</v>
      </c>
      <c r="G22" s="432">
        <f t="shared" si="0"/>
        <v>2845</v>
      </c>
      <c r="H22" s="433">
        <f t="shared" si="0"/>
        <v>691</v>
      </c>
    </row>
    <row r="24" spans="1:8" x14ac:dyDescent="0.3">
      <c r="A24" s="638" t="s">
        <v>935</v>
      </c>
      <c r="B24" s="638"/>
      <c r="C24" s="638"/>
      <c r="D24" s="638"/>
      <c r="E24" s="638"/>
      <c r="F24" s="638"/>
      <c r="G24" s="638"/>
      <c r="H24" s="638"/>
    </row>
    <row r="25" spans="1:8" x14ac:dyDescent="0.3">
      <c r="A25" s="554" t="s">
        <v>936</v>
      </c>
      <c r="B25" s="554"/>
      <c r="C25" s="554"/>
      <c r="D25" s="554"/>
      <c r="E25" s="554"/>
      <c r="F25" s="554"/>
      <c r="G25" s="554"/>
      <c r="H25" s="554"/>
    </row>
    <row r="26" spans="1:8" ht="26.4" customHeight="1" x14ac:dyDescent="0.3">
      <c r="A26" s="554" t="s">
        <v>937</v>
      </c>
      <c r="B26" s="554"/>
      <c r="C26" s="554"/>
      <c r="D26" s="554"/>
      <c r="E26" s="554"/>
      <c r="F26" s="554"/>
      <c r="G26" s="554"/>
      <c r="H26" s="554"/>
    </row>
    <row r="27" spans="1:8" x14ac:dyDescent="0.3">
      <c r="A27" s="638" t="s">
        <v>938</v>
      </c>
      <c r="B27" s="638"/>
      <c r="C27" s="638"/>
      <c r="D27" s="638"/>
      <c r="E27" s="638"/>
      <c r="F27" s="638"/>
      <c r="G27" s="638"/>
      <c r="H27" s="638"/>
    </row>
    <row r="28" spans="1:8" x14ac:dyDescent="0.3">
      <c r="A28" s="638"/>
      <c r="B28" s="638"/>
      <c r="C28" s="638"/>
      <c r="D28" s="638"/>
      <c r="E28" s="638"/>
      <c r="F28" s="638"/>
      <c r="G28" s="638"/>
      <c r="H28" s="638"/>
    </row>
  </sheetData>
  <mergeCells count="11">
    <mergeCell ref="A24:H24"/>
    <mergeCell ref="A25:H25"/>
    <mergeCell ref="A26:H26"/>
    <mergeCell ref="A27:H28"/>
    <mergeCell ref="A1:H1"/>
    <mergeCell ref="A2:A4"/>
    <mergeCell ref="B2:B4"/>
    <mergeCell ref="C2:H2"/>
    <mergeCell ref="C3:D3"/>
    <mergeCell ref="E3:F3"/>
    <mergeCell ref="G3:H3"/>
  </mergeCells>
  <dataValidations count="1">
    <dataValidation type="whole" operator="greaterThanOrEqual" allowBlank="1" showInputMessage="1" showErrorMessage="1" error="Zadávejte prosím pouze celé číslo. Děkuji." sqref="B6:H14 B16:H21" xr:uid="{4B09B61A-3014-40E3-B82E-BC0BE168D11A}">
      <formula1>0</formula1>
    </dataValidation>
  </dataValidation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3FE80-0FE0-41BC-BF4A-7D3B2ED58342}">
  <dimension ref="A1:K19"/>
  <sheetViews>
    <sheetView workbookViewId="0">
      <selection activeCell="A13" sqref="A13:E13"/>
    </sheetView>
  </sheetViews>
  <sheetFormatPr defaultRowHeight="14.4" x14ac:dyDescent="0.3"/>
  <cols>
    <col min="1" max="1" width="35.5546875" customWidth="1"/>
    <col min="5" max="5" width="12.88671875" customWidth="1"/>
    <col min="10" max="10" width="12" bestFit="1" customWidth="1"/>
    <col min="11" max="11" width="15" customWidth="1"/>
  </cols>
  <sheetData>
    <row r="1" spans="1:11" ht="18" x14ac:dyDescent="0.3">
      <c r="A1" s="571" t="s">
        <v>939</v>
      </c>
      <c r="B1" s="729"/>
      <c r="C1" s="729"/>
      <c r="D1" s="729"/>
      <c r="E1" s="730"/>
      <c r="F1" s="1"/>
      <c r="G1" s="731" t="s">
        <v>940</v>
      </c>
      <c r="H1" s="732"/>
      <c r="I1" s="732"/>
      <c r="J1" s="732"/>
      <c r="K1" s="732"/>
    </row>
    <row r="2" spans="1:11" x14ac:dyDescent="0.3">
      <c r="A2" s="42" t="s">
        <v>1</v>
      </c>
      <c r="B2" s="733"/>
      <c r="C2" s="734"/>
      <c r="D2" s="734"/>
      <c r="E2" s="735"/>
      <c r="F2" s="1"/>
      <c r="G2" s="736" t="s">
        <v>941</v>
      </c>
      <c r="H2" s="736"/>
      <c r="I2" s="736"/>
      <c r="J2" s="204" t="s">
        <v>942</v>
      </c>
      <c r="K2" s="204" t="s">
        <v>943</v>
      </c>
    </row>
    <row r="3" spans="1:11" ht="27.6" x14ac:dyDescent="0.3">
      <c r="A3" s="434"/>
      <c r="B3" s="435" t="s">
        <v>944</v>
      </c>
      <c r="C3" s="435" t="s">
        <v>945</v>
      </c>
      <c r="D3" s="436" t="s">
        <v>946</v>
      </c>
      <c r="E3" s="133" t="s">
        <v>947</v>
      </c>
      <c r="F3" s="1"/>
      <c r="G3" s="736"/>
      <c r="H3" s="736"/>
      <c r="I3" s="736"/>
      <c r="J3" s="204">
        <f>SUM(D9:D11)</f>
        <v>152</v>
      </c>
      <c r="K3" s="437">
        <f>SUM(E9:E11)</f>
        <v>42205027.350000001</v>
      </c>
    </row>
    <row r="4" spans="1:11" x14ac:dyDescent="0.3">
      <c r="A4" s="125" t="s">
        <v>948</v>
      </c>
      <c r="B4" s="438"/>
      <c r="C4" s="438"/>
      <c r="D4" s="439">
        <v>4</v>
      </c>
      <c r="E4" s="440"/>
      <c r="F4" s="1"/>
      <c r="G4" s="736"/>
      <c r="H4" s="736"/>
      <c r="I4" s="736"/>
      <c r="J4" s="737" t="s">
        <v>949</v>
      </c>
      <c r="K4" s="737"/>
    </row>
    <row r="5" spans="1:11" x14ac:dyDescent="0.3">
      <c r="A5" s="125" t="s">
        <v>950</v>
      </c>
      <c r="B5" s="71"/>
      <c r="C5" s="71"/>
      <c r="D5" s="441">
        <v>11</v>
      </c>
      <c r="E5" s="440"/>
      <c r="F5" s="1"/>
      <c r="G5" s="736"/>
      <c r="H5" s="736"/>
      <c r="I5" s="736"/>
      <c r="J5" s="738">
        <f>K3/J3</f>
        <v>277664.65361842106</v>
      </c>
      <c r="K5" s="738"/>
    </row>
    <row r="6" spans="1:11" x14ac:dyDescent="0.3">
      <c r="A6" s="125" t="s">
        <v>951</v>
      </c>
      <c r="B6" s="71"/>
      <c r="C6" s="43"/>
      <c r="D6" s="442">
        <v>5</v>
      </c>
      <c r="E6" s="440"/>
      <c r="F6" s="1"/>
      <c r="G6" s="1"/>
      <c r="H6" s="1"/>
      <c r="I6" s="1"/>
      <c r="J6" s="1"/>
      <c r="K6" s="1"/>
    </row>
    <row r="7" spans="1:11" x14ac:dyDescent="0.3">
      <c r="A7" s="125" t="s">
        <v>952</v>
      </c>
      <c r="B7" s="71"/>
      <c r="C7" s="71"/>
      <c r="D7" s="439">
        <v>6</v>
      </c>
      <c r="E7" s="440"/>
      <c r="F7" s="1"/>
      <c r="G7" s="1"/>
      <c r="H7" s="1"/>
      <c r="I7" s="1"/>
      <c r="J7" s="1"/>
      <c r="K7" s="1"/>
    </row>
    <row r="8" spans="1:11" x14ac:dyDescent="0.3">
      <c r="A8" s="443" t="s">
        <v>953</v>
      </c>
      <c r="B8" s="444"/>
      <c r="C8" s="444"/>
      <c r="D8" s="445">
        <v>106</v>
      </c>
      <c r="E8" s="440"/>
      <c r="F8" s="1"/>
      <c r="G8" s="1"/>
      <c r="H8" s="1"/>
      <c r="I8" s="1"/>
      <c r="J8" s="1"/>
      <c r="K8" s="1"/>
    </row>
    <row r="9" spans="1:11" x14ac:dyDescent="0.3">
      <c r="A9" s="443" t="s">
        <v>954</v>
      </c>
      <c r="B9" s="444"/>
      <c r="C9" s="444"/>
      <c r="D9" s="445">
        <v>34</v>
      </c>
      <c r="E9" s="446"/>
      <c r="F9" s="1"/>
      <c r="G9" s="1"/>
      <c r="H9" s="1"/>
      <c r="I9" s="1"/>
      <c r="J9" s="1"/>
      <c r="K9" s="1"/>
    </row>
    <row r="10" spans="1:11" ht="27.6" x14ac:dyDescent="0.3">
      <c r="A10" s="443" t="s">
        <v>955</v>
      </c>
      <c r="B10" s="438"/>
      <c r="C10" s="438"/>
      <c r="D10" s="445">
        <v>118</v>
      </c>
      <c r="E10" s="446">
        <v>42205027.350000001</v>
      </c>
      <c r="F10" s="1"/>
      <c r="G10" s="1"/>
      <c r="H10" s="1"/>
      <c r="I10" s="1"/>
      <c r="J10" s="1"/>
      <c r="K10" s="1"/>
    </row>
    <row r="11" spans="1:11" ht="28.2" thickBot="1" x14ac:dyDescent="0.35">
      <c r="A11" s="447" t="s">
        <v>956</v>
      </c>
      <c r="B11" s="448"/>
      <c r="C11" s="448"/>
      <c r="D11" s="449"/>
      <c r="E11" s="450"/>
      <c r="F11" s="1"/>
      <c r="G11" s="1"/>
      <c r="H11" s="1"/>
      <c r="I11" s="1"/>
      <c r="J11" s="1"/>
      <c r="K11" s="1"/>
    </row>
    <row r="12" spans="1:11" x14ac:dyDescent="0.3">
      <c r="A12" s="5"/>
      <c r="B12" s="5"/>
      <c r="C12" s="5"/>
      <c r="D12" s="5"/>
      <c r="E12" s="5"/>
      <c r="F12" s="1"/>
      <c r="G12" s="1"/>
      <c r="H12" s="1"/>
      <c r="I12" s="1"/>
      <c r="J12" s="1"/>
      <c r="K12" s="1"/>
    </row>
    <row r="13" spans="1:11" ht="25.95" customHeight="1" x14ac:dyDescent="0.3">
      <c r="A13" s="638" t="s">
        <v>957</v>
      </c>
      <c r="B13" s="638"/>
      <c r="C13" s="638"/>
      <c r="D13" s="638"/>
      <c r="E13" s="638"/>
      <c r="F13" s="1"/>
      <c r="G13" s="451"/>
      <c r="H13" s="1"/>
      <c r="I13" s="1"/>
      <c r="J13" s="1"/>
      <c r="K13" s="1"/>
    </row>
    <row r="14" spans="1:11" ht="30.6" customHeight="1" x14ac:dyDescent="0.3">
      <c r="A14" s="638" t="s">
        <v>958</v>
      </c>
      <c r="B14" s="638"/>
      <c r="C14" s="638"/>
      <c r="D14" s="638"/>
      <c r="E14" s="638"/>
      <c r="F14" s="1"/>
      <c r="G14" s="541"/>
      <c r="H14" s="541"/>
      <c r="I14" s="541"/>
      <c r="J14" s="541"/>
      <c r="K14" s="541"/>
    </row>
    <row r="15" spans="1:11" ht="44.4" customHeight="1" x14ac:dyDescent="0.3">
      <c r="A15" s="561" t="s">
        <v>959</v>
      </c>
      <c r="B15" s="561"/>
      <c r="C15" s="561"/>
      <c r="D15" s="561"/>
      <c r="E15" s="561"/>
      <c r="F15" s="1"/>
      <c r="G15" s="541"/>
      <c r="H15" s="541"/>
      <c r="I15" s="541"/>
      <c r="J15" s="541"/>
      <c r="K15" s="541"/>
    </row>
    <row r="16" spans="1:11" ht="136.19999999999999" customHeight="1" x14ac:dyDescent="0.3">
      <c r="A16" s="739" t="s">
        <v>960</v>
      </c>
      <c r="B16" s="739"/>
      <c r="C16" s="739"/>
      <c r="D16" s="739"/>
      <c r="E16" s="739"/>
      <c r="F16" s="452"/>
      <c r="G16" s="541"/>
      <c r="H16" s="541"/>
      <c r="I16" s="541"/>
      <c r="J16" s="541"/>
      <c r="K16" s="541"/>
    </row>
    <row r="17" spans="1:11" ht="131.4" customHeight="1" x14ac:dyDescent="0.3">
      <c r="A17" s="739" t="s">
        <v>961</v>
      </c>
      <c r="B17" s="739"/>
      <c r="C17" s="739"/>
      <c r="D17" s="739"/>
      <c r="E17" s="739"/>
      <c r="F17" s="452"/>
      <c r="G17" s="452"/>
      <c r="H17" s="1"/>
      <c r="I17" s="1"/>
      <c r="J17" s="1"/>
      <c r="K17" s="1"/>
    </row>
    <row r="18" spans="1:11" ht="128.4" customHeight="1" x14ac:dyDescent="0.3">
      <c r="A18" s="739" t="s">
        <v>962</v>
      </c>
      <c r="B18" s="739"/>
      <c r="C18" s="739"/>
      <c r="D18" s="739"/>
      <c r="E18" s="739"/>
      <c r="F18" s="452"/>
      <c r="G18" s="452"/>
      <c r="H18" s="1"/>
      <c r="I18" s="1"/>
      <c r="J18" s="1"/>
      <c r="K18" s="1"/>
    </row>
    <row r="19" spans="1:11" ht="76.2" customHeight="1" x14ac:dyDescent="0.3">
      <c r="A19" s="739" t="s">
        <v>963</v>
      </c>
      <c r="B19" s="739"/>
      <c r="C19" s="739"/>
      <c r="D19" s="739"/>
      <c r="E19" s="739"/>
      <c r="F19" s="452"/>
      <c r="G19" s="452"/>
      <c r="H19" s="1"/>
      <c r="I19" s="1"/>
      <c r="J19" s="1"/>
      <c r="K19" s="1"/>
    </row>
  </sheetData>
  <mergeCells count="14">
    <mergeCell ref="A18:E18"/>
    <mergeCell ref="A19:E19"/>
    <mergeCell ref="A13:E13"/>
    <mergeCell ref="A14:E14"/>
    <mergeCell ref="G14:K16"/>
    <mergeCell ref="A15:E15"/>
    <mergeCell ref="A16:E16"/>
    <mergeCell ref="A17:E17"/>
    <mergeCell ref="A1:E1"/>
    <mergeCell ref="G1:K1"/>
    <mergeCell ref="B2:E2"/>
    <mergeCell ref="G2:I5"/>
    <mergeCell ref="J4:K4"/>
    <mergeCell ref="J5:K5"/>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1F93A-3DFD-481D-B8B3-8E296302E142}">
  <dimension ref="A1:G17"/>
  <sheetViews>
    <sheetView topLeftCell="A9" workbookViewId="0">
      <selection activeCell="F7" sqref="F7"/>
    </sheetView>
  </sheetViews>
  <sheetFormatPr defaultColWidth="9.33203125" defaultRowHeight="13.8" x14ac:dyDescent="0.3"/>
  <cols>
    <col min="1" max="1" width="35" style="243" customWidth="1"/>
    <col min="2" max="2" width="28.33203125" style="40" customWidth="1"/>
    <col min="3" max="3" width="6.33203125" style="1" customWidth="1"/>
    <col min="4" max="16384" width="9.33203125" style="1"/>
  </cols>
  <sheetData>
    <row r="1" spans="1:7" ht="42.75" customHeight="1" x14ac:dyDescent="0.3">
      <c r="A1" s="740" t="s">
        <v>964</v>
      </c>
      <c r="B1" s="730"/>
    </row>
    <row r="2" spans="1:7" s="5" customFormat="1" x14ac:dyDescent="0.3">
      <c r="A2" s="453" t="s">
        <v>1</v>
      </c>
      <c r="B2" s="397" t="s">
        <v>605</v>
      </c>
    </row>
    <row r="3" spans="1:7" x14ac:dyDescent="0.3">
      <c r="A3" s="454" t="s">
        <v>965</v>
      </c>
      <c r="B3" s="506">
        <v>10962</v>
      </c>
    </row>
    <row r="4" spans="1:7" ht="25.5" customHeight="1" x14ac:dyDescent="0.3">
      <c r="A4" s="454" t="s">
        <v>966</v>
      </c>
      <c r="B4" s="506">
        <v>0</v>
      </c>
    </row>
    <row r="5" spans="1:7" ht="27.6" x14ac:dyDescent="0.3">
      <c r="A5" s="454" t="s">
        <v>967</v>
      </c>
      <c r="B5" s="506">
        <v>6734</v>
      </c>
    </row>
    <row r="6" spans="1:7" ht="27.6" x14ac:dyDescent="0.3">
      <c r="A6" s="454" t="s">
        <v>968</v>
      </c>
      <c r="B6" s="506">
        <v>6734</v>
      </c>
    </row>
    <row r="7" spans="1:7" x14ac:dyDescent="0.3">
      <c r="A7" s="455" t="s">
        <v>969</v>
      </c>
      <c r="B7" s="506">
        <v>3099964</v>
      </c>
    </row>
    <row r="8" spans="1:7" ht="25.5" customHeight="1" x14ac:dyDescent="0.3">
      <c r="A8" s="454" t="s">
        <v>970</v>
      </c>
      <c r="B8" s="506">
        <v>0</v>
      </c>
    </row>
    <row r="9" spans="1:7" ht="25.5" customHeight="1" x14ac:dyDescent="0.3">
      <c r="A9" s="454" t="s">
        <v>971</v>
      </c>
      <c r="B9" s="506">
        <v>0</v>
      </c>
    </row>
    <row r="10" spans="1:7" ht="30" customHeight="1" x14ac:dyDescent="0.3">
      <c r="A10" s="454" t="s">
        <v>972</v>
      </c>
      <c r="B10" s="507">
        <v>0</v>
      </c>
    </row>
    <row r="11" spans="1:7" s="16" customFormat="1" ht="40.200000000000003" customHeight="1" x14ac:dyDescent="0.3">
      <c r="A11" s="456" t="s">
        <v>973</v>
      </c>
      <c r="B11" s="508">
        <v>432583</v>
      </c>
    </row>
    <row r="12" spans="1:7" ht="40.200000000000003" customHeight="1" x14ac:dyDescent="0.3">
      <c r="A12" s="456" t="s">
        <v>974</v>
      </c>
      <c r="B12" s="508">
        <v>66129</v>
      </c>
    </row>
    <row r="13" spans="1:7" ht="28.2" thickBot="1" x14ac:dyDescent="0.35">
      <c r="A13" s="457" t="s">
        <v>975</v>
      </c>
      <c r="B13" s="509">
        <v>92433</v>
      </c>
    </row>
    <row r="14" spans="1:7" ht="15" customHeight="1" x14ac:dyDescent="0.3">
      <c r="A14" s="458"/>
      <c r="B14" s="337"/>
      <c r="C14" s="459"/>
      <c r="D14" s="459"/>
      <c r="E14" s="459"/>
    </row>
    <row r="15" spans="1:7" ht="33.6" customHeight="1" x14ac:dyDescent="0.3">
      <c r="A15" s="638" t="s">
        <v>976</v>
      </c>
      <c r="B15" s="638"/>
      <c r="D15" s="120"/>
    </row>
    <row r="16" spans="1:7" ht="79.2" customHeight="1" x14ac:dyDescent="0.3">
      <c r="A16" s="638" t="s">
        <v>977</v>
      </c>
      <c r="B16" s="638"/>
      <c r="D16" s="541"/>
      <c r="E16" s="541"/>
      <c r="F16" s="541"/>
      <c r="G16" s="541"/>
    </row>
    <row r="17" spans="1:2" ht="77.400000000000006" customHeight="1" x14ac:dyDescent="0.3">
      <c r="A17" s="638" t="s">
        <v>978</v>
      </c>
      <c r="B17" s="638"/>
    </row>
  </sheetData>
  <mergeCells count="5">
    <mergeCell ref="A1:B1"/>
    <mergeCell ref="A15:B15"/>
    <mergeCell ref="A16:B16"/>
    <mergeCell ref="D16:G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9B99F-1E3D-4EA7-8883-93FB6F3C2E39}">
  <dimension ref="A1:E15"/>
  <sheetViews>
    <sheetView workbookViewId="0">
      <selection activeCell="E10" sqref="E10"/>
    </sheetView>
  </sheetViews>
  <sheetFormatPr defaultColWidth="9.109375" defaultRowHeight="13.8" x14ac:dyDescent="0.3"/>
  <cols>
    <col min="1" max="1" width="41.44140625" style="16" customWidth="1"/>
    <col min="2" max="2" width="14.5546875" style="1" customWidth="1"/>
    <col min="3" max="16384" width="9.109375" style="1"/>
  </cols>
  <sheetData>
    <row r="1" spans="1:5" ht="25.5" customHeight="1" x14ac:dyDescent="0.3">
      <c r="A1" s="689" t="s">
        <v>979</v>
      </c>
      <c r="B1" s="680"/>
    </row>
    <row r="2" spans="1:5" s="5" customFormat="1" ht="38.25" customHeight="1" x14ac:dyDescent="0.3">
      <c r="A2" s="42" t="s">
        <v>1</v>
      </c>
      <c r="B2" s="54" t="s">
        <v>605</v>
      </c>
    </row>
    <row r="3" spans="1:5" s="13" customFormat="1" ht="12.75" customHeight="1" x14ac:dyDescent="0.3">
      <c r="A3" s="202" t="s">
        <v>980</v>
      </c>
      <c r="B3" s="460">
        <v>49865</v>
      </c>
    </row>
    <row r="4" spans="1:5" s="13" customFormat="1" ht="12.75" customHeight="1" x14ac:dyDescent="0.3">
      <c r="A4" s="202" t="s">
        <v>981</v>
      </c>
      <c r="B4" s="460">
        <v>47251</v>
      </c>
    </row>
    <row r="5" spans="1:5" s="13" customFormat="1" ht="12.75" customHeight="1" x14ac:dyDescent="0.3">
      <c r="A5" s="202" t="s">
        <v>982</v>
      </c>
      <c r="B5" s="460">
        <v>2614</v>
      </c>
    </row>
    <row r="6" spans="1:5" s="13" customFormat="1" ht="12.75" customHeight="1" x14ac:dyDescent="0.3">
      <c r="A6" s="202" t="s">
        <v>983</v>
      </c>
      <c r="B6" s="460">
        <v>3385222</v>
      </c>
    </row>
    <row r="7" spans="1:5" s="13" customFormat="1" ht="12.75" customHeight="1" x14ac:dyDescent="0.3">
      <c r="A7" s="202" t="s">
        <v>984</v>
      </c>
      <c r="B7" s="460">
        <v>3360068</v>
      </c>
    </row>
    <row r="8" spans="1:5" s="13" customFormat="1" ht="12.75" customHeight="1" x14ac:dyDescent="0.3">
      <c r="A8" s="202" t="s">
        <v>985</v>
      </c>
      <c r="B8" s="460">
        <v>25154</v>
      </c>
    </row>
    <row r="9" spans="1:5" s="13" customFormat="1" ht="27.6" x14ac:dyDescent="0.3">
      <c r="A9" s="42" t="s">
        <v>1062</v>
      </c>
      <c r="B9" s="762">
        <v>1985</v>
      </c>
    </row>
    <row r="10" spans="1:5" s="13" customFormat="1" x14ac:dyDescent="0.3">
      <c r="A10" s="42" t="s">
        <v>1061</v>
      </c>
      <c r="B10" s="460">
        <v>528</v>
      </c>
    </row>
    <row r="11" spans="1:5" s="13" customFormat="1" ht="14.4" thickBot="1" x14ac:dyDescent="0.35">
      <c r="A11" s="7" t="s">
        <v>986</v>
      </c>
      <c r="B11" s="505">
        <v>101</v>
      </c>
    </row>
    <row r="13" spans="1:5" ht="56.25" customHeight="1" x14ac:dyDescent="0.3">
      <c r="A13" s="554" t="s">
        <v>987</v>
      </c>
      <c r="B13" s="554"/>
    </row>
    <row r="14" spans="1:5" ht="58.95" customHeight="1" x14ac:dyDescent="0.3">
      <c r="A14" s="554" t="s">
        <v>988</v>
      </c>
      <c r="B14" s="554"/>
      <c r="D14" s="16"/>
      <c r="E14" s="16"/>
    </row>
    <row r="15" spans="1:5" ht="55.8" customHeight="1" x14ac:dyDescent="0.3">
      <c r="A15" s="554" t="s">
        <v>989</v>
      </c>
      <c r="B15" s="554"/>
    </row>
  </sheetData>
  <mergeCells count="4">
    <mergeCell ref="A1:B1"/>
    <mergeCell ref="A13:B13"/>
    <mergeCell ref="A14:B14"/>
    <mergeCell ref="A15:B15"/>
  </mergeCells>
  <dataValidations count="1">
    <dataValidation type="whole" operator="greaterThanOrEqual" allowBlank="1" showInputMessage="1" showErrorMessage="1" error="Zadávejte prosím pouze celá čísla. Děkuji." sqref="B3:B11" xr:uid="{6CB774E6-E6F4-4F9C-94D9-5F291C7F396B}">
      <formula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30</vt:i4>
      </vt:variant>
    </vt:vector>
  </HeadingPairs>
  <TitlesOfParts>
    <vt:vector size="30" baseType="lpstr">
      <vt:lpstr>Přehled</vt:lpstr>
      <vt:lpstr>2.1</vt:lpstr>
      <vt:lpstr>2.2</vt:lpstr>
      <vt:lpstr>2.3</vt:lpstr>
      <vt:lpstr>2.4</vt:lpstr>
      <vt:lpstr>2.5 prázdná</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Krajíc</dc:creator>
  <cp:lastModifiedBy>Eva Krajícová</cp:lastModifiedBy>
  <dcterms:created xsi:type="dcterms:W3CDTF">2021-03-31T09:40:19Z</dcterms:created>
  <dcterms:modified xsi:type="dcterms:W3CDTF">2023-06-27T06:38:26Z</dcterms:modified>
</cp:coreProperties>
</file>