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codeName="ThisWorkbook" defaultThemeVersion="124226"/>
  <xr:revisionPtr revIDLastSave="0" documentId="13_ncr:1_{F9D3E367-815E-401A-B8D7-6D73376FB0EE}" xr6:coauthVersionLast="47" xr6:coauthVersionMax="47" xr10:uidLastSave="{00000000-0000-0000-0000-000000000000}"/>
  <bookViews>
    <workbookView xWindow="-110" yWindow="-110" windowWidth="19420" windowHeight="10300" tabRatio="803" firstSheet="8" activeTab="26" xr2:uid="{00000000-000D-0000-FFFF-FFFF00000000}"/>
  </bookViews>
  <sheets>
    <sheet name="2.1" sheetId="1" r:id="rId1"/>
    <sheet name="2.2" sheetId="59" r:id="rId2"/>
    <sheet name="2.3" sheetId="6" r:id="rId3"/>
    <sheet name="2.4" sheetId="7" r:id="rId4"/>
    <sheet name="2.5" sheetId="8" r:id="rId5"/>
    <sheet name="2.6" sheetId="32" r:id="rId6"/>
    <sheet name="2.7" sheetId="33" r:id="rId7"/>
    <sheet name="2.8" sheetId="71"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 i="23" l="1"/>
  <c r="J73" i="23"/>
  <c r="I73" i="23"/>
  <c r="H73" i="23"/>
  <c r="G73" i="23"/>
  <c r="F73" i="23"/>
  <c r="E73" i="23"/>
  <c r="C73" i="23"/>
  <c r="M73" i="23" s="1"/>
  <c r="B73" i="23"/>
  <c r="L73" i="23" s="1"/>
  <c r="K72" i="23"/>
  <c r="J72" i="23"/>
  <c r="I72" i="23"/>
  <c r="H72" i="23"/>
  <c r="G72" i="23"/>
  <c r="F72" i="23"/>
  <c r="E72" i="23"/>
  <c r="C72" i="23"/>
  <c r="M72" i="23" s="1"/>
  <c r="B72" i="23"/>
  <c r="L72" i="23" s="1"/>
  <c r="K71" i="23"/>
  <c r="J71" i="23"/>
  <c r="I71" i="23"/>
  <c r="H71" i="23"/>
  <c r="G71" i="23"/>
  <c r="F71" i="23"/>
  <c r="E71" i="23"/>
  <c r="C71" i="23"/>
  <c r="M71" i="23" s="1"/>
  <c r="B71" i="23"/>
  <c r="L71" i="23" s="1"/>
  <c r="K70" i="23"/>
  <c r="K74" i="23" s="1"/>
  <c r="K75" i="23" s="1"/>
  <c r="J70" i="23"/>
  <c r="J74" i="23" s="1"/>
  <c r="J75" i="23" s="1"/>
  <c r="I70" i="23"/>
  <c r="I74" i="23" s="1"/>
  <c r="I75" i="23" s="1"/>
  <c r="H70" i="23"/>
  <c r="H74" i="23" s="1"/>
  <c r="H75" i="23" s="1"/>
  <c r="G70" i="23"/>
  <c r="G74" i="23" s="1"/>
  <c r="G75" i="23" s="1"/>
  <c r="F70" i="23"/>
  <c r="F74" i="23" s="1"/>
  <c r="F75" i="23" s="1"/>
  <c r="E70" i="23"/>
  <c r="E74" i="23" s="1"/>
  <c r="E75" i="23" s="1"/>
  <c r="D70" i="23"/>
  <c r="D74" i="23" s="1"/>
  <c r="D75" i="23" s="1"/>
  <c r="C70" i="23"/>
  <c r="B70" i="23"/>
  <c r="K66" i="23"/>
  <c r="J66" i="23"/>
  <c r="I66" i="23"/>
  <c r="H66" i="23"/>
  <c r="G66" i="23"/>
  <c r="F66" i="23"/>
  <c r="E66" i="23"/>
  <c r="D66" i="23"/>
  <c r="C66" i="23"/>
  <c r="M66" i="23" s="1"/>
  <c r="B66" i="23"/>
  <c r="L66" i="23" s="1"/>
  <c r="M65" i="23"/>
  <c r="L65" i="23"/>
  <c r="M64" i="23"/>
  <c r="L64" i="23"/>
  <c r="M63" i="23"/>
  <c r="L63" i="23"/>
  <c r="M62" i="23"/>
  <c r="L62" i="23"/>
  <c r="E7" i="61"/>
  <c r="B74" i="23" l="1"/>
  <c r="L70" i="23"/>
  <c r="C74" i="23"/>
  <c r="M70" i="23"/>
  <c r="E9" i="61"/>
  <c r="B8" i="61"/>
  <c r="E8" i="61" s="1"/>
  <c r="E6" i="61"/>
  <c r="E5" i="61"/>
  <c r="D4" i="61"/>
  <c r="E4" i="61" s="1"/>
  <c r="C75" i="23" l="1"/>
  <c r="M74" i="23"/>
  <c r="M75" i="23" s="1"/>
  <c r="B75" i="23"/>
  <c r="L74" i="23"/>
  <c r="L75" i="23" s="1"/>
  <c r="H69" i="47"/>
  <c r="G69" i="47"/>
  <c r="F69" i="47"/>
  <c r="E69" i="47"/>
  <c r="D69" i="47"/>
  <c r="C69" i="47"/>
  <c r="H68" i="47"/>
  <c r="G68" i="47"/>
  <c r="F68" i="47"/>
  <c r="E68" i="47"/>
  <c r="D68" i="47"/>
  <c r="C68" i="47"/>
  <c r="H66" i="47"/>
  <c r="G66" i="47"/>
  <c r="F66" i="47"/>
  <c r="E66" i="47"/>
  <c r="D66" i="47"/>
  <c r="C66" i="47"/>
  <c r="H65" i="47"/>
  <c r="F65" i="47"/>
  <c r="E65" i="47"/>
  <c r="D65" i="47"/>
  <c r="C65" i="47"/>
  <c r="H64" i="47"/>
  <c r="G64" i="47"/>
  <c r="F64" i="47"/>
  <c r="E64" i="47"/>
  <c r="D64" i="47"/>
  <c r="C64" i="47"/>
  <c r="I64" i="47" s="1"/>
  <c r="H63" i="47"/>
  <c r="G63" i="47"/>
  <c r="F63" i="47"/>
  <c r="E63" i="47"/>
  <c r="D63" i="47"/>
  <c r="C63" i="47"/>
  <c r="H62" i="47"/>
  <c r="G62" i="47"/>
  <c r="E62" i="47"/>
  <c r="C62" i="47"/>
  <c r="H61" i="47"/>
  <c r="G61" i="47"/>
  <c r="F61" i="47"/>
  <c r="E61" i="47"/>
  <c r="D61" i="47"/>
  <c r="C61" i="47"/>
  <c r="I61" i="47" s="1"/>
  <c r="H60" i="47"/>
  <c r="G60" i="47"/>
  <c r="F60" i="47"/>
  <c r="E60" i="47"/>
  <c r="D60" i="47"/>
  <c r="I60" i="47" s="1"/>
  <c r="C60" i="47"/>
  <c r="H59" i="47"/>
  <c r="G59" i="47"/>
  <c r="G67" i="47" s="1"/>
  <c r="E59" i="47"/>
  <c r="C59" i="47"/>
  <c r="E58" i="47"/>
  <c r="C58" i="47"/>
  <c r="I55" i="47"/>
  <c r="I54" i="47"/>
  <c r="I53" i="47"/>
  <c r="H53" i="47"/>
  <c r="F53" i="47"/>
  <c r="D53" i="47"/>
  <c r="C53" i="47"/>
  <c r="I52" i="47"/>
  <c r="I49" i="47"/>
  <c r="I48" i="47"/>
  <c r="I47" i="47"/>
  <c r="H47" i="47"/>
  <c r="E47" i="47"/>
  <c r="C47" i="47"/>
  <c r="I46" i="47"/>
  <c r="I20" i="47"/>
  <c r="I19" i="47"/>
  <c r="H18" i="47"/>
  <c r="G18" i="47"/>
  <c r="E18" i="47"/>
  <c r="C18" i="47"/>
  <c r="I17" i="47"/>
  <c r="I16" i="47"/>
  <c r="I15" i="47"/>
  <c r="I14" i="47"/>
  <c r="I13" i="47"/>
  <c r="I43" i="47"/>
  <c r="I42" i="47"/>
  <c r="H41" i="47"/>
  <c r="G41" i="47"/>
  <c r="E41" i="47"/>
  <c r="C41" i="47"/>
  <c r="I40" i="47"/>
  <c r="I39" i="47"/>
  <c r="I38" i="47"/>
  <c r="I35" i="47"/>
  <c r="I34" i="47"/>
  <c r="H33" i="47"/>
  <c r="G33" i="47"/>
  <c r="F33" i="47"/>
  <c r="E33" i="47"/>
  <c r="D33" i="47"/>
  <c r="C33" i="47"/>
  <c r="I32" i="47"/>
  <c r="I31" i="47"/>
  <c r="I30" i="47"/>
  <c r="I27" i="47"/>
  <c r="I26" i="47"/>
  <c r="H25" i="47"/>
  <c r="G25" i="47"/>
  <c r="F25" i="47"/>
  <c r="E25" i="47"/>
  <c r="D25" i="47"/>
  <c r="C25" i="47"/>
  <c r="I24" i="47"/>
  <c r="I23" i="47"/>
  <c r="I25" i="47" s="1"/>
  <c r="I10" i="47"/>
  <c r="I9" i="47"/>
  <c r="H8" i="47"/>
  <c r="G8" i="47"/>
  <c r="F8" i="47"/>
  <c r="E8" i="47"/>
  <c r="D8" i="47"/>
  <c r="C8" i="47"/>
  <c r="I7" i="47"/>
  <c r="I6" i="47"/>
  <c r="H4" i="6"/>
  <c r="F4" i="6"/>
  <c r="H3" i="6"/>
  <c r="H67" i="47" l="1"/>
  <c r="I8" i="47"/>
  <c r="I18" i="47"/>
  <c r="I41" i="47"/>
  <c r="I69" i="47"/>
  <c r="C67" i="47"/>
  <c r="I66" i="47"/>
  <c r="E67" i="47"/>
  <c r="F67" i="47"/>
  <c r="I63" i="47"/>
  <c r="I33" i="47"/>
  <c r="I62" i="47"/>
  <c r="I65" i="47"/>
  <c r="I68" i="47"/>
  <c r="I58" i="47"/>
  <c r="I67" i="47" s="1"/>
  <c r="I59" i="47"/>
  <c r="D67" i="47"/>
  <c r="D10" i="40" l="1"/>
  <c r="J261" i="43" l="1"/>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F12" i="70" l="1"/>
  <c r="E12" i="70"/>
  <c r="D12" i="70"/>
  <c r="C12" i="70"/>
  <c r="B12" i="70"/>
  <c r="G19" i="57"/>
  <c r="F19" i="57"/>
  <c r="E19" i="57"/>
  <c r="D19" i="57"/>
  <c r="C19" i="57"/>
  <c r="B19" i="57"/>
  <c r="G18" i="57"/>
  <c r="F18" i="57"/>
  <c r="E18" i="57"/>
  <c r="D18" i="57"/>
  <c r="C18" i="57"/>
  <c r="B18" i="57"/>
  <c r="N51" i="19"/>
  <c r="M51" i="19"/>
  <c r="L51" i="19"/>
  <c r="K51" i="19"/>
  <c r="J51" i="19"/>
  <c r="I51" i="19"/>
  <c r="H51" i="19"/>
  <c r="G51" i="19"/>
  <c r="F51" i="19"/>
  <c r="E51" i="19"/>
  <c r="D51" i="19"/>
  <c r="C51" i="19"/>
  <c r="J50" i="19"/>
  <c r="I50" i="19"/>
  <c r="H50" i="19"/>
  <c r="G50" i="19"/>
  <c r="F50" i="19"/>
  <c r="E50" i="19"/>
  <c r="D50" i="19"/>
  <c r="C50" i="19"/>
  <c r="N49" i="19"/>
  <c r="M49" i="19"/>
  <c r="L49" i="19"/>
  <c r="K49" i="19"/>
  <c r="J49" i="19"/>
  <c r="I49" i="19"/>
  <c r="H49" i="19"/>
  <c r="G49" i="19"/>
  <c r="F49" i="19"/>
  <c r="E49" i="19"/>
  <c r="D49" i="19"/>
  <c r="N48" i="19"/>
  <c r="M48" i="19"/>
  <c r="L48" i="19"/>
  <c r="K48" i="19"/>
  <c r="J48" i="19"/>
  <c r="I48" i="19"/>
  <c r="H48" i="19"/>
  <c r="F48" i="19"/>
  <c r="E48" i="19"/>
  <c r="D48" i="19"/>
  <c r="N47" i="19"/>
  <c r="M47" i="19"/>
  <c r="L47" i="19"/>
  <c r="K47" i="19"/>
  <c r="J47" i="19"/>
  <c r="I47" i="19"/>
  <c r="H47" i="19"/>
  <c r="G47" i="19"/>
  <c r="F47" i="19"/>
  <c r="E47" i="19"/>
  <c r="D47" i="19"/>
  <c r="C47" i="19"/>
  <c r="N46" i="19"/>
  <c r="M46" i="19"/>
  <c r="L46" i="19"/>
  <c r="K46" i="19"/>
  <c r="J46" i="19"/>
  <c r="I46" i="19"/>
  <c r="H46" i="19"/>
  <c r="G46" i="19"/>
  <c r="F46" i="19"/>
  <c r="E46" i="19"/>
  <c r="D46" i="19"/>
  <c r="N45" i="19"/>
  <c r="M45" i="19"/>
  <c r="L45" i="19"/>
  <c r="K45" i="19"/>
  <c r="J45" i="19"/>
  <c r="I45" i="19"/>
  <c r="H45" i="19"/>
  <c r="G45" i="19"/>
  <c r="F45" i="19"/>
  <c r="E45" i="19"/>
  <c r="D45" i="19"/>
  <c r="C45" i="19"/>
  <c r="N44" i="19"/>
  <c r="M44" i="19"/>
  <c r="L44" i="19"/>
  <c r="K44" i="19"/>
  <c r="J44" i="19"/>
  <c r="I44" i="19"/>
  <c r="H44" i="19"/>
  <c r="G44" i="19"/>
  <c r="F44" i="19"/>
  <c r="E44" i="19"/>
  <c r="D44" i="19"/>
  <c r="C44" i="19"/>
  <c r="J43" i="19"/>
  <c r="I43" i="19"/>
  <c r="H43" i="19"/>
  <c r="G43" i="19"/>
  <c r="I13" i="14"/>
  <c r="E13" i="14"/>
  <c r="C13" i="14"/>
  <c r="I12" i="14"/>
  <c r="I11" i="14"/>
  <c r="E8" i="14"/>
  <c r="C8" i="14"/>
  <c r="I7" i="14"/>
  <c r="I6" i="14"/>
  <c r="I8" i="14" s="1"/>
  <c r="K16" i="33"/>
  <c r="E16" i="33"/>
  <c r="D16" i="33"/>
  <c r="J14" i="33"/>
  <c r="J10" i="33"/>
  <c r="J7" i="33"/>
  <c r="I7" i="33"/>
  <c r="I16" i="33" s="1"/>
  <c r="J6" i="33"/>
  <c r="J16" i="33" s="1"/>
  <c r="I16" i="32"/>
  <c r="E16" i="32"/>
  <c r="D16" i="32"/>
  <c r="J14" i="32"/>
  <c r="J12" i="32"/>
  <c r="J10" i="32"/>
  <c r="J8" i="32"/>
  <c r="J7" i="32"/>
  <c r="J6" i="32"/>
  <c r="J16" i="32" s="1"/>
  <c r="H4" i="7"/>
  <c r="G4" i="7"/>
  <c r="E4" i="7"/>
  <c r="H3" i="7"/>
  <c r="H52" i="59"/>
  <c r="G52" i="59"/>
  <c r="F52" i="59"/>
  <c r="E52" i="59"/>
  <c r="D52" i="59"/>
  <c r="I52" i="59" s="1"/>
  <c r="C52" i="59"/>
  <c r="H51" i="59"/>
  <c r="G51" i="59"/>
  <c r="F51" i="59"/>
  <c r="E51" i="59"/>
  <c r="D51" i="59"/>
  <c r="C51" i="59"/>
  <c r="I51" i="59" s="1"/>
  <c r="H50" i="59"/>
  <c r="G50" i="59"/>
  <c r="F50" i="59"/>
  <c r="E50" i="59"/>
  <c r="D50" i="59"/>
  <c r="C50" i="59"/>
  <c r="H49" i="59"/>
  <c r="G49" i="59"/>
  <c r="F49" i="59"/>
  <c r="E49" i="59"/>
  <c r="D49" i="59"/>
  <c r="C49" i="59"/>
  <c r="H48" i="59"/>
  <c r="G48" i="59"/>
  <c r="F48" i="59"/>
  <c r="E48" i="59"/>
  <c r="D48" i="59"/>
  <c r="C48" i="59"/>
  <c r="H47" i="59"/>
  <c r="G47" i="59"/>
  <c r="F47" i="59"/>
  <c r="E47" i="59"/>
  <c r="D47" i="59"/>
  <c r="C47" i="59"/>
  <c r="H46" i="59"/>
  <c r="G46" i="59"/>
  <c r="F46" i="59"/>
  <c r="E46" i="59"/>
  <c r="D46" i="59"/>
  <c r="C46" i="59"/>
  <c r="I46" i="59" s="1"/>
  <c r="H45" i="59"/>
  <c r="G45" i="59"/>
  <c r="F45" i="59"/>
  <c r="E45" i="59"/>
  <c r="D45" i="59"/>
  <c r="C45" i="59"/>
  <c r="I45" i="59" s="1"/>
  <c r="H44" i="59"/>
  <c r="H53" i="59" s="1"/>
  <c r="G44" i="59"/>
  <c r="F44" i="59"/>
  <c r="F53" i="59" s="1"/>
  <c r="E44" i="59"/>
  <c r="D44" i="59"/>
  <c r="D53" i="59" s="1"/>
  <c r="C44" i="59"/>
  <c r="H41" i="59"/>
  <c r="G41" i="59"/>
  <c r="F41" i="59"/>
  <c r="E41" i="59"/>
  <c r="D41" i="59"/>
  <c r="C41" i="59"/>
  <c r="I40" i="59"/>
  <c r="I41" i="59" s="1"/>
  <c r="H37" i="59"/>
  <c r="G37" i="59"/>
  <c r="F37" i="59"/>
  <c r="E37" i="59"/>
  <c r="D37" i="59"/>
  <c r="C37" i="59"/>
  <c r="I36" i="59"/>
  <c r="I37" i="59" s="1"/>
  <c r="H16" i="59"/>
  <c r="G16" i="59"/>
  <c r="F16" i="59"/>
  <c r="E16" i="59"/>
  <c r="D16" i="59"/>
  <c r="C16" i="59"/>
  <c r="I15" i="59"/>
  <c r="I14" i="59"/>
  <c r="I13" i="59"/>
  <c r="I12" i="59"/>
  <c r="I11" i="59"/>
  <c r="H33" i="59"/>
  <c r="G33" i="59"/>
  <c r="F33" i="59"/>
  <c r="E33" i="59"/>
  <c r="D33" i="59"/>
  <c r="C33" i="59"/>
  <c r="I32" i="59"/>
  <c r="I31" i="59"/>
  <c r="I30" i="59"/>
  <c r="H27" i="59"/>
  <c r="G27" i="59"/>
  <c r="F27" i="59"/>
  <c r="E27" i="59"/>
  <c r="D27" i="59"/>
  <c r="C27" i="59"/>
  <c r="I26" i="59"/>
  <c r="I25" i="59"/>
  <c r="I24" i="59"/>
  <c r="H21" i="59"/>
  <c r="G21" i="59"/>
  <c r="F21" i="59"/>
  <c r="E21" i="59"/>
  <c r="D21" i="59"/>
  <c r="C21" i="59"/>
  <c r="I20" i="59"/>
  <c r="I19" i="59"/>
  <c r="I21" i="59" s="1"/>
  <c r="H8" i="59"/>
  <c r="G8" i="59"/>
  <c r="F8" i="59"/>
  <c r="E8" i="59"/>
  <c r="D8" i="59"/>
  <c r="C8" i="59"/>
  <c r="I7" i="59"/>
  <c r="I6" i="59"/>
  <c r="I8" i="59" s="1"/>
  <c r="H52" i="1"/>
  <c r="G52" i="1"/>
  <c r="F52" i="1"/>
  <c r="E52" i="1"/>
  <c r="D52" i="1"/>
  <c r="C52" i="1"/>
  <c r="H51" i="1"/>
  <c r="G51" i="1"/>
  <c r="F51" i="1"/>
  <c r="E51" i="1"/>
  <c r="D51" i="1"/>
  <c r="C51" i="1"/>
  <c r="I51" i="1" s="1"/>
  <c r="H50" i="1"/>
  <c r="G50" i="1"/>
  <c r="F50" i="1"/>
  <c r="E50" i="1"/>
  <c r="D50" i="1"/>
  <c r="C50" i="1"/>
  <c r="H49" i="1"/>
  <c r="G49" i="1"/>
  <c r="F49" i="1"/>
  <c r="E49" i="1"/>
  <c r="I49" i="1" s="1"/>
  <c r="D49" i="1"/>
  <c r="C49" i="1"/>
  <c r="H48" i="1"/>
  <c r="G48" i="1"/>
  <c r="E48" i="1"/>
  <c r="C48" i="1"/>
  <c r="H47" i="1"/>
  <c r="G47" i="1"/>
  <c r="F47" i="1"/>
  <c r="E47" i="1"/>
  <c r="D47" i="1"/>
  <c r="C47" i="1"/>
  <c r="H46" i="1"/>
  <c r="G46" i="1"/>
  <c r="F46" i="1"/>
  <c r="F53" i="1" s="1"/>
  <c r="E46" i="1"/>
  <c r="D46" i="1"/>
  <c r="D53" i="1" s="1"/>
  <c r="C46" i="1"/>
  <c r="H45" i="1"/>
  <c r="H53" i="1" s="1"/>
  <c r="G45" i="1"/>
  <c r="E45" i="1"/>
  <c r="C45" i="1"/>
  <c r="I45" i="1" s="1"/>
  <c r="E44" i="1"/>
  <c r="E53" i="1" s="1"/>
  <c r="C44" i="1"/>
  <c r="I41" i="1"/>
  <c r="H41" i="1"/>
  <c r="G41" i="1"/>
  <c r="F41" i="1"/>
  <c r="E41" i="1"/>
  <c r="D41" i="1"/>
  <c r="C41" i="1"/>
  <c r="I40" i="1"/>
  <c r="I37" i="1"/>
  <c r="H37" i="1"/>
  <c r="G37" i="1"/>
  <c r="E37" i="1"/>
  <c r="C37" i="1"/>
  <c r="I36" i="1"/>
  <c r="H16" i="1"/>
  <c r="G16" i="1"/>
  <c r="E16" i="1"/>
  <c r="C16" i="1"/>
  <c r="I15" i="1"/>
  <c r="I14" i="1"/>
  <c r="I13" i="1"/>
  <c r="I12" i="1"/>
  <c r="I11" i="1"/>
  <c r="H33" i="1"/>
  <c r="G33" i="1"/>
  <c r="E33" i="1"/>
  <c r="C33" i="1"/>
  <c r="I32" i="1"/>
  <c r="I33" i="1" s="1"/>
  <c r="I31" i="1"/>
  <c r="I30" i="1"/>
  <c r="H27" i="1"/>
  <c r="G27" i="1"/>
  <c r="F27" i="1"/>
  <c r="E27" i="1"/>
  <c r="D27" i="1"/>
  <c r="C27" i="1"/>
  <c r="I26" i="1"/>
  <c r="I25" i="1"/>
  <c r="I24" i="1"/>
  <c r="H21" i="1"/>
  <c r="G21" i="1"/>
  <c r="F21" i="1"/>
  <c r="E21" i="1"/>
  <c r="D21" i="1"/>
  <c r="C21" i="1"/>
  <c r="I20" i="1"/>
  <c r="I19" i="1"/>
  <c r="I21" i="1" s="1"/>
  <c r="H8" i="1"/>
  <c r="G8" i="1"/>
  <c r="F8" i="1"/>
  <c r="E8" i="1"/>
  <c r="D8" i="1"/>
  <c r="C8" i="1"/>
  <c r="I7" i="1"/>
  <c r="I6" i="1"/>
  <c r="I8" i="1" s="1"/>
  <c r="I48" i="59" l="1"/>
  <c r="I47" i="59"/>
  <c r="G53" i="59"/>
  <c r="I50" i="59"/>
  <c r="I27" i="59"/>
  <c r="I33" i="59"/>
  <c r="I16" i="59"/>
  <c r="C53" i="59"/>
  <c r="E53" i="59"/>
  <c r="I49" i="59"/>
  <c r="I47" i="1"/>
  <c r="I46" i="1"/>
  <c r="I44" i="1"/>
  <c r="I52" i="1"/>
  <c r="I16" i="1"/>
  <c r="I27" i="1"/>
  <c r="I50" i="1"/>
  <c r="I48" i="1"/>
  <c r="G53" i="1"/>
  <c r="I44" i="59"/>
  <c r="I53" i="59" s="1"/>
  <c r="C53" i="1"/>
  <c r="I53" i="1" l="1"/>
  <c r="D9" i="40"/>
  <c r="D8" i="40"/>
  <c r="D7" i="40"/>
  <c r="D6" i="40"/>
  <c r="D5" i="40"/>
  <c r="E12" i="36" l="1"/>
  <c r="D12" i="36"/>
  <c r="C12" i="36"/>
  <c r="B12" i="36"/>
  <c r="K24" i="58" l="1"/>
  <c r="J24" i="58"/>
  <c r="K21" i="58"/>
  <c r="J21" i="58"/>
  <c r="K18" i="58"/>
  <c r="J18" i="58"/>
  <c r="K15" i="58"/>
  <c r="J15" i="58"/>
  <c r="K12" i="58"/>
  <c r="J12" i="58"/>
  <c r="D16" i="71"/>
  <c r="E16" i="71"/>
  <c r="C16" i="71"/>
  <c r="F6" i="71"/>
  <c r="F7" i="71"/>
  <c r="F8" i="71"/>
  <c r="F9" i="71"/>
  <c r="F10" i="71"/>
  <c r="F11" i="71"/>
  <c r="F12" i="71"/>
  <c r="F13" i="71"/>
  <c r="F14" i="71"/>
  <c r="F15" i="71"/>
  <c r="F16" i="71"/>
  <c r="F5" i="71"/>
  <c r="I28" i="58"/>
  <c r="G28" i="58" l="1"/>
  <c r="E28" i="58"/>
  <c r="C28" i="58"/>
  <c r="K27" i="58" l="1"/>
  <c r="K9" i="58"/>
  <c r="K6" i="58"/>
  <c r="H28" i="58" l="1"/>
  <c r="D28" i="58"/>
  <c r="F28" i="58"/>
  <c r="B28" i="58"/>
  <c r="J27" i="58" l="1"/>
  <c r="K3" i="40" l="1"/>
  <c r="J3" i="40"/>
  <c r="J5" i="40" l="1"/>
  <c r="B15" i="28" l="1"/>
  <c r="C15" i="28" l="1"/>
  <c r="J9" i="58" l="1"/>
  <c r="J6" i="58"/>
</calcChain>
</file>

<file path=xl/sharedStrings.xml><?xml version="1.0" encoding="utf-8"?>
<sst xmlns="http://schemas.openxmlformats.org/spreadsheetml/2006/main" count="2744" uniqueCount="641">
  <si>
    <r>
      <rPr>
        <b/>
        <sz val="12"/>
        <rFont val="Calibri"/>
        <family val="2"/>
        <charset val="238"/>
      </rPr>
      <t>Tab. 2.1:</t>
    </r>
    <r>
      <rPr>
        <b/>
        <sz val="14"/>
        <rFont val="Calibri"/>
        <family val="2"/>
        <charset val="238"/>
      </rPr>
      <t xml:space="preserve"> Akreditované studijní programy (počty)</t>
    </r>
  </si>
  <si>
    <t>UNIVERZITA PARDUBICE</t>
  </si>
  <si>
    <t>Bakalářské studium</t>
  </si>
  <si>
    <t>Navazující magisterské studium</t>
  </si>
  <si>
    <t>Doktorské studium</t>
  </si>
  <si>
    <t>CELKEM</t>
  </si>
  <si>
    <t>P</t>
  </si>
  <si>
    <t>K/D</t>
  </si>
  <si>
    <t>DOPRAVNÍ FAKULTA JANA PERNERA</t>
  </si>
  <si>
    <t>Široce vymezené obory ISCED-F</t>
  </si>
  <si>
    <t>kód</t>
  </si>
  <si>
    <t>Technika, výroba a stavebnictví</t>
  </si>
  <si>
    <t>07</t>
  </si>
  <si>
    <t>Služby</t>
  </si>
  <si>
    <t>10</t>
  </si>
  <si>
    <t xml:space="preserve">Fakulta </t>
  </si>
  <si>
    <t>X</t>
  </si>
  <si>
    <t>FAKULTA CHEMICKO-TECHNOLOGICKÁ</t>
  </si>
  <si>
    <t>Umění a humanitní vědy</t>
  </si>
  <si>
    <t>02</t>
  </si>
  <si>
    <t>Obchod, administrativa a právo</t>
  </si>
  <si>
    <t>04</t>
  </si>
  <si>
    <t>Přírodní vědy, matematika a statistika</t>
  </si>
  <si>
    <t>05</t>
  </si>
  <si>
    <t>Zdravotní a sociální péče, péče o příznivé životní podmínky</t>
  </si>
  <si>
    <t>09</t>
  </si>
  <si>
    <t>Fakulta celkem</t>
  </si>
  <si>
    <t>FAKULTA ELEKTROTECHINKY A INFORMATIKY</t>
  </si>
  <si>
    <t>Informační a komunikační technologie</t>
  </si>
  <si>
    <t>06</t>
  </si>
  <si>
    <t>FAKULTA EKONOMICKO-SPRÁVNÍ</t>
  </si>
  <si>
    <t>Společenské vědy, žurnalistika a informační vědy</t>
  </si>
  <si>
    <t>03</t>
  </si>
  <si>
    <t>FAKULTA FILOZOFICKÁ</t>
  </si>
  <si>
    <t>Vzdělávání a výchova</t>
  </si>
  <si>
    <t>01</t>
  </si>
  <si>
    <t>FAKULTA RESTAUROVÁNÍ</t>
  </si>
  <si>
    <t>FAKULTA ZDRAVOTNICKÝCH STUDIÍ</t>
  </si>
  <si>
    <t>VŠ CELKEM</t>
  </si>
  <si>
    <t>P = prezenční; K = kombinované</t>
  </si>
  <si>
    <r>
      <rPr>
        <b/>
        <sz val="12"/>
        <rFont val="Calibri"/>
        <family val="2"/>
        <charset val="238"/>
      </rPr>
      <t xml:space="preserve">Tab. 2.2: </t>
    </r>
    <r>
      <rPr>
        <b/>
        <sz val="14"/>
        <rFont val="Calibri"/>
        <family val="2"/>
        <charset val="238"/>
      </rPr>
      <t>Studijní programy v cizím jazyce (počty)</t>
    </r>
  </si>
  <si>
    <t xml:space="preserve">Fakulta celkem </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</si>
  <si>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</si>
  <si>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</si>
  <si>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Fakulta ekonomicko-správní</t>
  </si>
  <si>
    <t>Celkem</t>
  </si>
  <si>
    <t>Název programu</t>
  </si>
  <si>
    <t>Economic Policy and Administration</t>
  </si>
  <si>
    <t>Počet studijních programů</t>
  </si>
  <si>
    <t>Partnerské organizace</t>
  </si>
  <si>
    <t>Šiauliai University, Lithuania</t>
  </si>
  <si>
    <t>Počet aktivních studií v těchto programech</t>
  </si>
  <si>
    <t>Přidružené organizace</t>
  </si>
  <si>
    <t>Druh programu (Joint/Double/Multiple Degree)</t>
  </si>
  <si>
    <t>Joint degree</t>
  </si>
  <si>
    <t>Typ programu (bakalářský, navazující magisterský, magisterský, doktorský)</t>
  </si>
  <si>
    <t>navazující magisterský</t>
  </si>
  <si>
    <t>Počet aktivních studií k 31. 12.</t>
  </si>
  <si>
    <t>Ekonomika a Management / International Management</t>
  </si>
  <si>
    <t>Technische Universität Dresden, IHI Zittau</t>
  </si>
  <si>
    <t>Double degree</t>
  </si>
  <si>
    <r>
      <rPr>
        <b/>
        <sz val="12"/>
        <rFont val="Calibri"/>
        <family val="2"/>
        <charset val="238"/>
        <scheme val="minor"/>
      </rPr>
      <t>Tab. 2.4</t>
    </r>
    <r>
      <rPr>
        <b/>
        <sz val="14"/>
        <rFont val="Calibri"/>
        <family val="2"/>
        <charset val="238"/>
        <scheme val="minor"/>
      </rPr>
      <t xml:space="preserve">: </t>
    </r>
    <r>
      <rPr>
        <b/>
        <sz val="14"/>
        <rFont val="Calibri"/>
        <family val="2"/>
        <charset val="238"/>
      </rPr>
      <t>Akreditované studijní programy uskutečňované společně s jinou vysokou školou nebo s veřejnou výzkumnou institucí* se sídlem v ČR</t>
    </r>
  </si>
  <si>
    <t>Souhrnné informace k tab. 2.4</t>
  </si>
  <si>
    <t>Název studijního programu 1</t>
  </si>
  <si>
    <t>Aplikovaná informatika</t>
  </si>
  <si>
    <t>Široce vymezený obor ISCED-F</t>
  </si>
  <si>
    <t>Partnerská vysoká škola/ instituce*</t>
  </si>
  <si>
    <t>Univerzita Hradec Králové</t>
  </si>
  <si>
    <t>doktorský</t>
  </si>
  <si>
    <t>Název studijního programu 2</t>
  </si>
  <si>
    <t>Systémové inženýrství a informatika</t>
  </si>
  <si>
    <t>Univerzita Hradec Králové + Technická univerzita v Liberci</t>
  </si>
  <si>
    <t>Fakulta zdravotnických studií</t>
  </si>
  <si>
    <t>Název studijního programu 3</t>
  </si>
  <si>
    <t>Specializace ve zdravotnictví</t>
  </si>
  <si>
    <t>Univerzita obrany v Brně</t>
  </si>
  <si>
    <t>bakalářský</t>
  </si>
  <si>
    <t>Název studijního programu 4</t>
  </si>
  <si>
    <t>Ošetřovatelství</t>
  </si>
  <si>
    <t>Jihočeská univerzita v Českých Budějovicích</t>
  </si>
  <si>
    <t>Fakulta elektrotechniky a informatiky</t>
  </si>
  <si>
    <t>Název studijního programu 5</t>
  </si>
  <si>
    <t>Elektrotechnika a informatika</t>
  </si>
  <si>
    <t>Ústav fyziky atmosféry AV ČR</t>
  </si>
  <si>
    <t>Fakulta restaurování</t>
  </si>
  <si>
    <t>Název studijního programu 6</t>
  </si>
  <si>
    <t>Konzervační vědy v péči o hmotné kulturní dědictví</t>
  </si>
  <si>
    <t>Vysoká škola chemicko-technologická v Praze</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</si>
  <si>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</si>
  <si>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</si>
  <si>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Univerzita Pardubice neuskutečňuje programy společně s vyšší odbornou školou</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</si>
  <si>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</si>
  <si>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</si>
  <si>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</si>
  <si>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</si>
  <si>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</si>
  <si>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</si>
  <si>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</si>
  <si>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t>Programy a kvalifikace – všeobecné vzdělání</t>
  </si>
  <si>
    <t>00</t>
  </si>
  <si>
    <t>Zemědělství, lesnictví, rybářství a veterinářství</t>
  </si>
  <si>
    <t>08</t>
  </si>
  <si>
    <r>
      <rPr>
        <b/>
        <sz val="12"/>
        <rFont val="Calibri"/>
        <family val="2"/>
        <charset val="238"/>
      </rPr>
      <t xml:space="preserve">Tab. 2.7: </t>
    </r>
    <r>
      <rPr>
        <b/>
        <sz val="14"/>
        <rFont val="Calibri"/>
        <family val="2"/>
        <charset val="238"/>
      </rPr>
      <t>Kurzy celoživotního vzdělávání (CŽV) na vysoké škole (počty účastníků)</t>
    </r>
  </si>
  <si>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</si>
  <si>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</si>
  <si>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</si>
  <si>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</si>
  <si>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Vysoká škola (název)</t>
  </si>
  <si>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</si>
  <si>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</si>
  <si>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</si>
  <si>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</si>
  <si>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</si>
  <si>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rFont val="Calibri"/>
        <family val="2"/>
        <charset val="238"/>
      </rPr>
      <t xml:space="preserve">Tab. 3.1: </t>
    </r>
    <r>
      <rPr>
        <b/>
        <sz val="14"/>
        <rFont val="Calibri"/>
        <family val="2"/>
        <charset val="238"/>
      </rPr>
      <t>Studenti v akreditovaných studijních programech (počty studií)</t>
    </r>
  </si>
  <si>
    <t>Z toho počet žen</t>
  </si>
  <si>
    <t>Z toho počet cizinců</t>
  </si>
  <si>
    <t xml:space="preserve">Z toho počet žen celkem </t>
  </si>
  <si>
    <t>Z toho počet cizinců celkem</t>
  </si>
  <si>
    <r>
      <rPr>
        <b/>
        <sz val="12"/>
        <rFont val="Calibri"/>
        <family val="2"/>
        <charset val="238"/>
      </rPr>
      <t>Tab. 3.2</t>
    </r>
    <r>
      <rPr>
        <b/>
        <sz val="14"/>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</si>
  <si>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</si>
  <si>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</si>
  <si>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</si>
  <si>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UNIVERZITA PARDUBICE CELKEM</t>
  </si>
  <si>
    <t>Pozn.: * = Studijní neúspěšností se rozumí podíl počtu studií započatých v kalendářním roce n a součtu neúspěšných studií této kohorty v kalendářních letech n a n+1.</t>
  </si>
  <si>
    <t xml:space="preserve">Pozn.: ** = Jedná se o všechny studenty, kteří se zapsali ke studiu na dané vysoké škole v kalendářním roce n, ať jde o poprvé zapsané na vysokou školu či nikoliv. </t>
  </si>
  <si>
    <t xml:space="preserve">Hodnota CELKEM není součet ani průměr předešlých hodnot (např. pro P a K v určitém typu studia). Pro každé pole v tabulce je třeba provést samostatný výpočet. </t>
  </si>
  <si>
    <t>Příklad:</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</si>
  <si>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</si>
  <si>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</si>
  <si>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</si>
  <si>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</si>
  <si>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</si>
  <si>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</si>
  <si>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</si>
  <si>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</si>
  <si>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</si>
  <si>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</si>
  <si>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</si>
  <si>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</si>
  <si>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</si>
  <si>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</si>
  <si>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</si>
  <si>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</si>
  <si>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</si>
  <si>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</si>
  <si>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</si>
  <si>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</si>
  <si>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</si>
  <si>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t xml:space="preserve">Tab. 4.1: </t>
    </r>
    <r>
      <rPr>
        <b/>
        <sz val="14"/>
        <color rgb="FFFFFFFF"/>
        <rFont val="Calibri"/>
        <family val="2"/>
        <charset val="238"/>
      </rPr>
      <t>Absolventi akreditovaných studijních programů (počty absolvovaných studií)</t>
    </r>
  </si>
  <si>
    <t> </t>
  </si>
  <si>
    <t>vykazují se počty úspěšně absolvovaných degree studií v období 1. 1. – 31. 12. 2022</t>
  </si>
  <si>
    <r>
      <rPr>
        <b/>
        <sz val="12"/>
        <rFont val="Calibri"/>
        <family val="2"/>
        <charset val="238"/>
      </rPr>
      <t xml:space="preserve">Tab. 5.1: </t>
    </r>
    <r>
      <rPr>
        <b/>
        <sz val="14"/>
        <rFont val="Calibri"/>
        <family val="2"/>
        <charset val="238"/>
      </rPr>
      <t>Zájem o studium na vysoké škole</t>
    </r>
  </si>
  <si>
    <t>Počet uchazečů (fyzické osoby)</t>
  </si>
  <si>
    <t>Počet přihlášek</t>
  </si>
  <si>
    <t>Počet přijetí</t>
  </si>
  <si>
    <t>Počet zápisů ke studiu</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</si>
  <si>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</si>
  <si>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</si>
  <si>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</si>
  <si>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</si>
  <si>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</si>
  <si>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</si>
  <si>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</si>
  <si>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</si>
  <si>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</si>
  <si>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</si>
  <si>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</si>
  <si>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</si>
  <si>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</si>
  <si>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</si>
  <si>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</si>
  <si>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</si>
  <si>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Počty žen na fakultě</t>
  </si>
  <si>
    <t>FAKULTA CHEMICKO TECHNOLOGICKÁ</t>
  </si>
  <si>
    <t>FAKULTA ELEKTROTECHNIKY A INFORMATIKY</t>
  </si>
  <si>
    <t>Správa kolejí a menzy</t>
  </si>
  <si>
    <t>Počty žen na pracovišti</t>
  </si>
  <si>
    <t>Celouniverzitní útvary</t>
  </si>
  <si>
    <t>Počty žen na celouniverzitních útvarech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</si>
  <si>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</si>
  <si>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</si>
  <si>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</si>
  <si>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</si>
  <si>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</si>
  <si>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</si>
  <si>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</si>
  <si>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</si>
  <si>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</si>
  <si>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</si>
  <si>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</si>
  <si>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</si>
  <si>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</si>
  <si>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</si>
  <si>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</si>
  <si>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</si>
  <si>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</si>
  <si>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</si>
  <si>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</si>
  <si>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</si>
  <si>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</si>
  <si>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prof.</t>
  </si>
  <si>
    <t>doc.</t>
  </si>
  <si>
    <t>DrSc., CSc., Dr., Ph.D., Th.D.</t>
  </si>
  <si>
    <t>ostatní</t>
  </si>
  <si>
    <t>Rozsahy úvazků</t>
  </si>
  <si>
    <t>do 0,3</t>
  </si>
  <si>
    <t>0,31–0,5</t>
  </si>
  <si>
    <t>0,51–0,7</t>
  </si>
  <si>
    <t>0,71–1</t>
  </si>
  <si>
    <t>CELOUNIVERZITNÍ ÚTVARY</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</si>
  <si>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</si>
  <si>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</si>
  <si>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</si>
  <si>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t xml:space="preserve">Tab. 6.4: </t>
    </r>
    <r>
      <rPr>
        <b/>
        <sz val="14"/>
        <color rgb="FFFFFFFF"/>
        <rFont val="Calibri"/>
        <family val="2"/>
        <charset val="238"/>
      </rPr>
      <t>Vedoucí pracovníci (fyzické osoby)</t>
    </r>
  </si>
  <si>
    <t>Univerzita Pardubice</t>
  </si>
  <si>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</si>
  <si>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</si>
  <si>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</si>
  <si>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</si>
  <si>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</si>
  <si>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</si>
  <si>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</si>
  <si>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</si>
  <si>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</si>
  <si>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Univerzita Pardubice - úroveň VŠ/rektorátu, nikoliv údaje za součásti VŠ</t>
  </si>
  <si>
    <t xml:space="preserve">     z toho ženy</t>
  </si>
  <si>
    <t>Filozofická fakulta</t>
  </si>
  <si>
    <t>Fakulta chemicko-technologická</t>
  </si>
  <si>
    <t>Dopravní fakulta Jana Pernera</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</si>
  <si>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</si>
  <si>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</si>
  <si>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</si>
  <si>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</si>
  <si>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rPr>
      <t>Neuvádí se údaje</t>
    </r>
    <r>
      <rPr>
        <b/>
        <sz val="10"/>
        <rFont val="Calibri"/>
        <family val="2"/>
        <charset val="238"/>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</si>
  <si>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</si>
  <si>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</si>
  <si>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</si>
  <si>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</si>
  <si>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rPr>
      <t>prostý součet buňek</t>
    </r>
    <r>
      <rPr>
        <sz val="10"/>
        <rFont val="Calibri"/>
        <family val="2"/>
        <charset val="238"/>
      </rPr>
      <t xml:space="preserve">. </t>
    </r>
  </si>
  <si>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</si>
  <si>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</si>
  <si>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</si>
  <si>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</si>
  <si>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</si>
  <si>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</si>
  <si>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</si>
  <si>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</si>
  <si>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Ostatní pracoviště celkem</t>
  </si>
  <si>
    <t>Pozn.: * = Fakulta nebo jiná součást vysoké školy uskutečňující akreditovaný studijní program.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</si>
  <si>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</si>
  <si>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 xml:space="preserve">Tab. 6.6: </t>
    </r>
    <r>
      <rPr>
        <b/>
        <sz val="14"/>
        <color rgb="FFFFFFFF"/>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</si>
  <si>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</si>
  <si>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</si>
  <si>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</si>
  <si>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</si>
  <si>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</si>
  <si>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2022</t>
  </si>
  <si>
    <t>Docenti jmenovaní v roce 2022</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</si>
  <si>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</si>
  <si>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</si>
  <si>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</si>
  <si>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</si>
  <si>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</si>
  <si>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</si>
  <si>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</si>
  <si>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H2022/ 7. rámcový program EK</t>
  </si>
  <si>
    <t>Z toho Marie-Curie Actions</t>
  </si>
  <si>
    <t>Ostatní</t>
  </si>
  <si>
    <t>Počet projektů*</t>
  </si>
  <si>
    <t>7</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</si>
  <si>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</si>
  <si>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</si>
  <si>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</si>
  <si>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</si>
  <si>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</si>
  <si>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</si>
  <si>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</si>
  <si>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</si>
  <si>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</si>
  <si>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</si>
  <si>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</si>
  <si>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</si>
  <si>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</si>
  <si>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</si>
  <si>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</si>
  <si>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</si>
  <si>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</si>
  <si>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</si>
  <si>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</si>
  <si>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</si>
  <si>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</si>
  <si>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</si>
  <si>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</si>
  <si>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</si>
  <si>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</si>
  <si>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</si>
  <si>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</si>
  <si>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</si>
  <si>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</si>
  <si>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</si>
  <si>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</si>
  <si>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</si>
  <si>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</si>
  <si>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</si>
  <si>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</si>
  <si>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</si>
  <si>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</si>
  <si>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</si>
  <si>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</si>
  <si>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</si>
  <si>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</si>
  <si>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</si>
  <si>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</si>
  <si>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</si>
  <si>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</si>
  <si>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</si>
  <si>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</si>
  <si>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</si>
  <si>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</si>
  <si>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</si>
  <si>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</si>
  <si>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</si>
  <si>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</si>
  <si>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</si>
  <si>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</si>
  <si>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</si>
  <si>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</si>
  <si>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</si>
  <si>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</si>
  <si>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</si>
  <si>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</si>
  <si>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</si>
  <si>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</si>
  <si>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</si>
  <si>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</si>
  <si>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</si>
  <si>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</si>
  <si>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</si>
  <si>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</si>
  <si>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</si>
  <si>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</si>
  <si>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</si>
  <si>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</si>
  <si>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</si>
  <si>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</si>
  <si>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</si>
  <si>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</si>
  <si>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</si>
  <si>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</si>
  <si>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</si>
  <si>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</si>
  <si>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</si>
  <si>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</si>
  <si>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</si>
  <si>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</si>
  <si>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</si>
  <si>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</si>
  <si>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</si>
  <si>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</si>
  <si>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</si>
  <si>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</si>
  <si>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</si>
  <si>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</si>
  <si>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</si>
  <si>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</si>
  <si>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</si>
  <si>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</si>
  <si>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</si>
  <si>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</si>
  <si>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</si>
  <si>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</si>
  <si>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</si>
  <si>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</si>
  <si>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</si>
  <si>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</si>
  <si>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</si>
  <si>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</si>
  <si>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</si>
  <si>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</si>
  <si>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</si>
  <si>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</si>
  <si>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</si>
  <si>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</si>
  <si>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</si>
  <si>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</si>
  <si>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</si>
  <si>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</si>
  <si>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</si>
  <si>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</si>
  <si>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</si>
  <si>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</si>
  <si>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</si>
  <si>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</si>
  <si>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</si>
  <si>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</si>
  <si>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</si>
  <si>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</si>
  <si>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</si>
  <si>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</si>
  <si>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</si>
  <si>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</si>
  <si>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</si>
  <si>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</si>
  <si>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</si>
  <si>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</si>
  <si>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</si>
  <si>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</si>
  <si>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</si>
  <si>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</si>
  <si>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</si>
  <si>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</si>
  <si>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</si>
  <si>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</si>
  <si>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</si>
  <si>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</si>
  <si>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</si>
  <si>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</si>
  <si>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</si>
  <si>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</si>
  <si>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</si>
  <si>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</si>
  <si>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</si>
  <si>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</si>
  <si>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</si>
  <si>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</si>
  <si>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</si>
  <si>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</si>
  <si>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</si>
  <si>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</si>
  <si>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</si>
  <si>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</si>
  <si>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</si>
  <si>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</si>
  <si>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</si>
  <si>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</si>
  <si>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</si>
  <si>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</si>
  <si>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</si>
  <si>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</si>
  <si>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</si>
  <si>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</si>
  <si>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</si>
  <si>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</si>
  <si>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</si>
  <si>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</si>
  <si>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</si>
  <si>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</si>
  <si>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</si>
  <si>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</si>
  <si>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</si>
  <si>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</si>
  <si>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</si>
  <si>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</si>
  <si>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</si>
  <si>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</si>
  <si>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</si>
  <si>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</si>
  <si>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</si>
  <si>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</si>
  <si>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</si>
  <si>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</si>
  <si>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</si>
  <si>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</si>
  <si>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</si>
  <si>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</si>
  <si>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</si>
  <si>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</si>
  <si>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</si>
  <si>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</si>
  <si>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</si>
  <si>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</si>
  <si>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</si>
  <si>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</si>
  <si>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</si>
  <si>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</si>
  <si>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</si>
  <si>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</si>
  <si>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</si>
  <si>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</si>
  <si>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</si>
  <si>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</si>
  <si>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</si>
  <si>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</si>
  <si>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</si>
  <si>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</si>
  <si>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</si>
  <si>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</si>
  <si>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</si>
  <si>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</si>
  <si>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</si>
  <si>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</si>
  <si>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</si>
  <si>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</si>
  <si>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</si>
  <si>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</si>
  <si>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</si>
  <si>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</si>
  <si>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</si>
  <si>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</si>
  <si>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</si>
  <si>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</si>
  <si>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</si>
  <si>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</si>
  <si>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</si>
  <si>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</si>
  <si>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</si>
  <si>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</si>
  <si>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</si>
  <si>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</si>
  <si>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</si>
  <si>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</si>
  <si>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</si>
  <si>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</si>
  <si>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</si>
  <si>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</si>
  <si>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</si>
  <si>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</si>
  <si>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</si>
  <si>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</si>
  <si>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</si>
  <si>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</si>
  <si>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</si>
  <si>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</si>
  <si>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</si>
  <si>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</si>
  <si>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</si>
  <si>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</si>
  <si>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</si>
  <si>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</si>
  <si>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</si>
  <si>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</si>
  <si>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</si>
  <si>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</si>
  <si>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 xml:space="preserve"> </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</si>
  <si>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</si>
  <si>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</si>
  <si>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</si>
  <si>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</si>
  <si>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</si>
  <si>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</si>
  <si>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</si>
  <si>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</si>
  <si>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</si>
  <si>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</si>
  <si>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</si>
  <si>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</si>
  <si>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</si>
  <si>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</si>
  <si>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</si>
  <si>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</si>
  <si>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</si>
  <si>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</si>
  <si>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</si>
  <si>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</si>
  <si>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Magisterské studium</t>
  </si>
  <si>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</si>
  <si>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</si>
  <si>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</si>
  <si>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</si>
  <si>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</si>
  <si>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</si>
  <si>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</si>
  <si>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</si>
  <si>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</si>
  <si>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</si>
  <si>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</si>
  <si>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</si>
  <si>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Fakulta nebo jiná součást vysoké školy uskutečňující akreditovaný studijní program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</si>
  <si>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</si>
  <si>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</si>
  <si>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</si>
  <si>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</si>
  <si>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</si>
  <si>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</si>
  <si>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</si>
  <si>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</si>
  <si>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</si>
  <si>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</si>
  <si>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</si>
  <si>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rFont val="Calibri"/>
        <family val="2"/>
        <charset val="238"/>
      </rPr>
      <t xml:space="preserve">Tab. 8.3: </t>
    </r>
    <r>
      <rPr>
        <b/>
        <sz val="14"/>
        <rFont val="Calibri"/>
        <family val="2"/>
        <charset val="238"/>
      </rPr>
      <t>Studijní obory/programy****, které mají ve své obsahové náplni povinné absolvování odborné praxe*** po dobu alespoň 1 měsíce*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</si>
  <si>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</si>
  <si>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</si>
  <si>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</si>
  <si>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</si>
  <si>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</si>
  <si>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</si>
  <si>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t>Pozn.: *** = Povinnou praxí se rozumí taková, která je součástí akreditace daného studijního oboru, přičemž se může jednat o součást některého z předmětů či o samostatný předmět. Jedná se o odborné profesní praxe.</t>
  </si>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</sst>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_-* #,##0_-;\-* #,##0_-;_-* &quot;-&quot;??_-;_-@_-"/>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2"/>
      <name val="Calibri"/>
      <family val="2"/>
      <charset val="238"/>
    </font>
    <font>
      <b/>
      <sz val="12"/>
      <name val="Calibri"/>
      <family val="2"/>
      <charset val="238"/>
      <scheme val="minor"/>
    </font>
    <font>
      <b/>
      <sz val="10"/>
      <color rgb="FF000000"/>
      <name val="Calibri"/>
      <family val="2"/>
      <charset val="238"/>
      <scheme val="minor"/>
    </font>
    <font>
      <b/>
      <sz val="14"/>
      <color rgb="FFFFFFFF"/>
      <name val="Calibri"/>
      <family val="2"/>
      <charset val="238"/>
    </font>
    <font>
      <b/>
      <sz val="12"/>
      <color rgb="FFFFFFFF"/>
      <name val="Calibri"/>
      <family val="2"/>
      <charset val="238"/>
    </font>
    <font>
      <b/>
      <sz val="10"/>
      <name val="Calibri"/>
      <family val="2"/>
      <charset val="238"/>
    </font>
    <font>
      <b/>
      <sz val="10"/>
      <color rgb="FF000000"/>
      <name val="Calibri"/>
      <family val="2"/>
      <charset val="238"/>
    </font>
    <font>
      <b/>
      <i/>
      <sz val="10"/>
      <name val="Calibri"/>
      <family val="2"/>
      <charset val="238"/>
    </font>
    <font>
      <b/>
      <i/>
      <sz val="10"/>
      <color rgb="FF000000"/>
      <name val="Calibri"/>
      <family val="2"/>
      <charset val="238"/>
    </font>
    <font>
      <sz val="10"/>
      <color rgb="FF000000"/>
      <name val="Calibri"/>
      <family val="2"/>
      <charset val="238"/>
    </font>
    <font>
      <sz val="10"/>
      <name val="Calibri"/>
      <family val="2"/>
      <charset val="238"/>
    </font>
    <font>
      <b/>
      <u/>
      <sz val="10"/>
      <name val="Calibri"/>
      <family val="2"/>
      <charset val="238"/>
    </font>
  </fonts>
  <fills count="1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808080"/>
        <bgColor rgb="FF000000"/>
      </patternFill>
    </fill>
    <fill>
      <patternFill patternType="solid">
        <fgColor rgb="FFBFBFBF"/>
        <bgColor rgb="FF000000"/>
      </patternFill>
    </fill>
    <fill>
      <patternFill patternType="solid">
        <fgColor rgb="FFD9D9D9"/>
        <bgColor rgb="FF000000"/>
      </patternFill>
    </fill>
    <fill>
      <patternFill patternType="solid">
        <fgColor rgb="FFFFFFFF"/>
        <bgColor rgb="FF000000"/>
      </patternFill>
    </fill>
    <fill>
      <patternFill patternType="solid">
        <fgColor rgb="FFD0CECE"/>
        <bgColor rgb="FF000000"/>
      </patternFill>
    </fill>
    <fill>
      <patternFill patternType="solid">
        <fgColor rgb="FFFFFFFF"/>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medium">
        <color rgb="FF000000"/>
      </bottom>
      <diagonal/>
    </border>
    <border>
      <left/>
      <right style="thin">
        <color rgb="FF000000"/>
      </right>
      <top/>
      <bottom style="thin">
        <color indexed="64"/>
      </bottom>
      <diagonal/>
    </border>
    <border>
      <left/>
      <right style="thin">
        <color indexed="64"/>
      </right>
      <top/>
      <bottom style="medium">
        <color indexed="64"/>
      </bottom>
      <diagonal/>
    </border>
    <border>
      <left/>
      <right style="medium">
        <color rgb="FF000000"/>
      </right>
      <top style="medium">
        <color indexed="64"/>
      </top>
      <bottom style="thin">
        <color indexed="64"/>
      </bottom>
      <diagonal/>
    </border>
    <border>
      <left/>
      <right style="medium">
        <color rgb="FF000000"/>
      </right>
      <top style="thin">
        <color indexed="64"/>
      </top>
      <bottom style="thin">
        <color indexed="64"/>
      </bottom>
      <diagonal/>
    </border>
    <border>
      <left/>
      <right style="thin">
        <color indexed="64"/>
      </right>
      <top/>
      <bottom/>
      <diagonal/>
    </border>
    <border>
      <left/>
      <right style="thin">
        <color rgb="FF000000"/>
      </right>
      <top style="thin">
        <color indexed="64"/>
      </top>
      <bottom style="thin">
        <color indexed="64"/>
      </bottom>
      <diagonal/>
    </border>
    <border>
      <left style="thin">
        <color indexed="64"/>
      </left>
      <right style="medium">
        <color indexed="64"/>
      </right>
      <top/>
      <bottom style="thin">
        <color rgb="FF000000"/>
      </bottom>
      <diagonal/>
    </border>
    <border>
      <left/>
      <right style="thin">
        <color rgb="FF000000"/>
      </right>
      <top style="medium">
        <color indexed="64"/>
      </top>
      <bottom style="thin">
        <color indexed="64"/>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right style="medium">
        <color indexed="64"/>
      </right>
      <top style="thin">
        <color indexed="64"/>
      </top>
      <bottom style="medium">
        <color indexed="64"/>
      </bottom>
      <diagonal/>
    </border>
    <border>
      <left/>
      <right style="medium">
        <color rgb="FF000000"/>
      </right>
      <top style="medium">
        <color indexed="64"/>
      </top>
      <bottom/>
      <diagonal/>
    </border>
    <border>
      <left/>
      <right style="thin">
        <color rgb="FF000000"/>
      </right>
      <top style="medium">
        <color indexed="64"/>
      </top>
      <bottom/>
      <diagonal/>
    </border>
    <border>
      <left style="thin">
        <color indexed="64"/>
      </left>
      <right/>
      <top/>
      <bottom style="thin">
        <color rgb="FF000000"/>
      </bottom>
      <diagonal/>
    </border>
    <border>
      <left/>
      <right style="thin">
        <color rgb="FF000000"/>
      </right>
      <top/>
      <bottom style="thin">
        <color rgb="FF000000"/>
      </bottom>
      <diagonal/>
    </border>
    <border diagonalUp="1" diagonalDown="1">
      <left/>
      <right style="thin">
        <color indexed="64"/>
      </right>
      <top/>
      <bottom style="thin">
        <color indexed="64"/>
      </bottom>
      <diagonal style="thin">
        <color indexed="64"/>
      </diagonal>
    </border>
    <border diagonalUp="1" diagonalDown="1">
      <left/>
      <right style="thin">
        <color indexed="64"/>
      </right>
      <top/>
      <bottom style="medium">
        <color indexed="64"/>
      </bottom>
      <diagonal style="thin">
        <color indexed="64"/>
      </diagonal>
    </border>
    <border diagonalUp="1" diagonalDown="1">
      <left/>
      <right style="thin">
        <color indexed="64"/>
      </right>
      <top/>
      <bottom/>
      <diagonal style="thin">
        <color indexed="64"/>
      </diagonal>
    </border>
    <border diagonalUp="1" diagonalDown="1">
      <left/>
      <right style="thin">
        <color indexed="64"/>
      </right>
      <top style="medium">
        <color indexed="64"/>
      </top>
      <bottom style="thin">
        <color indexed="64"/>
      </bottom>
      <diagonal style="thin">
        <color indexed="64"/>
      </diagonal>
    </border>
    <border>
      <left style="medium">
        <color indexed="64"/>
      </left>
      <right style="thin">
        <color indexed="64"/>
      </right>
      <top/>
      <bottom style="thin">
        <color rgb="FF000000"/>
      </bottom>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5" fillId="0" borderId="0"/>
    <xf numFmtId="44" fontId="26" fillId="0" borderId="0" applyFont="0" applyFill="0" applyBorder="0" applyAlignment="0" applyProtection="0"/>
    <xf numFmtId="43" fontId="26" fillId="0" borderId="0" applyFont="0" applyFill="0" applyBorder="0" applyAlignment="0" applyProtection="0"/>
  </cellStyleXfs>
  <cellXfs count="75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0" borderId="0" xfId="0" applyFont="1" applyAlignment="1">
      <alignment horizontal="right" wrapText="1"/>
    </xf>
    <xf numFmtId="0" fontId="6" fillId="0" borderId="3" xfId="0" applyFont="1" applyBorder="1" applyAlignment="1">
      <alignment horizontal="right" wrapText="1"/>
    </xf>
    <xf numFmtId="0" fontId="6" fillId="0" borderId="10"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1" fillId="0" borderId="0" xfId="0" applyFont="1"/>
    <xf numFmtId="0" fontId="5" fillId="0" borderId="3" xfId="0" applyFont="1" applyBorder="1" applyAlignment="1">
      <alignment horizontal="right"/>
    </xf>
    <xf numFmtId="0" fontId="5" fillId="0" borderId="2" xfId="0" applyFont="1" applyBorder="1"/>
    <xf numFmtId="0" fontId="6" fillId="0" borderId="22" xfId="0" applyFont="1" applyBorder="1" applyAlignment="1">
      <alignment wrapText="1"/>
    </xf>
    <xf numFmtId="0" fontId="6" fillId="0" borderId="13" xfId="0" applyFont="1" applyBorder="1" applyAlignment="1">
      <alignment wrapText="1"/>
    </xf>
    <xf numFmtId="0" fontId="12" fillId="0" borderId="0" xfId="0" applyFont="1" applyAlignment="1">
      <alignment horizontal="left" wrapText="1"/>
    </xf>
    <xf numFmtId="0" fontId="15" fillId="0" borderId="0" xfId="0" applyFont="1"/>
    <xf numFmtId="0" fontId="6" fillId="0" borderId="1" xfId="0" applyFont="1" applyBorder="1" applyAlignment="1">
      <alignment horizontal="center"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4" fillId="0" borderId="0" xfId="0" applyFont="1" applyAlignment="1">
      <alignment vertical="top" wrapText="1"/>
    </xf>
    <xf numFmtId="0" fontId="10" fillId="0" borderId="10" xfId="0" applyFont="1" applyBorder="1"/>
    <xf numFmtId="0" fontId="12" fillId="0" borderId="4" xfId="0" applyFont="1" applyBorder="1" applyAlignment="1">
      <alignment horizontal="left" wrapText="1"/>
    </xf>
    <xf numFmtId="0" fontId="10" fillId="0" borderId="0" xfId="0" applyFont="1"/>
    <xf numFmtId="0" fontId="21" fillId="0" borderId="1" xfId="0" applyFont="1" applyBorder="1"/>
    <xf numFmtId="0" fontId="14" fillId="0" borderId="0" xfId="0" applyFont="1" applyAlignment="1">
      <alignment wrapText="1"/>
    </xf>
    <xf numFmtId="0" fontId="14" fillId="0" borderId="0" xfId="0" applyFont="1" applyAlignment="1">
      <alignment horizontal="right"/>
    </xf>
    <xf numFmtId="0" fontId="14" fillId="0" borderId="0" xfId="0" applyFont="1"/>
    <xf numFmtId="0" fontId="14" fillId="0" borderId="4" xfId="0" applyFont="1" applyBorder="1"/>
    <xf numFmtId="0" fontId="10" fillId="0" borderId="10" xfId="0" applyFont="1" applyBorder="1" applyAlignment="1">
      <alignment wrapText="1"/>
    </xf>
    <xf numFmtId="0" fontId="21" fillId="0" borderId="3" xfId="0" applyFont="1" applyBorder="1" applyAlignment="1">
      <alignment horizontal="center"/>
    </xf>
    <xf numFmtId="0" fontId="14"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1" fillId="0" borderId="6" xfId="0" applyFont="1" applyBorder="1"/>
    <xf numFmtId="0" fontId="10" fillId="0" borderId="15" xfId="0" applyFont="1" applyBorder="1" applyAlignment="1">
      <alignment horizontal="center" wrapText="1"/>
    </xf>
    <xf numFmtId="0" fontId="6" fillId="0" borderId="8" xfId="0" applyFont="1" applyBorder="1" applyAlignment="1">
      <alignment wrapText="1"/>
    </xf>
    <xf numFmtId="0" fontId="6" fillId="0" borderId="56" xfId="0" applyFont="1" applyBorder="1" applyAlignment="1">
      <alignment wrapText="1"/>
    </xf>
    <xf numFmtId="0" fontId="14" fillId="3" borderId="3" xfId="0" applyFont="1" applyFill="1" applyBorder="1"/>
    <xf numFmtId="0" fontId="14" fillId="0" borderId="5" xfId="0" applyFont="1" applyBorder="1"/>
    <xf numFmtId="0" fontId="14" fillId="0" borderId="8" xfId="0" applyFont="1" applyBorder="1"/>
    <xf numFmtId="0" fontId="14" fillId="0" borderId="36" xfId="0" applyFont="1" applyBorder="1"/>
    <xf numFmtId="0" fontId="14" fillId="3" borderId="9" xfId="0" applyFont="1" applyFill="1" applyBorder="1"/>
    <xf numFmtId="0" fontId="6" fillId="0" borderId="0" xfId="0" applyFont="1"/>
    <xf numFmtId="0" fontId="14" fillId="3" borderId="1" xfId="0" applyFont="1" applyFill="1" applyBorder="1"/>
    <xf numFmtId="0" fontId="10" fillId="0" borderId="11" xfId="0" applyFont="1" applyBorder="1" applyAlignment="1">
      <alignment horizontal="center" wrapText="1"/>
    </xf>
    <xf numFmtId="0" fontId="14" fillId="0" borderId="2" xfId="0" applyFont="1" applyBorder="1" applyAlignment="1">
      <alignment wrapText="1"/>
    </xf>
    <xf numFmtId="0" fontId="14" fillId="0" borderId="7" xfId="0" applyFont="1" applyBorder="1" applyAlignment="1">
      <alignment wrapText="1"/>
    </xf>
    <xf numFmtId="0" fontId="10" fillId="3" borderId="10" xfId="0" applyFont="1" applyFill="1" applyBorder="1" applyAlignment="1">
      <alignment wrapText="1"/>
    </xf>
    <xf numFmtId="0" fontId="14" fillId="3" borderId="11" xfId="0" applyFont="1" applyFill="1" applyBorder="1" applyAlignment="1">
      <alignment horizontal="center"/>
    </xf>
    <xf numFmtId="0" fontId="14" fillId="0" borderId="38" xfId="0" applyFont="1" applyBorder="1"/>
    <xf numFmtId="0" fontId="14" fillId="0" borderId="10" xfId="0" applyFont="1" applyBorder="1" applyAlignment="1">
      <alignment wrapText="1"/>
    </xf>
    <xf numFmtId="0" fontId="14" fillId="0" borderId="11" xfId="0" applyFont="1" applyBorder="1"/>
    <xf numFmtId="0" fontId="6" fillId="2" borderId="3" xfId="0" applyFont="1" applyFill="1" applyBorder="1" applyAlignment="1">
      <alignment horizontal="center" wrapText="1"/>
    </xf>
    <xf numFmtId="0" fontId="6" fillId="3" borderId="1" xfId="0" applyFont="1" applyFill="1" applyBorder="1"/>
    <xf numFmtId="0" fontId="21"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4" fillId="0" borderId="0" xfId="0" applyFont="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4" fillId="0" borderId="3" xfId="0" applyFont="1" applyBorder="1" applyAlignment="1">
      <alignment horizontal="right"/>
    </xf>
    <xf numFmtId="0" fontId="10" fillId="3" borderId="2" xfId="0" applyFont="1" applyFill="1" applyBorder="1" applyAlignment="1">
      <alignment wrapText="1"/>
    </xf>
    <xf numFmtId="3" fontId="6" fillId="3" borderId="4" xfId="0" applyNumberFormat="1" applyFont="1" applyFill="1" applyBorder="1" applyAlignment="1">
      <alignment horizontal="right"/>
    </xf>
    <xf numFmtId="3" fontId="14" fillId="0" borderId="1" xfId="0" applyNumberFormat="1" applyFont="1" applyBorder="1" applyAlignment="1">
      <alignment horizontal="righ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19" fillId="3" borderId="11" xfId="0" applyNumberFormat="1" applyFont="1" applyFill="1" applyBorder="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19"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0" fontId="5" fillId="3" borderId="11" xfId="0" applyFont="1" applyFill="1" applyBorder="1" applyAlignment="1">
      <alignment horizontal="center"/>
    </xf>
    <xf numFmtId="0" fontId="10" fillId="0" borderId="1" xfId="0" applyFont="1" applyBorder="1" applyAlignment="1">
      <alignment horizontal="right" wrapText="1"/>
    </xf>
    <xf numFmtId="0" fontId="10" fillId="0" borderId="11" xfId="0" applyFont="1" applyBorder="1" applyAlignment="1">
      <alignment horizontal="righ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4" fillId="0" borderId="1" xfId="0" applyNumberFormat="1" applyFont="1" applyBorder="1" applyAlignment="1">
      <alignment horizontal="right"/>
    </xf>
    <xf numFmtId="0" fontId="14" fillId="3" borderId="2" xfId="0" applyFont="1" applyFill="1" applyBorder="1" applyAlignment="1">
      <alignment wrapText="1"/>
    </xf>
    <xf numFmtId="0" fontId="14" fillId="3" borderId="1" xfId="0" applyFont="1" applyFill="1" applyBorder="1" applyAlignment="1">
      <alignment horizontal="center"/>
    </xf>
    <xf numFmtId="0" fontId="21" fillId="2" borderId="1" xfId="0" applyFont="1" applyFill="1" applyBorder="1" applyAlignment="1">
      <alignment horizontal="right"/>
    </xf>
    <xf numFmtId="0" fontId="14" fillId="3" borderId="7" xfId="0" applyFont="1" applyFill="1" applyBorder="1" applyAlignment="1">
      <alignment wrapText="1"/>
    </xf>
    <xf numFmtId="0" fontId="14" fillId="3" borderId="8" xfId="0" applyFont="1" applyFill="1" applyBorder="1" applyAlignment="1">
      <alignment horizontal="center"/>
    </xf>
    <xf numFmtId="0" fontId="10" fillId="3" borderId="57" xfId="0" applyFont="1" applyFill="1" applyBorder="1" applyAlignment="1">
      <alignment wrapText="1"/>
    </xf>
    <xf numFmtId="0" fontId="14" fillId="3" borderId="44" xfId="0" applyFont="1" applyFill="1" applyBorder="1" applyAlignment="1">
      <alignment horizontal="center"/>
    </xf>
    <xf numFmtId="0" fontId="14" fillId="3" borderId="44" xfId="0" applyFont="1" applyFill="1" applyBorder="1"/>
    <xf numFmtId="0" fontId="14" fillId="3" borderId="45" xfId="0" applyFont="1" applyFill="1" applyBorder="1"/>
    <xf numFmtId="49" fontId="14" fillId="0" borderId="8" xfId="0" applyNumberFormat="1" applyFont="1" applyBorder="1" applyAlignment="1">
      <alignment horizontal="right"/>
    </xf>
    <xf numFmtId="0" fontId="14" fillId="0" borderId="1" xfId="0" applyFont="1" applyBorder="1" applyAlignment="1">
      <alignment horizontal="center"/>
    </xf>
    <xf numFmtId="0" fontId="21" fillId="2" borderId="15" xfId="0" applyFont="1" applyFill="1" applyBorder="1" applyAlignment="1">
      <alignment horizontal="right"/>
    </xf>
    <xf numFmtId="0" fontId="10" fillId="0" borderId="3" xfId="0" applyFont="1" applyBorder="1" applyAlignment="1">
      <alignment horizontal="center" wrapText="1"/>
    </xf>
    <xf numFmtId="0" fontId="12" fillId="0" borderId="0" xfId="0" applyFont="1" applyAlignment="1">
      <alignment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1" fillId="0" borderId="5" xfId="0" applyFont="1" applyBorder="1"/>
    <xf numFmtId="0" fontId="14" fillId="0" borderId="0" xfId="0" applyFont="1" applyAlignment="1">
      <alignment vertical="top"/>
    </xf>
    <xf numFmtId="0" fontId="10" fillId="0" borderId="0" xfId="0" applyFont="1" applyAlignment="1">
      <alignment wrapText="1"/>
    </xf>
    <xf numFmtId="0" fontId="14" fillId="0" borderId="2" xfId="0" applyFont="1" applyBorder="1"/>
    <xf numFmtId="3" fontId="14" fillId="0" borderId="1" xfId="0" applyNumberFormat="1" applyFont="1" applyBorder="1" applyAlignment="1">
      <alignment horizontal="right" wrapText="1"/>
    </xf>
    <xf numFmtId="3" fontId="14" fillId="0" borderId="11" xfId="0" applyNumberFormat="1" applyFont="1" applyBorder="1" applyAlignment="1">
      <alignment horizontal="right"/>
    </xf>
    <xf numFmtId="0" fontId="10" fillId="3" borderId="11" xfId="0" applyFont="1" applyFill="1" applyBorder="1" applyAlignment="1">
      <alignment wrapText="1"/>
    </xf>
    <xf numFmtId="0" fontId="27" fillId="0" borderId="0" xfId="0" applyFont="1"/>
    <xf numFmtId="0" fontId="10" fillId="4" borderId="47" xfId="0" applyFont="1" applyFill="1" applyBorder="1" applyAlignment="1">
      <alignment wrapText="1"/>
    </xf>
    <xf numFmtId="0" fontId="21" fillId="0" borderId="0" xfId="0" applyFont="1"/>
    <xf numFmtId="0" fontId="10" fillId="4" borderId="59" xfId="0" applyFont="1" applyFill="1" applyBorder="1" applyAlignment="1">
      <alignment wrapText="1"/>
    </xf>
    <xf numFmtId="0" fontId="14" fillId="0" borderId="52" xfId="0" applyFont="1" applyBorder="1"/>
    <xf numFmtId="0" fontId="10" fillId="3" borderId="47" xfId="0" applyFont="1" applyFill="1" applyBorder="1" applyAlignment="1">
      <alignment wrapText="1"/>
    </xf>
    <xf numFmtId="0" fontId="10" fillId="3" borderId="49" xfId="0" applyFont="1" applyFill="1" applyBorder="1" applyAlignment="1">
      <alignment wrapText="1"/>
    </xf>
    <xf numFmtId="0" fontId="10" fillId="3" borderId="50" xfId="0" applyFont="1" applyFill="1" applyBorder="1" applyAlignment="1">
      <alignment wrapText="1"/>
    </xf>
    <xf numFmtId="0" fontId="10" fillId="3" borderId="12" xfId="0" applyFont="1" applyFill="1" applyBorder="1" applyAlignment="1">
      <alignment wrapText="1"/>
    </xf>
    <xf numFmtId="0" fontId="10" fillId="3" borderId="48" xfId="0" applyFont="1" applyFill="1" applyBorder="1" applyAlignment="1">
      <alignment wrapText="1"/>
    </xf>
    <xf numFmtId="0" fontId="21"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49" xfId="0" applyFont="1" applyFill="1" applyBorder="1"/>
    <xf numFmtId="0" fontId="14" fillId="0" borderId="52" xfId="0" applyFont="1" applyBorder="1" applyAlignment="1">
      <alignment wrapText="1"/>
    </xf>
    <xf numFmtId="3" fontId="6" fillId="0" borderId="1" xfId="0" applyNumberFormat="1" applyFont="1" applyBorder="1" applyAlignment="1">
      <alignment horizontal="right" wrapText="1"/>
    </xf>
    <xf numFmtId="3" fontId="6" fillId="0" borderId="3" xfId="0" applyNumberFormat="1" applyFont="1" applyBorder="1" applyAlignment="1">
      <alignment horizontal="right" wrapText="1"/>
    </xf>
    <xf numFmtId="3" fontId="6" fillId="5" borderId="1"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3" fontId="6" fillId="3" borderId="11" xfId="0" applyNumberFormat="1" applyFont="1" applyFill="1" applyBorder="1" applyAlignment="1">
      <alignment horizontal="right"/>
    </xf>
    <xf numFmtId="0" fontId="10" fillId="0" borderId="18" xfId="0" applyFont="1" applyBorder="1" applyAlignment="1">
      <alignment horizontal="center" wrapText="1"/>
    </xf>
    <xf numFmtId="0" fontId="10" fillId="0" borderId="5" xfId="0" applyFont="1" applyBorder="1" applyAlignment="1">
      <alignment horizontal="center" wrapText="1"/>
    </xf>
    <xf numFmtId="3" fontId="5" fillId="0" borderId="3" xfId="0" applyNumberFormat="1" applyFont="1" applyBorder="1"/>
    <xf numFmtId="3" fontId="14" fillId="0" borderId="4" xfId="0" applyNumberFormat="1" applyFont="1" applyBorder="1"/>
    <xf numFmtId="0" fontId="6" fillId="0" borderId="8" xfId="0" applyFont="1" applyBorder="1" applyAlignment="1">
      <alignment horizontal="center" wrapText="1"/>
    </xf>
    <xf numFmtId="0" fontId="5" fillId="0" borderId="0" xfId="0" applyFont="1" applyAlignment="1">
      <alignment horizontal="left"/>
    </xf>
    <xf numFmtId="0" fontId="6" fillId="0" borderId="9" xfId="0" applyFont="1" applyBorder="1" applyAlignment="1">
      <alignment horizontal="center" wrapText="1"/>
    </xf>
    <xf numFmtId="0" fontId="10" fillId="0" borderId="20" xfId="0" applyFont="1" applyBorder="1" applyAlignment="1">
      <alignment horizontal="center" wrapText="1"/>
    </xf>
    <xf numFmtId="0" fontId="6" fillId="0" borderId="7" xfId="0" applyFont="1" applyBorder="1" applyAlignment="1">
      <alignment horizontal="center" wrapText="1"/>
    </xf>
    <xf numFmtId="0" fontId="6" fillId="0" borderId="14" xfId="0" applyFont="1" applyBorder="1" applyAlignment="1">
      <alignment wrapText="1"/>
    </xf>
    <xf numFmtId="0" fontId="6" fillId="0" borderId="15" xfId="0" applyFont="1" applyBorder="1" applyAlignment="1">
      <alignment horizontal="right" wrapText="1"/>
    </xf>
    <xf numFmtId="0" fontId="14" fillId="3" borderId="8" xfId="0" applyFont="1" applyFill="1" applyBorder="1"/>
    <xf numFmtId="0" fontId="10" fillId="0" borderId="14" xfId="0" applyFont="1" applyBorder="1" applyAlignment="1">
      <alignment wrapText="1"/>
    </xf>
    <xf numFmtId="0" fontId="10" fillId="0" borderId="15" xfId="0" applyFont="1" applyBorder="1" applyAlignment="1">
      <alignment horizontal="right" wrapText="1"/>
    </xf>
    <xf numFmtId="0" fontId="10" fillId="3" borderId="16" xfId="0" applyFont="1" applyFill="1" applyBorder="1" applyAlignment="1">
      <alignment horizontal="center" wrapText="1"/>
    </xf>
    <xf numFmtId="0" fontId="27" fillId="0" borderId="0" xfId="0" applyFont="1" applyAlignment="1">
      <alignment horizontal="left" vertical="center"/>
    </xf>
    <xf numFmtId="0" fontId="10" fillId="2" borderId="14" xfId="0" applyFont="1" applyFill="1" applyBorder="1" applyAlignment="1">
      <alignment wrapText="1"/>
    </xf>
    <xf numFmtId="0" fontId="10" fillId="2" borderId="22" xfId="0" applyFont="1" applyFill="1" applyBorder="1" applyAlignment="1">
      <alignment wrapText="1"/>
    </xf>
    <xf numFmtId="0" fontId="21" fillId="2" borderId="23" xfId="0" applyFont="1" applyFill="1" applyBorder="1" applyAlignment="1">
      <alignment horizontal="right"/>
    </xf>
    <xf numFmtId="0" fontId="14" fillId="0" borderId="3" xfId="0" applyFont="1" applyBorder="1" applyAlignment="1">
      <alignment horizontal="left"/>
    </xf>
    <xf numFmtId="0" fontId="10" fillId="3" borderId="3" xfId="0" applyFont="1" applyFill="1" applyBorder="1" applyAlignment="1">
      <alignment horizontal="left" wrapText="1"/>
    </xf>
    <xf numFmtId="0" fontId="10" fillId="0" borderId="16" xfId="0" applyFont="1" applyBorder="1" applyAlignment="1">
      <alignment horizontal="left" wrapText="1"/>
    </xf>
    <xf numFmtId="0" fontId="10" fillId="0" borderId="16" xfId="0" applyFont="1" applyBorder="1" applyAlignment="1">
      <alignment horizontal="center" vertical="center" wrapText="1"/>
    </xf>
    <xf numFmtId="0" fontId="14" fillId="0" borderId="1" xfId="0" applyFont="1" applyBorder="1" applyAlignment="1">
      <alignment wrapText="1"/>
    </xf>
    <xf numFmtId="49" fontId="10" fillId="3" borderId="3" xfId="0" applyNumberFormat="1" applyFont="1" applyFill="1" applyBorder="1" applyAlignment="1">
      <alignment horizontal="left" wrapText="1"/>
    </xf>
    <xf numFmtId="0" fontId="14" fillId="0" borderId="10" xfId="0" applyFont="1" applyBorder="1"/>
    <xf numFmtId="0" fontId="10" fillId="0" borderId="4" xfId="0" applyFont="1" applyBorder="1" applyAlignment="1">
      <alignment wrapText="1"/>
    </xf>
    <xf numFmtId="0" fontId="10" fillId="0" borderId="3" xfId="0" applyFont="1" applyBorder="1" applyAlignment="1">
      <alignment horizontal="left" wrapText="1"/>
    </xf>
    <xf numFmtId="0" fontId="5" fillId="0" borderId="1" xfId="0" applyFont="1" applyBorder="1" applyAlignment="1">
      <alignment horizontal="right" vertical="center"/>
    </xf>
    <xf numFmtId="0" fontId="5" fillId="3" borderId="3" xfId="0" applyFont="1" applyFill="1" applyBorder="1" applyAlignment="1">
      <alignment horizontal="right" vertical="center"/>
    </xf>
    <xf numFmtId="0" fontId="5" fillId="0" borderId="8" xfId="0" applyFont="1" applyBorder="1" applyAlignment="1">
      <alignment horizontal="right" vertical="center"/>
    </xf>
    <xf numFmtId="0" fontId="5" fillId="3" borderId="11" xfId="0" applyFont="1" applyFill="1" applyBorder="1" applyAlignment="1">
      <alignment horizontal="right" vertical="center"/>
    </xf>
    <xf numFmtId="0" fontId="5" fillId="3" borderId="4" xfId="0" applyFont="1" applyFill="1" applyBorder="1" applyAlignment="1">
      <alignment horizontal="right" vertical="center"/>
    </xf>
    <xf numFmtId="0" fontId="14" fillId="3" borderId="52" xfId="0" applyFont="1" applyFill="1" applyBorder="1" applyAlignment="1">
      <alignment wrapText="1"/>
    </xf>
    <xf numFmtId="0" fontId="14" fillId="2" borderId="6" xfId="0" applyFont="1" applyFill="1" applyBorder="1" applyAlignment="1">
      <alignment wrapText="1"/>
    </xf>
    <xf numFmtId="0" fontId="14" fillId="0" borderId="1" xfId="0" applyFont="1" applyBorder="1" applyAlignment="1">
      <alignment horizontal="right" vertical="center"/>
    </xf>
    <xf numFmtId="0" fontId="14" fillId="0" borderId="5" xfId="0" applyFont="1" applyBorder="1" applyAlignment="1">
      <alignment horizontal="right" vertical="center"/>
    </xf>
    <xf numFmtId="0" fontId="14" fillId="3" borderId="52" xfId="0" applyFont="1" applyFill="1" applyBorder="1" applyAlignment="1">
      <alignment horizontal="right" vertical="center"/>
    </xf>
    <xf numFmtId="0" fontId="14" fillId="4" borderId="6" xfId="0" applyFont="1" applyFill="1" applyBorder="1" applyAlignment="1">
      <alignment horizontal="right" vertical="center"/>
    </xf>
    <xf numFmtId="0" fontId="14" fillId="0" borderId="8" xfId="0" applyFont="1" applyBorder="1" applyAlignment="1">
      <alignment horizontal="right" vertical="center"/>
    </xf>
    <xf numFmtId="0" fontId="14" fillId="0" borderId="36" xfId="0" applyFont="1" applyBorder="1" applyAlignment="1">
      <alignment horizontal="right" vertical="center"/>
    </xf>
    <xf numFmtId="0" fontId="14" fillId="4" borderId="64" xfId="0" applyFont="1" applyFill="1" applyBorder="1" applyAlignment="1">
      <alignment horizontal="right" vertical="center"/>
    </xf>
    <xf numFmtId="0" fontId="14" fillId="3" borderId="11" xfId="0" applyFont="1" applyFill="1" applyBorder="1" applyAlignment="1">
      <alignment horizontal="right" vertical="center"/>
    </xf>
    <xf numFmtId="0" fontId="14" fillId="3" borderId="12" xfId="0" applyFont="1" applyFill="1" applyBorder="1" applyAlignment="1">
      <alignment horizontal="right" vertical="center"/>
    </xf>
    <xf numFmtId="0" fontId="14" fillId="3" borderId="47" xfId="0" applyFont="1" applyFill="1" applyBorder="1" applyAlignment="1">
      <alignment horizontal="right" vertical="center"/>
    </xf>
    <xf numFmtId="0" fontId="14" fillId="3" borderId="49" xfId="0" applyFont="1" applyFill="1" applyBorder="1" applyAlignment="1">
      <alignment horizontal="right" vertical="center"/>
    </xf>
    <xf numFmtId="0" fontId="14" fillId="3" borderId="64" xfId="0" applyFont="1" applyFill="1" applyBorder="1"/>
    <xf numFmtId="0" fontId="14" fillId="3" borderId="63" xfId="0" applyFont="1" applyFill="1" applyBorder="1"/>
    <xf numFmtId="0" fontId="6" fillId="2" borderId="27" xfId="0" applyFont="1" applyFill="1" applyBorder="1" applyAlignment="1">
      <alignment wrapText="1"/>
    </xf>
    <xf numFmtId="0" fontId="14" fillId="0" borderId="22" xfId="0" applyFont="1" applyBorder="1"/>
    <xf numFmtId="0" fontId="14" fillId="0" borderId="23" xfId="0" applyFont="1" applyBorder="1"/>
    <xf numFmtId="0" fontId="14" fillId="0" borderId="24" xfId="0" applyFont="1" applyBorder="1"/>
    <xf numFmtId="0" fontId="14" fillId="0" borderId="29" xfId="0" applyFont="1" applyBorder="1"/>
    <xf numFmtId="0" fontId="6" fillId="2" borderId="33" xfId="0" applyFont="1" applyFill="1" applyBorder="1" applyAlignment="1">
      <alignment wrapText="1"/>
    </xf>
    <xf numFmtId="0" fontId="14" fillId="0" borderId="3" xfId="0" applyFont="1" applyBorder="1"/>
    <xf numFmtId="0" fontId="14" fillId="0" borderId="6" xfId="0" applyFont="1" applyBorder="1"/>
    <xf numFmtId="0" fontId="6" fillId="2" borderId="51" xfId="0" applyFont="1" applyFill="1" applyBorder="1" applyAlignment="1">
      <alignment wrapText="1"/>
    </xf>
    <xf numFmtId="0" fontId="14" fillId="0" borderId="7" xfId="0" applyFont="1" applyBorder="1"/>
    <xf numFmtId="0" fontId="14" fillId="0" borderId="9" xfId="0" applyFont="1" applyBorder="1"/>
    <xf numFmtId="0" fontId="14" fillId="0" borderId="64" xfId="0" applyFont="1" applyBorder="1"/>
    <xf numFmtId="0" fontId="10" fillId="2" borderId="61" xfId="0" applyFont="1" applyFill="1" applyBorder="1" applyAlignment="1">
      <alignment horizontal="left"/>
    </xf>
    <xf numFmtId="0" fontId="10" fillId="0" borderId="57" xfId="0" applyFont="1" applyBorder="1"/>
    <xf numFmtId="0" fontId="10" fillId="0" borderId="44" xfId="0" applyFont="1" applyBorder="1"/>
    <xf numFmtId="0" fontId="10" fillId="0" borderId="45" xfId="0" applyFont="1" applyBorder="1"/>
    <xf numFmtId="0" fontId="10" fillId="3" borderId="63" xfId="0" applyFont="1" applyFill="1" applyBorder="1"/>
    <xf numFmtId="0" fontId="10" fillId="0" borderId="19" xfId="0" applyFont="1" applyBorder="1" applyAlignment="1">
      <alignment horizontal="center" wrapText="1"/>
    </xf>
    <xf numFmtId="0" fontId="10" fillId="2" borderId="27" xfId="0" applyFont="1" applyFill="1" applyBorder="1" applyAlignment="1">
      <alignment wrapText="1"/>
    </xf>
    <xf numFmtId="0" fontId="21" fillId="2" borderId="75" xfId="0" applyFont="1" applyFill="1" applyBorder="1"/>
    <xf numFmtId="0" fontId="10" fillId="2" borderId="33" xfId="0" applyFont="1" applyFill="1" applyBorder="1" applyAlignment="1">
      <alignment wrapText="1"/>
    </xf>
    <xf numFmtId="0" fontId="10" fillId="2" borderId="52" xfId="0" applyFont="1" applyFill="1" applyBorder="1" applyAlignment="1">
      <alignment horizontal="center" wrapText="1"/>
    </xf>
    <xf numFmtId="0" fontId="14" fillId="0" borderId="33" xfId="0" applyFont="1" applyBorder="1" applyAlignment="1">
      <alignment wrapText="1"/>
    </xf>
    <xf numFmtId="49" fontId="14" fillId="0" borderId="52" xfId="0" applyNumberFormat="1" applyFont="1" applyBorder="1" applyAlignment="1">
      <alignment horizontal="right"/>
    </xf>
    <xf numFmtId="0" fontId="14" fillId="3" borderId="48" xfId="0" applyFont="1" applyFill="1" applyBorder="1" applyAlignment="1">
      <alignment wrapText="1"/>
    </xf>
    <xf numFmtId="0" fontId="14" fillId="3" borderId="47" xfId="0" applyFont="1" applyFill="1" applyBorder="1" applyAlignment="1">
      <alignment horizontal="center"/>
    </xf>
    <xf numFmtId="0" fontId="21" fillId="2" borderId="75" xfId="0" applyFont="1" applyFill="1" applyBorder="1" applyAlignment="1">
      <alignment horizontal="right"/>
    </xf>
    <xf numFmtId="0" fontId="14" fillId="3" borderId="51" xfId="0" applyFont="1" applyFill="1" applyBorder="1" applyAlignment="1">
      <alignment wrapText="1"/>
    </xf>
    <xf numFmtId="0" fontId="14" fillId="3" borderId="60" xfId="0" applyFont="1" applyFill="1" applyBorder="1" applyAlignment="1">
      <alignment horizontal="center"/>
    </xf>
    <xf numFmtId="0" fontId="14" fillId="0" borderId="22" xfId="0" applyFont="1" applyBorder="1" applyAlignment="1">
      <alignment horizontal="right"/>
    </xf>
    <xf numFmtId="0" fontId="10" fillId="2" borderId="48" xfId="0" applyFont="1" applyFill="1" applyBorder="1" applyAlignment="1">
      <alignment wrapText="1"/>
    </xf>
    <xf numFmtId="0" fontId="10" fillId="2" borderId="47" xfId="0" applyFont="1" applyFill="1" applyBorder="1" applyAlignment="1">
      <alignment horizontal="center" wrapText="1"/>
    </xf>
    <xf numFmtId="0" fontId="14" fillId="0" borderId="10" xfId="0" applyFont="1" applyBorder="1" applyAlignment="1">
      <alignment horizontal="right"/>
    </xf>
    <xf numFmtId="0" fontId="14" fillId="0" borderId="76" xfId="0" applyFont="1" applyBorder="1" applyAlignment="1">
      <alignment wrapText="1"/>
    </xf>
    <xf numFmtId="49" fontId="14" fillId="0" borderId="53" xfId="0" applyNumberFormat="1" applyFont="1" applyBorder="1" applyAlignment="1">
      <alignment horizontal="right"/>
    </xf>
    <xf numFmtId="0" fontId="14" fillId="0" borderId="14" xfId="0" applyFont="1" applyBorder="1" applyAlignment="1">
      <alignment horizontal="right"/>
    </xf>
    <xf numFmtId="0" fontId="14" fillId="0" borderId="15" xfId="0" applyFont="1" applyBorder="1" applyAlignment="1">
      <alignment horizontal="right"/>
    </xf>
    <xf numFmtId="0" fontId="14" fillId="0" borderId="16" xfId="0" applyFont="1" applyBorder="1" applyAlignment="1">
      <alignment horizontal="right"/>
    </xf>
    <xf numFmtId="0" fontId="14" fillId="0" borderId="1" xfId="0" applyFont="1" applyBorder="1" applyAlignment="1">
      <alignment horizontal="right"/>
    </xf>
    <xf numFmtId="0" fontId="14" fillId="0" borderId="2" xfId="0" applyFont="1" applyBorder="1" applyAlignment="1">
      <alignment horizontal="right"/>
    </xf>
    <xf numFmtId="0" fontId="14" fillId="0" borderId="51" xfId="0" applyFont="1" applyBorder="1" applyAlignment="1">
      <alignment wrapText="1"/>
    </xf>
    <xf numFmtId="49" fontId="14" fillId="0" borderId="60" xfId="0" applyNumberFormat="1" applyFont="1" applyBorder="1" applyAlignment="1">
      <alignment horizontal="right"/>
    </xf>
    <xf numFmtId="0" fontId="14" fillId="0" borderId="7" xfId="0" applyFont="1" applyBorder="1" applyAlignment="1">
      <alignment horizontal="right"/>
    </xf>
    <xf numFmtId="0" fontId="14" fillId="0" borderId="8" xfId="0" applyFont="1" applyBorder="1" applyAlignment="1">
      <alignment horizontal="right"/>
    </xf>
    <xf numFmtId="0" fontId="14" fillId="0" borderId="9" xfId="0" applyFont="1" applyBorder="1" applyAlignment="1">
      <alignment horizontal="right"/>
    </xf>
    <xf numFmtId="0" fontId="10" fillId="3" borderId="61" xfId="0" applyFont="1" applyFill="1" applyBorder="1" applyAlignment="1">
      <alignment wrapText="1"/>
    </xf>
    <xf numFmtId="0" fontId="14" fillId="3" borderId="77" xfId="0" applyFont="1" applyFill="1" applyBorder="1" applyAlignment="1">
      <alignment horizontal="center"/>
    </xf>
    <xf numFmtId="0" fontId="10" fillId="0" borderId="57" xfId="0" applyFont="1" applyBorder="1" applyAlignment="1">
      <alignment horizontal="right"/>
    </xf>
    <xf numFmtId="0" fontId="10" fillId="0" borderId="44" xfId="0" applyFont="1" applyBorder="1" applyAlignment="1">
      <alignment horizontal="right"/>
    </xf>
    <xf numFmtId="0" fontId="10" fillId="0" borderId="45" xfId="0" applyFont="1" applyBorder="1" applyAlignment="1">
      <alignment horizontal="right"/>
    </xf>
    <xf numFmtId="0" fontId="6" fillId="0" borderId="11" xfId="1" applyFont="1" applyBorder="1" applyAlignment="1">
      <alignment horizontal="center" wrapText="1"/>
    </xf>
    <xf numFmtId="0" fontId="6" fillId="2" borderId="53" xfId="0" applyFont="1" applyFill="1" applyBorder="1" applyAlignment="1">
      <alignment wrapText="1"/>
    </xf>
    <xf numFmtId="0" fontId="6" fillId="0" borderId="15" xfId="0" applyFont="1" applyBorder="1" applyAlignment="1">
      <alignment horizontal="right" vertical="center" wrapText="1"/>
    </xf>
    <xf numFmtId="0" fontId="6" fillId="0" borderId="16" xfId="0" applyFont="1" applyBorder="1" applyAlignment="1">
      <alignment horizontal="right" vertical="center" wrapText="1"/>
    </xf>
    <xf numFmtId="0" fontId="6" fillId="0" borderId="47" xfId="0" applyFont="1" applyBorder="1" applyAlignment="1">
      <alignment wrapText="1"/>
    </xf>
    <xf numFmtId="0" fontId="6" fillId="0" borderId="49" xfId="0" applyFont="1" applyBorder="1" applyAlignment="1">
      <alignment horizontal="right" vertical="center" wrapText="1"/>
    </xf>
    <xf numFmtId="0" fontId="6" fillId="0" borderId="11" xfId="0" applyFont="1" applyBorder="1" applyAlignment="1">
      <alignment horizontal="right" vertical="center" wrapText="1"/>
    </xf>
    <xf numFmtId="0" fontId="6" fillId="0" borderId="4" xfId="0" applyFont="1" applyBorder="1" applyAlignment="1">
      <alignment horizontal="right" vertical="center" wrapText="1"/>
    </xf>
    <xf numFmtId="0" fontId="6" fillId="2" borderId="75" xfId="0" applyFont="1" applyFill="1" applyBorder="1" applyAlignment="1">
      <alignment wrapText="1"/>
    </xf>
    <xf numFmtId="0" fontId="6" fillId="0" borderId="69" xfId="0" applyFont="1" applyBorder="1" applyAlignment="1">
      <alignment horizontal="right" vertical="center" wrapText="1"/>
    </xf>
    <xf numFmtId="0" fontId="6" fillId="0" borderId="23" xfId="0" applyFont="1" applyBorder="1" applyAlignment="1">
      <alignment horizontal="right" vertical="center" wrapText="1"/>
    </xf>
    <xf numFmtId="0" fontId="6" fillId="0" borderId="24" xfId="0" applyFont="1" applyBorder="1" applyAlignment="1">
      <alignment horizontal="right" vertical="center" wrapText="1"/>
    </xf>
    <xf numFmtId="0" fontId="32" fillId="0" borderId="69" xfId="0" applyFont="1" applyBorder="1" applyAlignment="1">
      <alignment horizontal="right" vertical="center" wrapText="1"/>
    </xf>
    <xf numFmtId="0" fontId="32" fillId="0" borderId="23" xfId="0" applyFont="1" applyBorder="1" applyAlignment="1">
      <alignment horizontal="right" vertical="center" wrapText="1"/>
    </xf>
    <xf numFmtId="0" fontId="32" fillId="0" borderId="24" xfId="0" applyFont="1" applyBorder="1" applyAlignment="1">
      <alignment horizontal="right" vertical="center" wrapText="1"/>
    </xf>
    <xf numFmtId="0" fontId="32" fillId="0" borderId="49" xfId="0" applyFont="1" applyBorder="1" applyAlignment="1">
      <alignment horizontal="right" vertical="center" wrapText="1"/>
    </xf>
    <xf numFmtId="0" fontId="32" fillId="0" borderId="11" xfId="0" applyFont="1" applyBorder="1" applyAlignment="1">
      <alignment horizontal="right" vertical="center" wrapText="1"/>
    </xf>
    <xf numFmtId="0" fontId="32" fillId="0" borderId="4" xfId="0" applyFont="1" applyBorder="1" applyAlignment="1">
      <alignment horizontal="right" vertical="center" wrapText="1"/>
    </xf>
    <xf numFmtId="0" fontId="10" fillId="0" borderId="69" xfId="0" applyFont="1" applyBorder="1" applyAlignment="1">
      <alignment horizontal="right" vertical="center" wrapText="1"/>
    </xf>
    <xf numFmtId="0" fontId="10" fillId="0" borderId="23" xfId="0" applyFont="1" applyBorder="1" applyAlignment="1">
      <alignment horizontal="right" vertical="center" wrapText="1"/>
    </xf>
    <xf numFmtId="0" fontId="10" fillId="0" borderId="24" xfId="0" applyFont="1" applyBorder="1" applyAlignment="1">
      <alignment horizontal="right" vertical="center" wrapText="1"/>
    </xf>
    <xf numFmtId="0" fontId="10" fillId="0" borderId="49" xfId="0" applyFont="1" applyBorder="1" applyAlignment="1">
      <alignment horizontal="right" vertical="center" wrapText="1"/>
    </xf>
    <xf numFmtId="0" fontId="10" fillId="0" borderId="11" xfId="0" applyFont="1" applyBorder="1" applyAlignment="1">
      <alignment horizontal="right" vertical="center" wrapText="1"/>
    </xf>
    <xf numFmtId="0" fontId="10" fillId="0" borderId="4" xfId="0" applyFont="1" applyBorder="1" applyAlignment="1">
      <alignment horizontal="right" vertical="center" wrapText="1"/>
    </xf>
    <xf numFmtId="0" fontId="6" fillId="0" borderId="3" xfId="0" applyFont="1" applyBorder="1" applyAlignment="1">
      <alignment horizontal="right" vertical="center" wrapText="1"/>
    </xf>
    <xf numFmtId="0" fontId="10" fillId="2" borderId="75" xfId="0" applyFont="1" applyFill="1" applyBorder="1" applyAlignment="1">
      <alignment horizontal="left"/>
    </xf>
    <xf numFmtId="0" fontId="6" fillId="3" borderId="32" xfId="0" applyFont="1" applyFill="1" applyBorder="1" applyAlignment="1">
      <alignment horizontal="right" vertical="center" wrapText="1"/>
    </xf>
    <xf numFmtId="0" fontId="6" fillId="0" borderId="73" xfId="0" applyFont="1" applyBorder="1" applyAlignment="1">
      <alignment wrapText="1"/>
    </xf>
    <xf numFmtId="0" fontId="6" fillId="0" borderId="49" xfId="0" applyFont="1" applyBorder="1" applyAlignment="1">
      <alignment horizontal="right" wrapText="1"/>
    </xf>
    <xf numFmtId="0" fontId="10" fillId="0" borderId="26" xfId="0" applyFont="1" applyBorder="1" applyAlignment="1">
      <alignment horizontal="right" vertical="center" wrapText="1"/>
    </xf>
    <xf numFmtId="0" fontId="10" fillId="0" borderId="5" xfId="0" applyFont="1" applyBorder="1" applyAlignment="1">
      <alignment horizontal="right" vertical="center" wrapText="1"/>
    </xf>
    <xf numFmtId="0" fontId="10" fillId="0" borderId="3" xfId="0" applyFont="1" applyBorder="1" applyAlignment="1">
      <alignment horizontal="right" vertical="center" wrapText="1"/>
    </xf>
    <xf numFmtId="0" fontId="10" fillId="2" borderId="77" xfId="0" applyFont="1" applyFill="1" applyBorder="1" applyAlignment="1">
      <alignment horizontal="left"/>
    </xf>
    <xf numFmtId="0" fontId="10" fillId="0" borderId="72"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4" xfId="1" applyFont="1" applyBorder="1" applyAlignment="1">
      <alignment horizontal="center" vertical="center" wrapText="1"/>
    </xf>
    <xf numFmtId="0" fontId="10" fillId="2" borderId="75" xfId="0" applyFont="1" applyFill="1" applyBorder="1" applyAlignment="1">
      <alignment wrapText="1"/>
    </xf>
    <xf numFmtId="0" fontId="10" fillId="0" borderId="15" xfId="0" applyFont="1" applyBorder="1" applyAlignment="1">
      <alignment horizontal="right" vertical="center" wrapText="1"/>
    </xf>
    <xf numFmtId="0" fontId="10" fillId="0" borderId="30" xfId="0" applyFont="1" applyBorder="1" applyAlignment="1">
      <alignment horizontal="right" vertical="center" wrapText="1"/>
    </xf>
    <xf numFmtId="0" fontId="10" fillId="0" borderId="16" xfId="0" applyFont="1" applyBorder="1" applyAlignment="1">
      <alignment horizontal="right" vertical="center" wrapText="1"/>
    </xf>
    <xf numFmtId="0" fontId="10" fillId="2" borderId="52" xfId="0" applyFont="1" applyFill="1" applyBorder="1" applyAlignment="1">
      <alignment wrapText="1"/>
    </xf>
    <xf numFmtId="0" fontId="10" fillId="2" borderId="60" xfId="0" applyFont="1" applyFill="1" applyBorder="1" applyAlignment="1">
      <alignment wrapText="1"/>
    </xf>
    <xf numFmtId="0" fontId="10" fillId="0" borderId="1" xfId="0" applyFont="1" applyBorder="1" applyAlignment="1">
      <alignment horizontal="right" vertical="center" wrapText="1"/>
    </xf>
    <xf numFmtId="0" fontId="10" fillId="3" borderId="57" xfId="0" applyFont="1" applyFill="1" applyBorder="1" applyAlignment="1">
      <alignment horizontal="right" vertical="center" wrapText="1"/>
    </xf>
    <xf numFmtId="0" fontId="10" fillId="3" borderId="79" xfId="0" applyFont="1" applyFill="1" applyBorder="1" applyAlignment="1">
      <alignment horizontal="right" vertical="center" wrapText="1"/>
    </xf>
    <xf numFmtId="0" fontId="10" fillId="3" borderId="63" xfId="0" applyFont="1" applyFill="1" applyBorder="1" applyAlignment="1">
      <alignment horizontal="right" vertical="center" wrapText="1"/>
    </xf>
    <xf numFmtId="0" fontId="14" fillId="0" borderId="0" xfId="0" applyFont="1" applyAlignment="1">
      <alignment horizontal="right"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10" fillId="0" borderId="16" xfId="0" applyFont="1" applyBorder="1" applyAlignment="1">
      <alignment horizontal="center" wrapText="1"/>
    </xf>
    <xf numFmtId="0" fontId="13" fillId="0" borderId="5" xfId="0" applyFont="1" applyBorder="1" applyAlignment="1">
      <alignment wrapText="1"/>
    </xf>
    <xf numFmtId="0" fontId="6" fillId="0" borderId="15" xfId="0" applyFont="1" applyBorder="1" applyAlignment="1">
      <alignment horizontal="center" wrapText="1"/>
    </xf>
    <xf numFmtId="0" fontId="6" fillId="0" borderId="16" xfId="0" applyFont="1" applyBorder="1" applyAlignment="1">
      <alignment horizontal="center" vertical="center" wrapText="1"/>
    </xf>
    <xf numFmtId="0" fontId="6" fillId="0" borderId="16" xfId="0" applyFont="1" applyBorder="1" applyAlignment="1">
      <alignment horizontal="left" wrapText="1"/>
    </xf>
    <xf numFmtId="0" fontId="6" fillId="3" borderId="3" xfId="0" applyFont="1" applyFill="1" applyBorder="1" applyAlignment="1">
      <alignment horizontal="left" wrapText="1"/>
    </xf>
    <xf numFmtId="0" fontId="5" fillId="0" borderId="1" xfId="0" applyFont="1" applyBorder="1" applyAlignment="1">
      <alignment wrapText="1"/>
    </xf>
    <xf numFmtId="0" fontId="5" fillId="0" borderId="3" xfId="0" applyFont="1" applyBorder="1" applyAlignment="1">
      <alignment horizontal="left"/>
    </xf>
    <xf numFmtId="0" fontId="14" fillId="0" borderId="4" xfId="0" applyFont="1" applyBorder="1" applyAlignment="1">
      <alignment horizontal="left" wrapText="1"/>
    </xf>
    <xf numFmtId="0" fontId="14" fillId="3" borderId="6" xfId="0" applyFont="1" applyFill="1" applyBorder="1" applyAlignment="1">
      <alignment wrapText="1"/>
    </xf>
    <xf numFmtId="0" fontId="14" fillId="0" borderId="8" xfId="0" applyFont="1" applyBorder="1" applyAlignment="1">
      <alignment horizontal="center"/>
    </xf>
    <xf numFmtId="0" fontId="14" fillId="3" borderId="64" xfId="0" applyFont="1" applyFill="1" applyBorder="1" applyAlignment="1">
      <alignment wrapText="1"/>
    </xf>
    <xf numFmtId="0" fontId="10" fillId="2" borderId="1" xfId="0" applyFont="1" applyFill="1" applyBorder="1" applyAlignment="1">
      <alignment wrapText="1"/>
    </xf>
    <xf numFmtId="0" fontId="14" fillId="3" borderId="1" xfId="0" applyFont="1" applyFill="1" applyBorder="1" applyAlignment="1">
      <alignment wrapText="1"/>
    </xf>
    <xf numFmtId="0" fontId="14" fillId="3" borderId="26" xfId="0" applyFont="1" applyFill="1" applyBorder="1" applyAlignment="1">
      <alignment wrapText="1"/>
    </xf>
    <xf numFmtId="0" fontId="14" fillId="0" borderId="8" xfId="0" applyFont="1" applyBorder="1" applyAlignment="1">
      <alignment wrapText="1"/>
    </xf>
    <xf numFmtId="0" fontId="14" fillId="3" borderId="37" xfId="0" applyFont="1" applyFill="1" applyBorder="1" applyAlignment="1">
      <alignment wrapText="1"/>
    </xf>
    <xf numFmtId="0" fontId="10" fillId="3" borderId="40" xfId="0" applyFont="1" applyFill="1" applyBorder="1" applyAlignment="1">
      <alignment wrapText="1"/>
    </xf>
    <xf numFmtId="0" fontId="14" fillId="3" borderId="41" xfId="0" applyFont="1" applyFill="1" applyBorder="1" applyAlignment="1">
      <alignment horizontal="center"/>
    </xf>
    <xf numFmtId="0" fontId="14" fillId="3" borderId="41" xfId="0" applyFont="1" applyFill="1" applyBorder="1"/>
    <xf numFmtId="0" fontId="14" fillId="3" borderId="43" xfId="0" applyFont="1" applyFill="1" applyBorder="1"/>
    <xf numFmtId="0" fontId="14" fillId="0" borderId="11" xfId="0" applyFont="1" applyBorder="1" applyAlignment="1">
      <alignment horizontal="center"/>
    </xf>
    <xf numFmtId="0" fontId="14" fillId="3" borderId="4" xfId="0" applyFont="1" applyFill="1" applyBorder="1"/>
    <xf numFmtId="49" fontId="5" fillId="0" borderId="1" xfId="0" applyNumberFormat="1" applyFont="1" applyBorder="1" applyAlignment="1">
      <alignment horizontal="center"/>
    </xf>
    <xf numFmtId="0" fontId="5" fillId="0" borderId="1" xfId="0" applyFont="1" applyBorder="1" applyAlignment="1">
      <alignment horizontal="center"/>
    </xf>
    <xf numFmtId="1" fontId="5" fillId="3" borderId="3" xfId="0" applyNumberFormat="1" applyFont="1" applyFill="1" applyBorder="1" applyAlignment="1">
      <alignment horizontal="right"/>
    </xf>
    <xf numFmtId="168" fontId="14" fillId="0" borderId="11" xfId="6" applyNumberFormat="1" applyFont="1" applyBorder="1" applyAlignment="1">
      <alignment horizontal="right"/>
    </xf>
    <xf numFmtId="168" fontId="14" fillId="0" borderId="11" xfId="6" applyNumberFormat="1" applyFont="1" applyBorder="1"/>
    <xf numFmtId="168" fontId="5" fillId="3" borderId="4" xfId="6" applyNumberFormat="1" applyFont="1" applyFill="1" applyBorder="1" applyAlignment="1">
      <alignment horizontal="right"/>
    </xf>
    <xf numFmtId="0" fontId="10" fillId="0" borderId="4" xfId="0" applyFont="1" applyBorder="1" applyAlignment="1">
      <alignment horizontal="center" wrapText="1"/>
    </xf>
    <xf numFmtId="0" fontId="35" fillId="0" borderId="32" xfId="0" applyFont="1" applyBorder="1" applyAlignment="1">
      <alignment wrapText="1"/>
    </xf>
    <xf numFmtId="0" fontId="36" fillId="8" borderId="17" xfId="0" applyFont="1" applyFill="1" applyBorder="1" applyAlignment="1">
      <alignment wrapText="1"/>
    </xf>
    <xf numFmtId="0" fontId="35" fillId="0" borderId="83" xfId="0" applyFont="1" applyBorder="1" applyAlignment="1">
      <alignment wrapText="1"/>
    </xf>
    <xf numFmtId="0" fontId="36" fillId="0" borderId="83" xfId="0" applyFont="1" applyBorder="1" applyAlignment="1">
      <alignment wrapText="1"/>
    </xf>
    <xf numFmtId="0" fontId="36" fillId="8" borderId="21" xfId="0" applyFont="1" applyFill="1" applyBorder="1" applyAlignment="1">
      <alignment wrapText="1"/>
    </xf>
    <xf numFmtId="0" fontId="35" fillId="9" borderId="14" xfId="0" applyFont="1" applyFill="1" applyBorder="1" applyAlignment="1">
      <alignment wrapText="1"/>
    </xf>
    <xf numFmtId="0" fontId="37" fillId="9" borderId="32" xfId="0" applyFont="1" applyFill="1" applyBorder="1"/>
    <xf numFmtId="0" fontId="35" fillId="9" borderId="32" xfId="0" applyFont="1" applyFill="1" applyBorder="1" applyAlignment="1">
      <alignment wrapText="1"/>
    </xf>
    <xf numFmtId="0" fontId="40" fillId="0" borderId="14" xfId="0" applyFont="1" applyBorder="1" applyAlignment="1">
      <alignment wrapText="1"/>
    </xf>
    <xf numFmtId="0" fontId="40" fillId="0" borderId="32" xfId="0" applyFont="1" applyBorder="1"/>
    <xf numFmtId="0" fontId="40" fillId="0" borderId="31" xfId="0" applyFont="1" applyBorder="1"/>
    <xf numFmtId="0" fontId="40" fillId="8" borderId="16" xfId="0" applyFont="1" applyFill="1" applyBorder="1"/>
    <xf numFmtId="0" fontId="40" fillId="8" borderId="14" xfId="0" applyFont="1" applyFill="1" applyBorder="1" applyAlignment="1">
      <alignment wrapText="1"/>
    </xf>
    <xf numFmtId="0" fontId="40" fillId="8" borderId="32" xfId="0" applyFont="1" applyFill="1" applyBorder="1"/>
    <xf numFmtId="0" fontId="40" fillId="8" borderId="17" xfId="0" applyFont="1" applyFill="1" applyBorder="1"/>
    <xf numFmtId="0" fontId="40" fillId="8" borderId="17" xfId="0" applyFont="1" applyFill="1" applyBorder="1" applyAlignment="1">
      <alignment wrapText="1"/>
    </xf>
    <xf numFmtId="0" fontId="40" fillId="0" borderId="35" xfId="0" applyFont="1" applyBorder="1" applyAlignment="1">
      <alignment wrapText="1"/>
    </xf>
    <xf numFmtId="0" fontId="40" fillId="0" borderId="86" xfId="0" applyFont="1" applyBorder="1"/>
    <xf numFmtId="0" fontId="40" fillId="8" borderId="70" xfId="0" applyFont="1" applyFill="1" applyBorder="1" applyAlignment="1">
      <alignment wrapText="1"/>
    </xf>
    <xf numFmtId="0" fontId="35" fillId="9" borderId="1" xfId="0" applyFont="1" applyFill="1" applyBorder="1" applyAlignment="1">
      <alignment wrapText="1"/>
    </xf>
    <xf numFmtId="0" fontId="37" fillId="9" borderId="26" xfId="0" applyFont="1" applyFill="1" applyBorder="1"/>
    <xf numFmtId="0" fontId="35" fillId="9" borderId="15" xfId="0" applyFont="1" applyFill="1" applyBorder="1" applyAlignment="1">
      <alignment wrapText="1"/>
    </xf>
    <xf numFmtId="0" fontId="40" fillId="0" borderId="15" xfId="0" applyFont="1" applyBorder="1" applyAlignment="1">
      <alignment wrapText="1"/>
    </xf>
    <xf numFmtId="0" fontId="40" fillId="8" borderId="15" xfId="0" applyFont="1" applyFill="1" applyBorder="1"/>
    <xf numFmtId="0" fontId="40" fillId="8" borderId="15" xfId="0" applyFont="1" applyFill="1" applyBorder="1" applyAlignment="1">
      <alignment wrapText="1"/>
    </xf>
    <xf numFmtId="0" fontId="40" fillId="8" borderId="32" xfId="0" applyFont="1" applyFill="1" applyBorder="1" applyAlignment="1">
      <alignment wrapText="1"/>
    </xf>
    <xf numFmtId="0" fontId="40" fillId="0" borderId="38" xfId="0" applyFont="1" applyBorder="1" applyAlignment="1">
      <alignment wrapText="1"/>
    </xf>
    <xf numFmtId="0" fontId="40" fillId="8" borderId="86" xfId="0" applyFont="1" applyFill="1" applyBorder="1" applyAlignment="1">
      <alignment wrapText="1"/>
    </xf>
    <xf numFmtId="0" fontId="35" fillId="9" borderId="22" xfId="0" applyFont="1" applyFill="1" applyBorder="1" applyAlignment="1">
      <alignment wrapText="1"/>
    </xf>
    <xf numFmtId="0" fontId="37" fillId="9" borderId="69" xfId="0" applyFont="1" applyFill="1" applyBorder="1"/>
    <xf numFmtId="0" fontId="40" fillId="8" borderId="70" xfId="0" applyFont="1" applyFill="1" applyBorder="1"/>
    <xf numFmtId="0" fontId="40" fillId="8" borderId="6" xfId="0" applyFont="1" applyFill="1" applyBorder="1"/>
    <xf numFmtId="0" fontId="35" fillId="8" borderId="40" xfId="0" applyFont="1" applyFill="1" applyBorder="1" applyAlignment="1">
      <alignment wrapText="1"/>
    </xf>
    <xf numFmtId="0" fontId="40" fillId="8" borderId="67" xfId="0" applyFont="1" applyFill="1" applyBorder="1"/>
    <xf numFmtId="0" fontId="40" fillId="8" borderId="55" xfId="0" applyFont="1" applyFill="1" applyBorder="1"/>
    <xf numFmtId="0" fontId="35" fillId="0" borderId="2" xfId="0" applyFont="1" applyBorder="1" applyAlignment="1">
      <alignment wrapText="1"/>
    </xf>
    <xf numFmtId="0" fontId="40" fillId="0" borderId="26" xfId="0" applyFont="1" applyBorder="1"/>
    <xf numFmtId="0" fontId="35" fillId="0" borderId="19" xfId="0" applyFont="1" applyBorder="1" applyAlignment="1">
      <alignment wrapText="1"/>
    </xf>
    <xf numFmtId="0" fontId="40" fillId="0" borderId="83" xfId="0" applyFont="1" applyBorder="1"/>
    <xf numFmtId="0" fontId="40" fillId="8" borderId="21" xfId="0" applyFont="1" applyFill="1" applyBorder="1"/>
    <xf numFmtId="0" fontId="40" fillId="0" borderId="0" xfId="0" applyFont="1" applyAlignment="1">
      <alignment wrapText="1"/>
    </xf>
    <xf numFmtId="0" fontId="40" fillId="0" borderId="0" xfId="0" applyFont="1"/>
    <xf numFmtId="0" fontId="39" fillId="0" borderId="0" xfId="0" applyFont="1"/>
    <xf numFmtId="0" fontId="36" fillId="0" borderId="31" xfId="0" applyFont="1" applyBorder="1" applyAlignment="1">
      <alignment wrapText="1"/>
    </xf>
    <xf numFmtId="0" fontId="36" fillId="0" borderId="32" xfId="0" applyFont="1" applyBorder="1" applyAlignment="1">
      <alignment wrapText="1"/>
    </xf>
    <xf numFmtId="0" fontId="39" fillId="0" borderId="0" xfId="0" applyFont="1" applyAlignment="1">
      <alignment wrapText="1"/>
    </xf>
    <xf numFmtId="0" fontId="36" fillId="0" borderId="14" xfId="0" applyFont="1" applyBorder="1" applyAlignment="1">
      <alignment wrapText="1"/>
    </xf>
    <xf numFmtId="0" fontId="36" fillId="8" borderId="32" xfId="0" applyFont="1" applyFill="1" applyBorder="1" applyAlignment="1">
      <alignment wrapText="1"/>
    </xf>
    <xf numFmtId="0" fontId="36" fillId="9" borderId="17" xfId="0" applyFont="1" applyFill="1" applyBorder="1" applyAlignment="1">
      <alignment wrapText="1"/>
    </xf>
    <xf numFmtId="0" fontId="38" fillId="10" borderId="14" xfId="0" applyFont="1" applyFill="1" applyBorder="1" applyAlignment="1">
      <alignment wrapText="1"/>
    </xf>
    <xf numFmtId="0" fontId="36" fillId="0" borderId="15" xfId="0" applyFont="1" applyBorder="1" applyAlignment="1">
      <alignment wrapText="1"/>
    </xf>
    <xf numFmtId="0" fontId="39" fillId="10" borderId="32" xfId="0" applyFont="1" applyFill="1" applyBorder="1"/>
    <xf numFmtId="0" fontId="36" fillId="8" borderId="32" xfId="0" applyFont="1" applyFill="1" applyBorder="1"/>
    <xf numFmtId="0" fontId="36" fillId="8" borderId="17" xfId="0" applyFont="1" applyFill="1" applyBorder="1"/>
    <xf numFmtId="0" fontId="36" fillId="8" borderId="14" xfId="0" applyFont="1" applyFill="1" applyBorder="1" applyAlignment="1">
      <alignment wrapText="1"/>
    </xf>
    <xf numFmtId="0" fontId="36" fillId="11" borderId="32" xfId="0" applyFont="1" applyFill="1" applyBorder="1"/>
    <xf numFmtId="0" fontId="38" fillId="0" borderId="14" xfId="0" applyFont="1" applyBorder="1" applyAlignment="1">
      <alignment wrapText="1"/>
    </xf>
    <xf numFmtId="0" fontId="39" fillId="0" borderId="32" xfId="0" applyFont="1" applyBorder="1"/>
    <xf numFmtId="0" fontId="37" fillId="9" borderId="14" xfId="0" applyFont="1" applyFill="1" applyBorder="1" applyAlignment="1">
      <alignment wrapText="1"/>
    </xf>
    <xf numFmtId="0" fontId="36" fillId="8" borderId="35" xfId="0" applyFont="1" applyFill="1" applyBorder="1" applyAlignment="1">
      <alignment wrapText="1"/>
    </xf>
    <xf numFmtId="0" fontId="37" fillId="9" borderId="2" xfId="0" applyFont="1" applyFill="1" applyBorder="1" applyAlignment="1">
      <alignment wrapText="1"/>
    </xf>
    <xf numFmtId="0" fontId="36" fillId="8" borderId="57" xfId="0" applyFont="1" applyFill="1" applyBorder="1" applyAlignment="1">
      <alignment wrapText="1"/>
    </xf>
    <xf numFmtId="0" fontId="39" fillId="9" borderId="32" xfId="0" applyFont="1" applyFill="1" applyBorder="1"/>
    <xf numFmtId="0" fontId="39" fillId="9" borderId="31" xfId="0" applyFont="1" applyFill="1" applyBorder="1"/>
    <xf numFmtId="0" fontId="39" fillId="8" borderId="16" xfId="0" applyFont="1" applyFill="1" applyBorder="1"/>
    <xf numFmtId="0" fontId="40" fillId="0" borderId="39" xfId="0" applyFont="1" applyBorder="1"/>
    <xf numFmtId="0" fontId="40" fillId="9" borderId="69" xfId="0" applyFont="1" applyFill="1" applyBorder="1"/>
    <xf numFmtId="0" fontId="40" fillId="0" borderId="69" xfId="0" applyFont="1" applyBorder="1"/>
    <xf numFmtId="0" fontId="40" fillId="9" borderId="28" xfId="0" applyFont="1" applyFill="1" applyBorder="1"/>
    <xf numFmtId="0" fontId="40" fillId="8" borderId="24" xfId="0" applyFont="1" applyFill="1" applyBorder="1"/>
    <xf numFmtId="0" fontId="40" fillId="0" borderId="19" xfId="0" applyFont="1" applyBorder="1" applyAlignment="1">
      <alignment wrapText="1"/>
    </xf>
    <xf numFmtId="0" fontId="40" fillId="0" borderId="74" xfId="0" applyFont="1" applyBorder="1"/>
    <xf numFmtId="0" fontId="40" fillId="0" borderId="20" xfId="0" applyFont="1" applyBorder="1"/>
    <xf numFmtId="0" fontId="40" fillId="9" borderId="32" xfId="0" applyFont="1" applyFill="1" applyBorder="1"/>
    <xf numFmtId="0" fontId="40" fillId="9" borderId="31" xfId="0" applyFont="1" applyFill="1" applyBorder="1"/>
    <xf numFmtId="0" fontId="40" fillId="0" borderId="21" xfId="0" applyFont="1" applyBorder="1"/>
    <xf numFmtId="0" fontId="35" fillId="8" borderId="86" xfId="0" applyFont="1" applyFill="1" applyBorder="1"/>
    <xf numFmtId="4" fontId="35" fillId="8" borderId="86" xfId="0" applyNumberFormat="1" applyFont="1" applyFill="1" applyBorder="1"/>
    <xf numFmtId="0" fontId="35" fillId="10" borderId="10" xfId="0" applyFont="1" applyFill="1" applyBorder="1" applyAlignment="1">
      <alignment wrapText="1"/>
    </xf>
    <xf numFmtId="0" fontId="35" fillId="10" borderId="49" xfId="0" applyFont="1" applyFill="1" applyBorder="1"/>
    <xf numFmtId="0" fontId="35" fillId="10" borderId="92" xfId="0" applyFont="1" applyFill="1" applyBorder="1"/>
    <xf numFmtId="0" fontId="35" fillId="9" borderId="32" xfId="0" applyFont="1" applyFill="1" applyBorder="1"/>
    <xf numFmtId="0" fontId="36" fillId="9" borderId="83" xfId="0" applyFont="1" applyFill="1" applyBorder="1" applyAlignment="1">
      <alignment wrapText="1"/>
    </xf>
    <xf numFmtId="0" fontId="36" fillId="10" borderId="14" xfId="0" applyFont="1" applyFill="1" applyBorder="1" applyAlignment="1">
      <alignment wrapText="1"/>
    </xf>
    <xf numFmtId="0" fontId="36" fillId="8" borderId="19" xfId="0" applyFont="1" applyFill="1" applyBorder="1" applyAlignment="1">
      <alignment wrapText="1"/>
    </xf>
    <xf numFmtId="0" fontId="36" fillId="8" borderId="83" xfId="0" applyFont="1" applyFill="1" applyBorder="1"/>
    <xf numFmtId="0" fontId="36" fillId="9" borderId="83" xfId="0" applyFont="1" applyFill="1" applyBorder="1"/>
    <xf numFmtId="0" fontId="36" fillId="8" borderId="21" xfId="0" applyFont="1" applyFill="1" applyBorder="1"/>
    <xf numFmtId="0" fontId="35" fillId="9" borderId="97" xfId="0" applyFont="1" applyFill="1" applyBorder="1" applyAlignment="1">
      <alignment wrapText="1"/>
    </xf>
    <xf numFmtId="0" fontId="40" fillId="9" borderId="17" xfId="0" applyFont="1" applyFill="1" applyBorder="1"/>
    <xf numFmtId="0" fontId="35" fillId="10" borderId="19" xfId="0" applyFont="1" applyFill="1" applyBorder="1" applyAlignment="1">
      <alignment wrapText="1"/>
    </xf>
    <xf numFmtId="0" fontId="35" fillId="10" borderId="98" xfId="0" applyFont="1" applyFill="1" applyBorder="1" applyAlignment="1">
      <alignment wrapText="1"/>
    </xf>
    <xf numFmtId="0" fontId="40" fillId="9" borderId="97" xfId="0" applyFont="1" applyFill="1" applyBorder="1"/>
    <xf numFmtId="0" fontId="35" fillId="9" borderId="100" xfId="0" applyFont="1" applyFill="1" applyBorder="1" applyAlignment="1">
      <alignment wrapText="1"/>
    </xf>
    <xf numFmtId="0" fontId="40" fillId="9" borderId="29" xfId="0" applyFont="1" applyFill="1" applyBorder="1"/>
    <xf numFmtId="0" fontId="36" fillId="10" borderId="19" xfId="0" applyFont="1" applyFill="1" applyBorder="1" applyAlignment="1">
      <alignment wrapText="1"/>
    </xf>
    <xf numFmtId="0" fontId="40" fillId="0" borderId="98" xfId="0" applyFont="1" applyBorder="1"/>
    <xf numFmtId="0" fontId="35" fillId="0" borderId="97" xfId="0" applyFont="1" applyBorder="1" applyAlignment="1">
      <alignment wrapText="1"/>
    </xf>
    <xf numFmtId="0" fontId="40" fillId="0" borderId="97" xfId="0" applyFont="1" applyBorder="1"/>
    <xf numFmtId="0" fontId="40" fillId="0" borderId="17" xfId="0" applyFont="1" applyBorder="1"/>
    <xf numFmtId="0" fontId="36" fillId="0" borderId="19" xfId="0" applyFont="1" applyBorder="1" applyAlignment="1">
      <alignment wrapText="1"/>
    </xf>
    <xf numFmtId="0" fontId="35" fillId="0" borderId="98" xfId="0" applyFont="1" applyBorder="1" applyAlignment="1">
      <alignment wrapText="1"/>
    </xf>
    <xf numFmtId="0" fontId="35" fillId="8" borderId="97" xfId="0" applyFont="1" applyFill="1" applyBorder="1" applyAlignment="1">
      <alignment wrapText="1"/>
    </xf>
    <xf numFmtId="0" fontId="35" fillId="10" borderId="99" xfId="0" applyFont="1" applyFill="1" applyBorder="1" applyAlignment="1">
      <alignment wrapText="1"/>
    </xf>
    <xf numFmtId="0" fontId="35" fillId="8" borderId="35" xfId="0" applyFont="1" applyFill="1" applyBorder="1" applyAlignment="1">
      <alignment wrapText="1"/>
    </xf>
    <xf numFmtId="0" fontId="40" fillId="8" borderId="86" xfId="0" applyFont="1" applyFill="1" applyBorder="1"/>
    <xf numFmtId="0" fontId="40" fillId="10" borderId="49" xfId="0" applyFont="1" applyFill="1" applyBorder="1"/>
    <xf numFmtId="0" fontId="40" fillId="0" borderId="49" xfId="0" applyFont="1" applyBorder="1"/>
    <xf numFmtId="0" fontId="40" fillId="0" borderId="92" xfId="0" applyFont="1" applyBorder="1"/>
    <xf numFmtId="0" fontId="35" fillId="8" borderId="14" xfId="0" applyFont="1" applyFill="1" applyBorder="1" applyAlignment="1">
      <alignment wrapText="1"/>
    </xf>
    <xf numFmtId="0" fontId="40" fillId="8" borderId="69" xfId="0" applyFont="1" applyFill="1" applyBorder="1"/>
    <xf numFmtId="0" fontId="40" fillId="10" borderId="83" xfId="0" applyFont="1" applyFill="1" applyBorder="1"/>
    <xf numFmtId="0" fontId="40" fillId="12" borderId="86" xfId="0" applyFont="1" applyFill="1" applyBorder="1"/>
    <xf numFmtId="0" fontId="35" fillId="12" borderId="99" xfId="0" applyFont="1" applyFill="1" applyBorder="1" applyAlignment="1">
      <alignment wrapText="1"/>
    </xf>
    <xf numFmtId="0" fontId="40" fillId="12" borderId="98" xfId="0" applyFont="1" applyFill="1" applyBorder="1"/>
    <xf numFmtId="0" fontId="40" fillId="12" borderId="70" xfId="0" applyFont="1" applyFill="1" applyBorder="1"/>
    <xf numFmtId="0" fontId="40" fillId="12" borderId="83" xfId="0" applyFont="1" applyFill="1" applyBorder="1"/>
    <xf numFmtId="0" fontId="35" fillId="12" borderId="98" xfId="0" applyFont="1" applyFill="1" applyBorder="1" applyAlignment="1">
      <alignment wrapText="1"/>
    </xf>
    <xf numFmtId="0" fontId="40" fillId="12" borderId="21" xfId="0" applyFont="1" applyFill="1" applyBorder="1"/>
    <xf numFmtId="0" fontId="36" fillId="0" borderId="0" xfId="0" applyFont="1" applyAlignment="1">
      <alignment wrapText="1"/>
    </xf>
    <xf numFmtId="0" fontId="38" fillId="9" borderId="69" xfId="0" applyFont="1" applyFill="1" applyBorder="1"/>
    <xf numFmtId="0" fontId="38" fillId="8" borderId="69" xfId="0" applyFont="1" applyFill="1" applyBorder="1"/>
    <xf numFmtId="0" fontId="38" fillId="9" borderId="29" xfId="0" applyFont="1" applyFill="1" applyBorder="1"/>
    <xf numFmtId="0" fontId="38" fillId="0" borderId="0" xfId="0" applyFont="1"/>
    <xf numFmtId="0" fontId="38" fillId="10" borderId="32" xfId="0" applyFont="1" applyFill="1" applyBorder="1"/>
    <xf numFmtId="0" fontId="38" fillId="0" borderId="32" xfId="0" applyFont="1" applyBorder="1"/>
    <xf numFmtId="0" fontId="38" fillId="0" borderId="17" xfId="0" applyFont="1" applyBorder="1"/>
    <xf numFmtId="0" fontId="38" fillId="10" borderId="31" xfId="0" applyFont="1" applyFill="1" applyBorder="1"/>
    <xf numFmtId="0" fontId="38" fillId="0" borderId="15" xfId="0" applyFont="1" applyBorder="1"/>
    <xf numFmtId="0" fontId="37" fillId="9" borderId="22" xfId="0" applyFont="1" applyFill="1" applyBorder="1" applyAlignment="1">
      <alignment wrapText="1"/>
    </xf>
    <xf numFmtId="0" fontId="36" fillId="9" borderId="22" xfId="0" applyFont="1" applyFill="1" applyBorder="1" applyAlignment="1">
      <alignment wrapText="1"/>
    </xf>
    <xf numFmtId="0" fontId="36" fillId="9" borderId="69" xfId="0" applyFont="1" applyFill="1" applyBorder="1"/>
    <xf numFmtId="0" fontId="36" fillId="9" borderId="29" xfId="0" applyFont="1" applyFill="1" applyBorder="1"/>
    <xf numFmtId="0" fontId="36" fillId="10" borderId="32" xfId="0" applyFont="1" applyFill="1" applyBorder="1"/>
    <xf numFmtId="0" fontId="36" fillId="0" borderId="32" xfId="0" applyFont="1" applyBorder="1"/>
    <xf numFmtId="0" fontId="36" fillId="0" borderId="17" xfId="0" applyFont="1" applyBorder="1"/>
    <xf numFmtId="0" fontId="36" fillId="10" borderId="31" xfId="0" applyFont="1" applyFill="1" applyBorder="1"/>
    <xf numFmtId="0" fontId="36" fillId="0" borderId="38" xfId="0" applyFont="1" applyBorder="1"/>
    <xf numFmtId="0" fontId="36" fillId="0" borderId="86" xfId="0" applyFont="1" applyBorder="1"/>
    <xf numFmtId="0" fontId="36" fillId="0" borderId="70" xfId="0" applyFont="1" applyBorder="1"/>
    <xf numFmtId="0" fontId="38" fillId="10" borderId="19" xfId="0" applyFont="1" applyFill="1" applyBorder="1" applyAlignment="1">
      <alignment wrapText="1"/>
    </xf>
    <xf numFmtId="0" fontId="36" fillId="10" borderId="83" xfId="0" applyFont="1" applyFill="1" applyBorder="1"/>
    <xf numFmtId="0" fontId="36" fillId="0" borderId="49" xfId="0" applyFont="1" applyBorder="1"/>
    <xf numFmtId="0" fontId="36" fillId="0" borderId="92" xfId="0" applyFont="1" applyBorder="1"/>
    <xf numFmtId="0" fontId="38" fillId="9" borderId="32" xfId="0" applyFont="1" applyFill="1" applyBorder="1"/>
    <xf numFmtId="0" fontId="38" fillId="9" borderId="31" xfId="0" applyFont="1" applyFill="1" applyBorder="1"/>
    <xf numFmtId="0" fontId="38" fillId="9" borderId="30" xfId="0" applyFont="1" applyFill="1" applyBorder="1"/>
    <xf numFmtId="0" fontId="39" fillId="9" borderId="16" xfId="0" applyFont="1" applyFill="1" applyBorder="1"/>
    <xf numFmtId="0" fontId="39" fillId="0" borderId="31" xfId="0" applyFont="1" applyBorder="1"/>
    <xf numFmtId="0" fontId="39" fillId="0" borderId="30" xfId="0" applyFont="1" applyBorder="1"/>
    <xf numFmtId="0" fontId="39" fillId="0" borderId="16" xfId="0" applyFont="1" applyBorder="1"/>
    <xf numFmtId="0" fontId="39" fillId="9" borderId="30" xfId="0" applyFont="1" applyFill="1" applyBorder="1"/>
    <xf numFmtId="0" fontId="39" fillId="8" borderId="32" xfId="0" applyFont="1" applyFill="1" applyBorder="1"/>
    <xf numFmtId="0" fontId="39" fillId="8" borderId="17" xfId="0" applyFont="1" applyFill="1" applyBorder="1"/>
    <xf numFmtId="0" fontId="39" fillId="0" borderId="17" xfId="0" applyFont="1" applyBorder="1"/>
    <xf numFmtId="0" fontId="39" fillId="0" borderId="83" xfId="0" applyFont="1" applyBorder="1"/>
    <xf numFmtId="0" fontId="39" fillId="0" borderId="74" xfId="0" applyFont="1" applyBorder="1"/>
    <xf numFmtId="0" fontId="39" fillId="0" borderId="72" xfId="0" applyFont="1" applyBorder="1"/>
    <xf numFmtId="0" fontId="39" fillId="0" borderId="20" xfId="0" applyFont="1" applyBorder="1"/>
    <xf numFmtId="0" fontId="6" fillId="3" borderId="3" xfId="0" applyFont="1" applyFill="1" applyBorder="1"/>
    <xf numFmtId="0" fontId="6" fillId="3" borderId="44" xfId="0" applyFont="1" applyFill="1" applyBorder="1"/>
    <xf numFmtId="0" fontId="10" fillId="0" borderId="30" xfId="0" applyFont="1" applyBorder="1" applyAlignment="1">
      <alignment horizontal="center" wrapText="1"/>
    </xf>
    <xf numFmtId="0" fontId="12" fillId="0" borderId="32" xfId="0" applyFont="1" applyBorder="1"/>
    <xf numFmtId="0" fontId="10" fillId="0" borderId="32" xfId="0" applyFont="1" applyBorder="1" applyAlignment="1">
      <alignment horizontal="center" wrapText="1"/>
    </xf>
    <xf numFmtId="0" fontId="17" fillId="6" borderId="57" xfId="0" applyFont="1" applyFill="1" applyBorder="1" applyAlignment="1">
      <alignment horizontal="center" vertical="center"/>
    </xf>
    <xf numFmtId="0" fontId="18" fillId="6" borderId="44" xfId="0" applyFont="1" applyFill="1" applyBorder="1" applyAlignment="1">
      <alignment horizontal="center" vertical="center"/>
    </xf>
    <xf numFmtId="0" fontId="18" fillId="6" borderId="68" xfId="0" applyFont="1" applyFill="1" applyBorder="1" applyAlignment="1">
      <alignment horizontal="center" vertical="center"/>
    </xf>
    <xf numFmtId="0" fontId="18" fillId="6" borderId="45" xfId="0" applyFont="1" applyFill="1" applyBorder="1" applyAlignment="1">
      <alignment horizontal="center" vertical="center"/>
    </xf>
    <xf numFmtId="0" fontId="27" fillId="0" borderId="0" xfId="0" applyFont="1" applyAlignment="1">
      <alignment horizontal="center" vertical="center"/>
    </xf>
    <xf numFmtId="0" fontId="21" fillId="2" borderId="34" xfId="0" applyFont="1" applyFill="1" applyBorder="1" applyAlignment="1">
      <alignment horizontal="center"/>
    </xf>
    <xf numFmtId="0" fontId="21" fillId="2" borderId="28" xfId="0" applyFont="1" applyFill="1" applyBorder="1" applyAlignment="1">
      <alignment horizontal="center"/>
    </xf>
    <xf numFmtId="0" fontId="21" fillId="2" borderId="29" xfId="0" applyFont="1" applyFill="1" applyBorder="1" applyAlignment="1">
      <alignment horizontal="center"/>
    </xf>
    <xf numFmtId="0" fontId="14" fillId="2" borderId="5" xfId="0" applyFont="1" applyFill="1" applyBorder="1" applyAlignment="1">
      <alignment horizontal="center" wrapText="1"/>
    </xf>
    <xf numFmtId="0" fontId="14" fillId="2" borderId="25" xfId="0" applyFont="1" applyFill="1" applyBorder="1" applyAlignment="1">
      <alignment horizontal="center" wrapText="1"/>
    </xf>
    <xf numFmtId="0" fontId="14" fillId="2" borderId="6" xfId="0" applyFont="1" applyFill="1" applyBorder="1" applyAlignment="1">
      <alignment horizontal="center" wrapText="1"/>
    </xf>
    <xf numFmtId="0" fontId="21" fillId="2" borderId="5" xfId="0" applyFont="1" applyFill="1" applyBorder="1" applyAlignment="1">
      <alignment horizontal="center"/>
    </xf>
    <xf numFmtId="0" fontId="21" fillId="2" borderId="25" xfId="0" applyFont="1" applyFill="1" applyBorder="1" applyAlignment="1">
      <alignment horizontal="center"/>
    </xf>
    <xf numFmtId="0" fontId="21" fillId="2" borderId="6" xfId="0" applyFont="1" applyFill="1" applyBorder="1" applyAlignment="1">
      <alignment horizontal="center"/>
    </xf>
    <xf numFmtId="0" fontId="14" fillId="0" borderId="0" xfId="0" applyFont="1" applyAlignment="1">
      <alignment horizontal="left" vertical="center" wrapText="1"/>
    </xf>
    <xf numFmtId="0" fontId="17" fillId="6" borderId="61" xfId="0" applyFont="1" applyFill="1" applyBorder="1" applyAlignment="1">
      <alignment horizontal="center" vertical="center"/>
    </xf>
    <xf numFmtId="0" fontId="17" fillId="6" borderId="62" xfId="0" applyFont="1" applyFill="1" applyBorder="1" applyAlignment="1">
      <alignment horizontal="center" vertical="center"/>
    </xf>
    <xf numFmtId="0" fontId="17" fillId="6" borderId="63" xfId="0" applyFont="1" applyFill="1" applyBorder="1" applyAlignment="1">
      <alignment horizontal="center" vertical="center"/>
    </xf>
    <xf numFmtId="0" fontId="16" fillId="6" borderId="57" xfId="0" applyFont="1" applyFill="1" applyBorder="1" applyAlignment="1">
      <alignment horizontal="center" vertical="center"/>
    </xf>
    <xf numFmtId="0" fontId="8" fillId="6" borderId="45" xfId="0" applyFont="1" applyFill="1" applyBorder="1" applyAlignment="1">
      <alignment horizontal="center" vertical="center"/>
    </xf>
    <xf numFmtId="0" fontId="2" fillId="6" borderId="61" xfId="0" applyFont="1" applyFill="1" applyBorder="1" applyAlignment="1">
      <alignment horizontal="center" vertical="center"/>
    </xf>
    <xf numFmtId="0" fontId="2" fillId="6" borderId="62" xfId="0" applyFont="1" applyFill="1" applyBorder="1" applyAlignment="1">
      <alignment horizontal="center" vertical="center"/>
    </xf>
    <xf numFmtId="0" fontId="2" fillId="6" borderId="63" xfId="0" applyFont="1" applyFill="1" applyBorder="1" applyAlignment="1">
      <alignment horizontal="center" vertical="center"/>
    </xf>
    <xf numFmtId="0" fontId="18" fillId="6" borderId="61" xfId="0" applyFont="1" applyFill="1" applyBorder="1" applyAlignment="1">
      <alignment horizontal="center" vertical="center" wrapText="1"/>
    </xf>
    <xf numFmtId="0" fontId="18" fillId="6" borderId="63" xfId="0" applyFont="1" applyFill="1" applyBorder="1" applyAlignment="1">
      <alignment horizontal="center" vertical="center" wrapText="1"/>
    </xf>
    <xf numFmtId="0" fontId="8" fillId="6" borderId="61" xfId="0" applyFont="1" applyFill="1" applyBorder="1" applyAlignment="1">
      <alignment horizontal="center" vertical="center" wrapText="1"/>
    </xf>
    <xf numFmtId="0" fontId="8" fillId="6" borderId="63" xfId="0" applyFont="1" applyFill="1" applyBorder="1" applyAlignment="1">
      <alignment horizontal="center" vertical="center" wrapText="1"/>
    </xf>
    <xf numFmtId="0" fontId="5" fillId="0" borderId="0" xfId="0" applyFont="1" applyAlignment="1">
      <alignment horizontal="left" wrapText="1"/>
    </xf>
    <xf numFmtId="0" fontId="16"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5" xfId="0" applyFont="1" applyBorder="1" applyAlignment="1">
      <alignment horizontal="center" wrapText="1"/>
    </xf>
    <xf numFmtId="0" fontId="5" fillId="2" borderId="1" xfId="0" applyFont="1" applyFill="1" applyBorder="1" applyAlignment="1">
      <alignment horizontal="center" wrapText="1"/>
    </xf>
    <xf numFmtId="0" fontId="6" fillId="0" borderId="38" xfId="0" applyFont="1" applyBorder="1" applyAlignment="1">
      <alignment horizontal="center" wrapText="1"/>
    </xf>
    <xf numFmtId="0" fontId="6" fillId="3" borderId="39" xfId="0" applyFont="1" applyFill="1" applyBorder="1" applyAlignment="1">
      <alignment horizontal="center" wrapText="1"/>
    </xf>
    <xf numFmtId="0" fontId="6" fillId="3" borderId="16" xfId="0" applyFont="1" applyFill="1" applyBorder="1" applyAlignment="1">
      <alignment horizontal="center" wrapText="1"/>
    </xf>
    <xf numFmtId="0" fontId="14" fillId="0" borderId="0" xfId="0" applyFont="1" applyAlignment="1">
      <alignment horizontal="left" wrapText="1"/>
    </xf>
    <xf numFmtId="0" fontId="14" fillId="2" borderId="1" xfId="0" applyFont="1" applyFill="1" applyBorder="1" applyAlignment="1">
      <alignment horizontal="center" wrapText="1"/>
    </xf>
    <xf numFmtId="0" fontId="10" fillId="0" borderId="15" xfId="0" applyFont="1" applyBorder="1" applyAlignment="1">
      <alignment horizontal="center" wrapText="1"/>
    </xf>
    <xf numFmtId="0" fontId="10" fillId="0" borderId="71" xfId="0" applyFont="1" applyBorder="1" applyAlignment="1">
      <alignment horizontal="center" wrapText="1"/>
    </xf>
    <xf numFmtId="0" fontId="10" fillId="3" borderId="59" xfId="0" applyFont="1" applyFill="1" applyBorder="1" applyAlignment="1">
      <alignment horizontal="center" wrapText="1"/>
    </xf>
    <xf numFmtId="0" fontId="10" fillId="3" borderId="53" xfId="0" applyFont="1" applyFill="1" applyBorder="1" applyAlignment="1">
      <alignment horizontal="center" wrapText="1"/>
    </xf>
    <xf numFmtId="0" fontId="10" fillId="4" borderId="70" xfId="0" applyFont="1" applyFill="1" applyBorder="1" applyAlignment="1">
      <alignment horizontal="center" wrapText="1"/>
    </xf>
    <xf numFmtId="0" fontId="10" fillId="4" borderId="17"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1" xfId="0" applyFont="1" applyBorder="1" applyAlignment="1">
      <alignment horizontal="center" wrapText="1"/>
    </xf>
    <xf numFmtId="0" fontId="6" fillId="0" borderId="26" xfId="0" applyFont="1" applyBorder="1" applyAlignment="1">
      <alignment horizontal="center" wrapText="1"/>
    </xf>
    <xf numFmtId="0" fontId="21" fillId="2" borderId="26" xfId="0" applyFont="1" applyFill="1" applyBorder="1" applyAlignment="1">
      <alignment horizontal="center"/>
    </xf>
    <xf numFmtId="0" fontId="14" fillId="2" borderId="26" xfId="0" applyFont="1" applyFill="1" applyBorder="1" applyAlignment="1">
      <alignment horizontal="center" wrapText="1"/>
    </xf>
    <xf numFmtId="0" fontId="17" fillId="6" borderId="61" xfId="0" applyFont="1" applyFill="1" applyBorder="1" applyAlignment="1">
      <alignment horizontal="center" vertical="center" wrapText="1"/>
    </xf>
    <xf numFmtId="0" fontId="18" fillId="6" borderId="62" xfId="0" applyFont="1" applyFill="1" applyBorder="1" applyAlignment="1">
      <alignment horizontal="center" vertical="center" wrapText="1"/>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6" fillId="0" borderId="59" xfId="0" applyFont="1" applyBorder="1" applyAlignment="1">
      <alignment horizontal="left" vertical="top" wrapText="1"/>
    </xf>
    <xf numFmtId="0" fontId="6" fillId="0" borderId="73" xfId="0" applyFont="1" applyBorder="1" applyAlignment="1">
      <alignment horizontal="left" vertical="top" wrapText="1"/>
    </xf>
    <xf numFmtId="0" fontId="6" fillId="3" borderId="55" xfId="0" applyFont="1" applyFill="1" applyBorder="1" applyAlignment="1">
      <alignment horizontal="center" wrapText="1"/>
    </xf>
    <xf numFmtId="0" fontId="6" fillId="3" borderId="70" xfId="0" applyFont="1" applyFill="1" applyBorder="1" applyAlignment="1">
      <alignment horizontal="center" wrapText="1"/>
    </xf>
    <xf numFmtId="0" fontId="5" fillId="0" borderId="0" xfId="0" applyFont="1" applyAlignment="1">
      <alignment horizontal="left"/>
    </xf>
    <xf numFmtId="0" fontId="14" fillId="0" borderId="0" xfId="0" applyFont="1" applyAlignment="1">
      <alignment horizontal="left"/>
    </xf>
    <xf numFmtId="0" fontId="5" fillId="0" borderId="0" xfId="0" applyFont="1" applyAlignment="1">
      <alignment horizontal="left" vertical="center" wrapText="1"/>
    </xf>
    <xf numFmtId="0" fontId="6" fillId="0" borderId="22" xfId="0" applyFont="1" applyBorder="1" applyAlignment="1">
      <alignment horizontal="center" wrapText="1"/>
    </xf>
    <xf numFmtId="0" fontId="6" fillId="0" borderId="23" xfId="0" applyFont="1" applyBorder="1" applyAlignment="1">
      <alignment horizontal="center" wrapText="1"/>
    </xf>
    <xf numFmtId="0" fontId="6" fillId="0" borderId="24" xfId="0" applyFont="1" applyBorder="1" applyAlignment="1">
      <alignment horizontal="center" wrapText="1"/>
    </xf>
    <xf numFmtId="0" fontId="2" fillId="6" borderId="54"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55" xfId="0" applyFont="1" applyFill="1" applyBorder="1" applyAlignment="1">
      <alignment horizontal="center" vertical="center" wrapText="1"/>
    </xf>
    <xf numFmtId="0" fontId="5" fillId="0" borderId="0" xfId="0" applyFont="1" applyAlignment="1">
      <alignment horizontal="left" vertical="top" wrapText="1"/>
    </xf>
    <xf numFmtId="0" fontId="37" fillId="9" borderId="28" xfId="0" applyFont="1" applyFill="1" applyBorder="1"/>
    <xf numFmtId="0" fontId="37" fillId="9" borderId="84" xfId="0" applyFont="1" applyFill="1" applyBorder="1"/>
    <xf numFmtId="0" fontId="40" fillId="9" borderId="25" xfId="0" applyFont="1" applyFill="1" applyBorder="1" applyAlignment="1">
      <alignment wrapText="1"/>
    </xf>
    <xf numFmtId="0" fontId="40" fillId="9" borderId="85" xfId="0" applyFont="1" applyFill="1" applyBorder="1" applyAlignment="1">
      <alignment wrapText="1"/>
    </xf>
    <xf numFmtId="0" fontId="39" fillId="0" borderId="0" xfId="0" applyFont="1" applyAlignment="1">
      <alignment wrapText="1"/>
    </xf>
    <xf numFmtId="0" fontId="35" fillId="0" borderId="35" xfId="0" applyFont="1" applyBorder="1" applyAlignment="1">
      <alignment wrapText="1"/>
    </xf>
    <xf numFmtId="0" fontId="35" fillId="0" borderId="81" xfId="0" applyFont="1" applyBorder="1" applyAlignment="1">
      <alignment wrapText="1"/>
    </xf>
    <xf numFmtId="0" fontId="37" fillId="9" borderId="25" xfId="0" applyFont="1" applyFill="1" applyBorder="1"/>
    <xf numFmtId="0" fontId="37" fillId="9" borderId="85" xfId="0" applyFont="1" applyFill="1" applyBorder="1"/>
    <xf numFmtId="0" fontId="37" fillId="9" borderId="87" xfId="0" applyFont="1" applyFill="1" applyBorder="1"/>
    <xf numFmtId="0" fontId="40" fillId="9" borderId="87" xfId="0" applyFont="1" applyFill="1" applyBorder="1" applyAlignment="1">
      <alignment wrapText="1"/>
    </xf>
    <xf numFmtId="0" fontId="34" fillId="7" borderId="61" xfId="0" applyFont="1" applyFill="1" applyBorder="1"/>
    <xf numFmtId="0" fontId="34" fillId="7" borderId="62" xfId="0" applyFont="1" applyFill="1" applyBorder="1"/>
    <xf numFmtId="0" fontId="34" fillId="7" borderId="80" xfId="0" applyFont="1" applyFill="1" applyBorder="1"/>
    <xf numFmtId="0" fontId="38" fillId="9" borderId="28" xfId="0" applyFont="1" applyFill="1" applyBorder="1"/>
    <xf numFmtId="0" fontId="38" fillId="9" borderId="84" xfId="0" applyFont="1" applyFill="1" applyBorder="1"/>
    <xf numFmtId="0" fontId="39" fillId="9" borderId="25" xfId="0" applyFont="1" applyFill="1" applyBorder="1" applyAlignment="1">
      <alignment wrapText="1"/>
    </xf>
    <xf numFmtId="0" fontId="39" fillId="9" borderId="85" xfId="0" applyFont="1" applyFill="1" applyBorder="1" applyAlignment="1">
      <alignment wrapText="1"/>
    </xf>
    <xf numFmtId="0" fontId="36" fillId="0" borderId="31" xfId="0" applyFont="1" applyBorder="1" applyAlignment="1">
      <alignment wrapText="1"/>
    </xf>
    <xf numFmtId="0" fontId="36" fillId="0" borderId="32" xfId="0" applyFont="1" applyBorder="1" applyAlignment="1">
      <alignment wrapText="1"/>
    </xf>
    <xf numFmtId="0" fontId="36" fillId="0" borderId="82" xfId="0" applyFont="1" applyBorder="1" applyAlignment="1">
      <alignment wrapText="1"/>
    </xf>
    <xf numFmtId="0" fontId="10" fillId="0" borderId="61"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54" xfId="0" applyFont="1" applyBorder="1" applyAlignment="1">
      <alignment horizontal="left" wrapText="1"/>
    </xf>
    <xf numFmtId="0" fontId="10" fillId="0" borderId="46" xfId="0" applyFont="1" applyBorder="1" applyAlignment="1">
      <alignment horizontal="left" wrapText="1"/>
    </xf>
    <xf numFmtId="0" fontId="10" fillId="0" borderId="66" xfId="0" applyFont="1" applyBorder="1" applyAlignment="1">
      <alignment horizontal="left" wrapText="1"/>
    </xf>
    <xf numFmtId="0" fontId="10" fillId="0" borderId="74" xfId="0" applyFont="1" applyBorder="1" applyAlignment="1">
      <alignment horizontal="left" wrapText="1"/>
    </xf>
    <xf numFmtId="0" fontId="40" fillId="0" borderId="0" xfId="0" applyFont="1" applyAlignment="1">
      <alignment wrapText="1"/>
    </xf>
    <xf numFmtId="0" fontId="40" fillId="0" borderId="0" xfId="0" applyFont="1"/>
    <xf numFmtId="0" fontId="33" fillId="7" borderId="61" xfId="0" applyFont="1" applyFill="1" applyBorder="1"/>
    <xf numFmtId="0" fontId="33" fillId="7" borderId="62" xfId="0" applyFont="1" applyFill="1" applyBorder="1"/>
    <xf numFmtId="0" fontId="33" fillId="7" borderId="80" xfId="0" applyFont="1" applyFill="1" applyBorder="1"/>
    <xf numFmtId="0" fontId="35" fillId="0" borderId="28" xfId="0" applyFont="1" applyBorder="1" applyAlignment="1">
      <alignment wrapText="1"/>
    </xf>
    <xf numFmtId="0" fontId="35" fillId="0" borderId="89" xfId="0" applyFont="1" applyBorder="1" applyAlignment="1">
      <alignment wrapText="1"/>
    </xf>
    <xf numFmtId="0" fontId="35" fillId="0" borderId="31" xfId="0" applyFont="1" applyBorder="1" applyAlignment="1">
      <alignment wrapText="1"/>
    </xf>
    <xf numFmtId="0" fontId="35" fillId="0" borderId="82" xfId="0" applyFont="1" applyBorder="1" applyAlignment="1">
      <alignment wrapText="1"/>
    </xf>
    <xf numFmtId="0" fontId="36" fillId="0" borderId="38" xfId="0" applyFont="1" applyBorder="1" applyAlignment="1">
      <alignment wrapText="1"/>
    </xf>
    <xf numFmtId="0" fontId="36" fillId="0" borderId="90" xfId="0" applyFont="1" applyBorder="1" applyAlignment="1">
      <alignment wrapText="1"/>
    </xf>
    <xf numFmtId="0" fontId="36" fillId="8" borderId="39" xfId="0" applyFont="1" applyFill="1" applyBorder="1" applyAlignment="1">
      <alignment wrapText="1"/>
    </xf>
    <xf numFmtId="0" fontId="36" fillId="8" borderId="91" xfId="0" applyFont="1" applyFill="1" applyBorder="1" applyAlignment="1">
      <alignment wrapText="1"/>
    </xf>
    <xf numFmtId="0" fontId="36" fillId="0" borderId="35" xfId="0" applyFont="1" applyBorder="1" applyAlignment="1">
      <alignment wrapText="1"/>
    </xf>
    <xf numFmtId="0" fontId="36" fillId="0" borderId="81" xfId="0" applyFont="1" applyBorder="1" applyAlignment="1">
      <alignment wrapText="1"/>
    </xf>
    <xf numFmtId="0" fontId="33" fillId="7" borderId="54" xfId="0" applyFont="1" applyFill="1" applyBorder="1"/>
    <xf numFmtId="0" fontId="33" fillId="7" borderId="46" xfId="0" applyFont="1" applyFill="1" applyBorder="1"/>
    <xf numFmtId="0" fontId="33" fillId="7" borderId="93" xfId="0" applyFont="1" applyFill="1" applyBorder="1"/>
    <xf numFmtId="0" fontId="36" fillId="0" borderId="42" xfId="0" applyFont="1" applyBorder="1" applyAlignment="1">
      <alignment wrapText="1"/>
    </xf>
    <xf numFmtId="0" fontId="36" fillId="0" borderId="94" xfId="0" applyFont="1" applyBorder="1" applyAlignment="1">
      <alignment wrapText="1"/>
    </xf>
    <xf numFmtId="0" fontId="36" fillId="0" borderId="95" xfId="0" applyFont="1" applyBorder="1" applyAlignment="1">
      <alignment wrapText="1"/>
    </xf>
    <xf numFmtId="0" fontId="36" fillId="0" borderId="96" xfId="0" applyFont="1" applyBorder="1" applyAlignment="1">
      <alignment wrapText="1"/>
    </xf>
    <xf numFmtId="0" fontId="36" fillId="8" borderId="41" xfId="0" applyFont="1" applyFill="1" applyBorder="1" applyAlignment="1">
      <alignment wrapText="1"/>
    </xf>
    <xf numFmtId="0" fontId="36" fillId="8" borderId="38" xfId="0" applyFont="1" applyFill="1" applyBorder="1" applyAlignment="1">
      <alignment wrapText="1"/>
    </xf>
    <xf numFmtId="0" fontId="36" fillId="8" borderId="90" xfId="0" applyFont="1" applyFill="1" applyBorder="1" applyAlignment="1">
      <alignment wrapText="1"/>
    </xf>
    <xf numFmtId="0" fontId="36" fillId="8" borderId="43" xfId="0" applyFont="1" applyFill="1" applyBorder="1" applyAlignment="1">
      <alignment wrapText="1"/>
    </xf>
    <xf numFmtId="0" fontId="35" fillId="0" borderId="25" xfId="0" applyFont="1" applyBorder="1" applyAlignment="1">
      <alignment wrapText="1"/>
    </xf>
    <xf numFmtId="0" fontId="35" fillId="0" borderId="26" xfId="0" applyFont="1" applyBorder="1" applyAlignment="1">
      <alignment wrapText="1"/>
    </xf>
    <xf numFmtId="0" fontId="35" fillId="0" borderId="87" xfId="0" applyFont="1" applyBorder="1" applyAlignment="1">
      <alignment wrapText="1"/>
    </xf>
    <xf numFmtId="0" fontId="36" fillId="0" borderId="40" xfId="0" applyFont="1" applyBorder="1" applyAlignment="1">
      <alignment wrapText="1"/>
    </xf>
    <xf numFmtId="0" fontId="39" fillId="0" borderId="0" xfId="0" applyFont="1"/>
    <xf numFmtId="0" fontId="34" fillId="7" borderId="27" xfId="0" applyFont="1" applyFill="1" applyBorder="1" applyAlignment="1">
      <alignment wrapText="1"/>
    </xf>
    <xf numFmtId="0" fontId="34" fillId="7" borderId="28" xfId="0" applyFont="1" applyFill="1" applyBorder="1" applyAlignment="1">
      <alignment wrapText="1"/>
    </xf>
    <xf numFmtId="0" fontId="34" fillId="7" borderId="84" xfId="0" applyFont="1" applyFill="1" applyBorder="1" applyAlignment="1">
      <alignment wrapText="1"/>
    </xf>
    <xf numFmtId="0" fontId="36" fillId="0" borderId="39" xfId="0" applyFont="1" applyBorder="1" applyAlignment="1">
      <alignment wrapText="1"/>
    </xf>
    <xf numFmtId="0" fontId="36" fillId="0" borderId="88" xfId="0" applyFont="1" applyBorder="1" applyAlignment="1">
      <alignment wrapText="1"/>
    </xf>
    <xf numFmtId="0" fontId="36" fillId="0" borderId="25" xfId="0" applyFont="1" applyBorder="1" applyAlignment="1">
      <alignment wrapText="1"/>
    </xf>
    <xf numFmtId="0" fontId="36" fillId="0" borderId="87" xfId="0" applyFont="1" applyBorder="1" applyAlignment="1">
      <alignment wrapText="1"/>
    </xf>
    <xf numFmtId="0" fontId="36" fillId="0" borderId="26" xfId="0" applyFont="1" applyBorder="1" applyAlignment="1">
      <alignment wrapText="1"/>
    </xf>
    <xf numFmtId="0" fontId="36" fillId="0" borderId="15" xfId="0" applyFont="1" applyBorder="1" applyAlignment="1">
      <alignment wrapText="1"/>
    </xf>
    <xf numFmtId="0" fontId="36" fillId="9" borderId="25" xfId="0" applyFont="1" applyFill="1" applyBorder="1" applyAlignment="1">
      <alignment wrapText="1"/>
    </xf>
    <xf numFmtId="0" fontId="36" fillId="9" borderId="26" xfId="0" applyFont="1" applyFill="1" applyBorder="1" applyAlignment="1">
      <alignment wrapText="1"/>
    </xf>
    <xf numFmtId="0" fontId="36" fillId="10" borderId="25" xfId="0" applyFont="1" applyFill="1" applyBorder="1" applyAlignment="1">
      <alignment wrapText="1"/>
    </xf>
    <xf numFmtId="0" fontId="36" fillId="10" borderId="26" xfId="0" applyFont="1" applyFill="1" applyBorder="1" applyAlignment="1">
      <alignment wrapText="1"/>
    </xf>
    <xf numFmtId="0" fontId="36" fillId="9" borderId="85" xfId="0" applyFont="1" applyFill="1" applyBorder="1" applyAlignment="1">
      <alignment wrapText="1"/>
    </xf>
    <xf numFmtId="0" fontId="35" fillId="0" borderId="0" xfId="0" applyFont="1" applyAlignment="1">
      <alignment wrapText="1"/>
    </xf>
    <xf numFmtId="0" fontId="35" fillId="0" borderId="38" xfId="0" applyFont="1" applyBorder="1" applyAlignment="1">
      <alignment wrapText="1"/>
    </xf>
    <xf numFmtId="0" fontId="35" fillId="0" borderId="90" xfId="0" applyFont="1" applyBorder="1" applyAlignment="1">
      <alignment wrapText="1"/>
    </xf>
    <xf numFmtId="0" fontId="35" fillId="0" borderId="39" xfId="0" applyFont="1" applyBorder="1" applyAlignment="1">
      <alignment wrapText="1"/>
    </xf>
    <xf numFmtId="0" fontId="35" fillId="0" borderId="91" xfId="0" applyFont="1" applyBorder="1" applyAlignment="1">
      <alignment wrapText="1"/>
    </xf>
    <xf numFmtId="0" fontId="33" fillId="7" borderId="27" xfId="0" applyFont="1" applyFill="1" applyBorder="1" applyAlignment="1">
      <alignment wrapText="1"/>
    </xf>
    <xf numFmtId="0" fontId="33" fillId="7" borderId="28" xfId="0" applyFont="1" applyFill="1" applyBorder="1" applyAlignment="1">
      <alignment wrapText="1"/>
    </xf>
    <xf numFmtId="0" fontId="33" fillId="7" borderId="84" xfId="0" applyFont="1" applyFill="1" applyBorder="1" applyAlignment="1">
      <alignment wrapText="1"/>
    </xf>
    <xf numFmtId="0" fontId="36" fillId="0" borderId="16" xfId="0" applyFont="1" applyBorder="1" applyAlignment="1">
      <alignment wrapText="1"/>
    </xf>
    <xf numFmtId="0" fontId="36" fillId="0" borderId="101" xfId="0" applyFont="1" applyBorder="1" applyAlignment="1">
      <alignment wrapText="1"/>
    </xf>
    <xf numFmtId="0" fontId="14" fillId="0" borderId="0" xfId="0" applyFont="1" applyAlignment="1">
      <alignment horizontal="left" vertical="top" wrapText="1"/>
    </xf>
    <xf numFmtId="0" fontId="2"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1" xfId="0" applyFont="1" applyBorder="1" applyAlignment="1">
      <alignment horizontal="center" wrapText="1"/>
    </xf>
    <xf numFmtId="0" fontId="6" fillId="3" borderId="3" xfId="0" applyFont="1" applyFill="1" applyBorder="1" applyAlignment="1">
      <alignment horizontal="center" wrapText="1"/>
    </xf>
    <xf numFmtId="0" fontId="16" fillId="6" borderId="54" xfId="0" applyFont="1" applyFill="1" applyBorder="1" applyAlignment="1">
      <alignment horizontal="center" vertical="center" wrapText="1"/>
    </xf>
    <xf numFmtId="0" fontId="16" fillId="6" borderId="46" xfId="0" applyFont="1" applyFill="1" applyBorder="1" applyAlignment="1">
      <alignment horizontal="center" vertical="center" wrapText="1"/>
    </xf>
    <xf numFmtId="0" fontId="16" fillId="6" borderId="55"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1" fillId="0" borderId="60" xfId="0" applyFont="1" applyBorder="1" applyAlignment="1">
      <alignment horizontal="center" wrapText="1"/>
    </xf>
    <xf numFmtId="0" fontId="21" fillId="0" borderId="53" xfId="0" applyFont="1" applyBorder="1" applyAlignment="1">
      <alignment horizontal="center" wrapText="1"/>
    </xf>
    <xf numFmtId="0" fontId="10" fillId="0" borderId="51" xfId="0" applyFont="1" applyBorder="1" applyAlignment="1">
      <alignment horizontal="center" wrapText="1"/>
    </xf>
    <xf numFmtId="0" fontId="10" fillId="0" borderId="58" xfId="0" applyFont="1" applyBorder="1" applyAlignment="1">
      <alignment horizontal="center" wrapText="1"/>
    </xf>
    <xf numFmtId="0" fontId="10" fillId="0" borderId="37" xfId="0" applyFont="1" applyBorder="1" applyAlignment="1">
      <alignment horizontal="center" wrapText="1"/>
    </xf>
    <xf numFmtId="0" fontId="10" fillId="0" borderId="36" xfId="0" applyFont="1" applyBorder="1" applyAlignment="1">
      <alignment horizontal="center" wrapText="1"/>
    </xf>
    <xf numFmtId="0" fontId="10" fillId="0" borderId="64"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6" fillId="6" borderId="22"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10" fillId="0" borderId="6" xfId="0" applyFont="1" applyBorder="1" applyAlignment="1">
      <alignment horizontal="center" wrapText="1"/>
    </xf>
    <xf numFmtId="0" fontId="2" fillId="6" borderId="40"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6" fillId="0" borderId="23" xfId="1" applyFont="1" applyBorder="1" applyAlignment="1">
      <alignment horizontal="center" wrapText="1"/>
    </xf>
    <xf numFmtId="0" fontId="6" fillId="0" borderId="24" xfId="1" applyFont="1" applyBorder="1" applyAlignment="1">
      <alignment horizontal="center" wrapText="1"/>
    </xf>
    <xf numFmtId="0" fontId="17" fillId="6" borderId="57" xfId="0" applyFont="1" applyFill="1" applyBorder="1" applyAlignment="1">
      <alignment horizontal="center" vertical="center" wrapText="1"/>
    </xf>
    <xf numFmtId="0" fontId="17" fillId="6" borderId="44" xfId="0" applyFont="1" applyFill="1" applyBorder="1" applyAlignment="1">
      <alignment horizontal="center" vertical="center" wrapText="1"/>
    </xf>
    <xf numFmtId="0" fontId="17" fillId="6" borderId="68" xfId="0" applyFont="1" applyFill="1" applyBorder="1" applyAlignment="1">
      <alignment horizontal="center" vertical="center" wrapText="1"/>
    </xf>
    <xf numFmtId="0" fontId="17" fillId="6" borderId="45" xfId="0" applyFont="1" applyFill="1" applyBorder="1" applyAlignment="1">
      <alignment horizontal="center" vertical="center" wrapText="1"/>
    </xf>
    <xf numFmtId="0" fontId="10" fillId="0" borderId="34"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59" xfId="0" applyFont="1" applyBorder="1" applyAlignment="1">
      <alignment horizontal="left" wrapText="1"/>
    </xf>
    <xf numFmtId="0" fontId="10" fillId="0" borderId="78" xfId="0" applyFont="1" applyBorder="1" applyAlignment="1">
      <alignment horizontal="left" wrapText="1"/>
    </xf>
    <xf numFmtId="0" fontId="10" fillId="0" borderId="40" xfId="1" applyFont="1" applyBorder="1" applyAlignment="1">
      <alignment horizontal="center" vertical="center" wrapText="1"/>
    </xf>
    <xf numFmtId="0" fontId="10" fillId="0" borderId="35" xfId="1" applyFont="1" applyBorder="1" applyAlignment="1">
      <alignment horizontal="center" vertical="center" wrapText="1"/>
    </xf>
    <xf numFmtId="0" fontId="10" fillId="0" borderId="19" xfId="1"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2" fillId="0" borderId="0" xfId="0" applyFont="1" applyAlignment="1">
      <alignment horizontal="left" vertical="center" wrapText="1"/>
    </xf>
    <xf numFmtId="0" fontId="14" fillId="0" borderId="0" xfId="0" applyFont="1" applyAlignment="1">
      <alignment horizontal="left" vertical="top"/>
    </xf>
    <xf numFmtId="0" fontId="16"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6"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6" fillId="6" borderId="69" xfId="0" applyFont="1" applyFill="1" applyBorder="1" applyAlignment="1">
      <alignment horizontal="center" vertical="center" wrapText="1"/>
    </xf>
  </cellXfs>
  <cellStyles count="7">
    <cellStyle name="Čárka" xfId="6" builtinId="3"/>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F0"/>
    <pageSetUpPr fitToPage="1"/>
  </sheetPr>
  <dimension ref="A1:U113"/>
  <sheetViews>
    <sheetView zoomScaleNormal="100" workbookViewId="0">
      <selection sqref="A1:I1"/>
    </sheetView>
  </sheetViews>
  <sheetFormatPr defaultColWidth="9.1796875" defaultRowHeight="13" x14ac:dyDescent="0.3"/>
  <cols>
    <col min="1" max="1" width="47.54296875" style="49" customWidth="1"/>
    <col min="2" max="2" width="6.54296875" style="50" customWidth="1"/>
    <col min="3" max="3" width="8.453125" style="51" customWidth="1"/>
    <col min="4" max="4" width="6.81640625" style="51" customWidth="1"/>
    <col min="5" max="5" width="8.54296875" style="51" customWidth="1"/>
    <col min="6" max="6" width="7" style="51" customWidth="1"/>
    <col min="7" max="9" width="9.1796875" style="51"/>
    <col min="10" max="11" width="8.54296875" style="51" customWidth="1"/>
    <col min="12" max="16384" width="9.1796875" style="51"/>
  </cols>
  <sheetData>
    <row r="1" spans="1:21" ht="25.5" customHeight="1" thickBot="1" x14ac:dyDescent="0.35">
      <c r="A1" s="528" t="s">
        <v>0</v>
      </c>
      <c r="B1" s="529"/>
      <c r="C1" s="529"/>
      <c r="D1" s="529"/>
      <c r="E1" s="529"/>
      <c r="F1" s="529"/>
      <c r="G1" s="529"/>
      <c r="H1" s="530"/>
      <c r="I1" s="531"/>
      <c r="K1" s="532"/>
      <c r="L1" s="532"/>
      <c r="M1" s="532"/>
      <c r="N1" s="532"/>
      <c r="O1" s="532"/>
      <c r="P1" s="532"/>
      <c r="Q1" s="532"/>
      <c r="R1" s="532"/>
      <c r="S1" s="532"/>
      <c r="T1" s="532"/>
      <c r="U1" s="532"/>
    </row>
    <row r="2" spans="1:21" s="155" customFormat="1" ht="38.25" customHeight="1" x14ac:dyDescent="0.35">
      <c r="A2" s="199" t="s">
        <v>1</v>
      </c>
      <c r="B2" s="200"/>
      <c r="C2" s="525" t="s">
        <v>2</v>
      </c>
      <c r="D2" s="526"/>
      <c r="E2" s="525" t="s">
        <v>3</v>
      </c>
      <c r="F2" s="526"/>
      <c r="G2" s="525" t="s">
        <v>4</v>
      </c>
      <c r="H2" s="527"/>
      <c r="I2" s="201" t="s">
        <v>5</v>
      </c>
      <c r="L2" s="202"/>
      <c r="M2" s="202"/>
      <c r="N2" s="202"/>
      <c r="O2" s="202"/>
      <c r="P2" s="202"/>
      <c r="Q2" s="202"/>
      <c r="R2" s="202"/>
      <c r="S2" s="202"/>
      <c r="T2" s="202"/>
      <c r="U2" s="202"/>
    </row>
    <row r="3" spans="1:21" s="155" customFormat="1" ht="13.5" customHeight="1" thickBot="1" x14ac:dyDescent="0.35">
      <c r="A3" s="53"/>
      <c r="B3" s="132"/>
      <c r="C3" s="72" t="s">
        <v>6</v>
      </c>
      <c r="D3" s="72" t="s">
        <v>7</v>
      </c>
      <c r="E3" s="72" t="s">
        <v>6</v>
      </c>
      <c r="F3" s="72" t="s">
        <v>7</v>
      </c>
      <c r="G3" s="72" t="s">
        <v>6</v>
      </c>
      <c r="H3" s="72" t="s">
        <v>7</v>
      </c>
      <c r="I3" s="133"/>
      <c r="K3" s="150"/>
    </row>
    <row r="4" spans="1:21" s="162" customFormat="1" ht="15" customHeight="1" x14ac:dyDescent="0.3">
      <c r="A4" s="203" t="s">
        <v>8</v>
      </c>
      <c r="B4" s="533"/>
      <c r="C4" s="534"/>
      <c r="D4" s="534"/>
      <c r="E4" s="534"/>
      <c r="F4" s="534"/>
      <c r="G4" s="534"/>
      <c r="H4" s="534"/>
      <c r="I4" s="535"/>
      <c r="K4" s="150"/>
    </row>
    <row r="5" spans="1:21" s="49" customFormat="1" x14ac:dyDescent="0.3">
      <c r="A5" s="134" t="s">
        <v>9</v>
      </c>
      <c r="B5" s="135" t="s">
        <v>10</v>
      </c>
      <c r="C5" s="536"/>
      <c r="D5" s="537"/>
      <c r="E5" s="537"/>
      <c r="F5" s="537"/>
      <c r="G5" s="537"/>
      <c r="H5" s="537"/>
      <c r="I5" s="538"/>
    </row>
    <row r="6" spans="1:21" x14ac:dyDescent="0.3">
      <c r="A6" s="73" t="s">
        <v>11</v>
      </c>
      <c r="B6" s="136" t="s">
        <v>12</v>
      </c>
      <c r="C6" s="55">
        <v>4</v>
      </c>
      <c r="D6" s="55">
        <v>3</v>
      </c>
      <c r="E6" s="55">
        <v>3</v>
      </c>
      <c r="F6" s="55">
        <v>3</v>
      </c>
      <c r="G6" s="55">
        <v>2</v>
      </c>
      <c r="H6" s="66">
        <v>2</v>
      </c>
      <c r="I6" s="65">
        <f>SUM(C6:H6)</f>
        <v>17</v>
      </c>
    </row>
    <row r="7" spans="1:21" x14ac:dyDescent="0.3">
      <c r="A7" s="73" t="s">
        <v>13</v>
      </c>
      <c r="B7" s="136" t="s">
        <v>14</v>
      </c>
      <c r="C7" s="55">
        <v>3</v>
      </c>
      <c r="D7" s="55">
        <v>3</v>
      </c>
      <c r="E7" s="55">
        <v>3</v>
      </c>
      <c r="F7" s="55">
        <v>3</v>
      </c>
      <c r="G7" s="55">
        <v>4</v>
      </c>
      <c r="H7" s="66">
        <v>4</v>
      </c>
      <c r="I7" s="65">
        <f>SUM(C7:H7)</f>
        <v>20</v>
      </c>
    </row>
    <row r="8" spans="1:21" x14ac:dyDescent="0.3">
      <c r="A8" s="137" t="s">
        <v>15</v>
      </c>
      <c r="B8" s="138" t="s">
        <v>16</v>
      </c>
      <c r="C8" s="71">
        <f t="shared" ref="C8:I8" si="0">SUM(C6:C7)</f>
        <v>7</v>
      </c>
      <c r="D8" s="71">
        <f t="shared" si="0"/>
        <v>6</v>
      </c>
      <c r="E8" s="71">
        <f t="shared" si="0"/>
        <v>6</v>
      </c>
      <c r="F8" s="71">
        <f t="shared" si="0"/>
        <v>6</v>
      </c>
      <c r="G8" s="71">
        <f t="shared" si="0"/>
        <v>6</v>
      </c>
      <c r="H8" s="71">
        <f t="shared" si="0"/>
        <v>6</v>
      </c>
      <c r="I8" s="65">
        <f t="shared" si="0"/>
        <v>37</v>
      </c>
    </row>
    <row r="9" spans="1:21" x14ac:dyDescent="0.3">
      <c r="A9" s="134" t="s">
        <v>17</v>
      </c>
      <c r="B9" s="139"/>
      <c r="C9" s="539"/>
      <c r="D9" s="540"/>
      <c r="E9" s="540"/>
      <c r="F9" s="540"/>
      <c r="G9" s="540"/>
      <c r="H9" s="540"/>
      <c r="I9" s="541"/>
    </row>
    <row r="10" spans="1:21" x14ac:dyDescent="0.3">
      <c r="A10" s="134" t="s">
        <v>9</v>
      </c>
      <c r="B10" s="135" t="s">
        <v>10</v>
      </c>
      <c r="C10" s="536"/>
      <c r="D10" s="537"/>
      <c r="E10" s="537"/>
      <c r="F10" s="537"/>
      <c r="G10" s="537"/>
      <c r="H10" s="537"/>
      <c r="I10" s="538"/>
    </row>
    <row r="11" spans="1:21" x14ac:dyDescent="0.3">
      <c r="A11" s="73" t="s">
        <v>18</v>
      </c>
      <c r="B11" s="136" t="s">
        <v>19</v>
      </c>
      <c r="C11" s="55">
        <v>1</v>
      </c>
      <c r="D11" s="55"/>
      <c r="E11" s="55">
        <v>1</v>
      </c>
      <c r="F11" s="55"/>
      <c r="G11" s="55"/>
      <c r="H11" s="66"/>
      <c r="I11" s="65">
        <f>SUM(C11:H11)</f>
        <v>2</v>
      </c>
    </row>
    <row r="12" spans="1:21" x14ac:dyDescent="0.3">
      <c r="A12" s="73" t="s">
        <v>20</v>
      </c>
      <c r="B12" s="136" t="s">
        <v>21</v>
      </c>
      <c r="C12" s="55">
        <v>1</v>
      </c>
      <c r="D12" s="55"/>
      <c r="E12" s="55">
        <v>2</v>
      </c>
      <c r="F12" s="55"/>
      <c r="G12" s="55">
        <v>2</v>
      </c>
      <c r="H12" s="66">
        <v>2</v>
      </c>
      <c r="I12" s="65">
        <f>SUM(C12:H12)</f>
        <v>7</v>
      </c>
    </row>
    <row r="13" spans="1:21" x14ac:dyDescent="0.3">
      <c r="A13" s="73" t="s">
        <v>22</v>
      </c>
      <c r="B13" s="136" t="s">
        <v>23</v>
      </c>
      <c r="C13" s="55">
        <v>10</v>
      </c>
      <c r="D13" s="55"/>
      <c r="E13" s="55">
        <v>15</v>
      </c>
      <c r="F13" s="55"/>
      <c r="G13" s="55">
        <v>24</v>
      </c>
      <c r="H13" s="66">
        <v>24</v>
      </c>
      <c r="I13" s="65">
        <f>SUM(C13:H13)</f>
        <v>73</v>
      </c>
    </row>
    <row r="14" spans="1:21" x14ac:dyDescent="0.3">
      <c r="A14" s="73" t="s">
        <v>11</v>
      </c>
      <c r="B14" s="136" t="s">
        <v>12</v>
      </c>
      <c r="C14" s="55">
        <v>6</v>
      </c>
      <c r="D14" s="55"/>
      <c r="E14" s="55">
        <v>6</v>
      </c>
      <c r="F14" s="55"/>
      <c r="G14" s="55">
        <v>12</v>
      </c>
      <c r="H14" s="66">
        <v>12</v>
      </c>
      <c r="I14" s="65">
        <f>SUM(C14:H14)</f>
        <v>36</v>
      </c>
    </row>
    <row r="15" spans="1:21" ht="12.75" customHeight="1" x14ac:dyDescent="0.3">
      <c r="A15" s="73" t="s">
        <v>24</v>
      </c>
      <c r="B15" s="136" t="s">
        <v>25</v>
      </c>
      <c r="C15" s="67">
        <v>1</v>
      </c>
      <c r="D15" s="67"/>
      <c r="E15" s="67">
        <v>1</v>
      </c>
      <c r="F15" s="67"/>
      <c r="G15" s="67"/>
      <c r="H15" s="68"/>
      <c r="I15" s="69">
        <f>SUM(C15:H15)</f>
        <v>2</v>
      </c>
    </row>
    <row r="16" spans="1:21" x14ac:dyDescent="0.3">
      <c r="A16" s="140" t="s">
        <v>26</v>
      </c>
      <c r="B16" s="141" t="s">
        <v>16</v>
      </c>
      <c r="C16" s="71">
        <f t="shared" ref="C16:I16" si="1">SUM(C11:C15)</f>
        <v>19</v>
      </c>
      <c r="D16" s="71"/>
      <c r="E16" s="71">
        <f t="shared" si="1"/>
        <v>25</v>
      </c>
      <c r="F16" s="71"/>
      <c r="G16" s="71">
        <f t="shared" si="1"/>
        <v>38</v>
      </c>
      <c r="H16" s="71">
        <f t="shared" si="1"/>
        <v>38</v>
      </c>
      <c r="I16" s="69">
        <f t="shared" si="1"/>
        <v>120</v>
      </c>
    </row>
    <row r="17" spans="1:9" s="162" customFormat="1" x14ac:dyDescent="0.3">
      <c r="A17" s="134" t="s">
        <v>27</v>
      </c>
      <c r="B17" s="139"/>
      <c r="C17" s="539"/>
      <c r="D17" s="540"/>
      <c r="E17" s="540"/>
      <c r="F17" s="540"/>
      <c r="G17" s="540"/>
      <c r="H17" s="540"/>
      <c r="I17" s="541"/>
    </row>
    <row r="18" spans="1:9" s="49" customFormat="1" x14ac:dyDescent="0.3">
      <c r="A18" s="134" t="s">
        <v>9</v>
      </c>
      <c r="B18" s="135" t="s">
        <v>10</v>
      </c>
      <c r="C18" s="536"/>
      <c r="D18" s="537"/>
      <c r="E18" s="537"/>
      <c r="F18" s="537"/>
      <c r="G18" s="537"/>
      <c r="H18" s="537"/>
      <c r="I18" s="538"/>
    </row>
    <row r="19" spans="1:9" x14ac:dyDescent="0.3">
      <c r="A19" s="73" t="s">
        <v>28</v>
      </c>
      <c r="B19" s="136" t="s">
        <v>29</v>
      </c>
      <c r="C19" s="55">
        <v>2</v>
      </c>
      <c r="D19" s="55"/>
      <c r="E19" s="55">
        <v>2</v>
      </c>
      <c r="F19" s="55"/>
      <c r="G19" s="55"/>
      <c r="H19" s="66"/>
      <c r="I19" s="65">
        <f>SUM(C19:H19)</f>
        <v>4</v>
      </c>
    </row>
    <row r="20" spans="1:9" x14ac:dyDescent="0.3">
      <c r="A20" s="73" t="s">
        <v>11</v>
      </c>
      <c r="B20" s="136" t="s">
        <v>12</v>
      </c>
      <c r="C20" s="55">
        <v>4</v>
      </c>
      <c r="D20" s="55">
        <v>1</v>
      </c>
      <c r="E20" s="55">
        <v>3</v>
      </c>
      <c r="F20" s="55">
        <v>1</v>
      </c>
      <c r="G20" s="55">
        <v>4</v>
      </c>
      <c r="H20" s="66">
        <v>4</v>
      </c>
      <c r="I20" s="65">
        <f>SUM(C20:H20)</f>
        <v>17</v>
      </c>
    </row>
    <row r="21" spans="1:9" x14ac:dyDescent="0.3">
      <c r="A21" s="140" t="s">
        <v>26</v>
      </c>
      <c r="B21" s="141" t="s">
        <v>16</v>
      </c>
      <c r="C21" s="71">
        <f t="shared" ref="C21:I21" si="2">SUM(C19:C20)</f>
        <v>6</v>
      </c>
      <c r="D21" s="71">
        <f>SUM(D19:D20)</f>
        <v>1</v>
      </c>
      <c r="E21" s="71">
        <f t="shared" si="2"/>
        <v>5</v>
      </c>
      <c r="F21" s="71">
        <f>SUM(F19:F20)</f>
        <v>1</v>
      </c>
      <c r="G21" s="71">
        <f t="shared" si="2"/>
        <v>4</v>
      </c>
      <c r="H21" s="71">
        <f t="shared" si="2"/>
        <v>4</v>
      </c>
      <c r="I21" s="69">
        <f t="shared" si="2"/>
        <v>21</v>
      </c>
    </row>
    <row r="22" spans="1:9" x14ac:dyDescent="0.3">
      <c r="A22" s="134" t="s">
        <v>30</v>
      </c>
      <c r="B22" s="139"/>
      <c r="C22" s="539"/>
      <c r="D22" s="540"/>
      <c r="E22" s="540"/>
      <c r="F22" s="540"/>
      <c r="G22" s="540"/>
      <c r="H22" s="540"/>
      <c r="I22" s="541"/>
    </row>
    <row r="23" spans="1:9" x14ac:dyDescent="0.3">
      <c r="A23" s="134" t="s">
        <v>9</v>
      </c>
      <c r="B23" s="135" t="s">
        <v>10</v>
      </c>
      <c r="C23" s="536"/>
      <c r="D23" s="537"/>
      <c r="E23" s="537"/>
      <c r="F23" s="537"/>
      <c r="G23" s="537"/>
      <c r="H23" s="537"/>
      <c r="I23" s="538"/>
    </row>
    <row r="24" spans="1:9" x14ac:dyDescent="0.3">
      <c r="A24" s="73" t="s">
        <v>31</v>
      </c>
      <c r="B24" s="136" t="s">
        <v>32</v>
      </c>
      <c r="C24" s="55">
        <v>1</v>
      </c>
      <c r="D24" s="55">
        <v>1</v>
      </c>
      <c r="E24" s="55">
        <v>2</v>
      </c>
      <c r="F24" s="55">
        <v>1</v>
      </c>
      <c r="G24" s="55">
        <v>4</v>
      </c>
      <c r="H24" s="66">
        <v>4</v>
      </c>
      <c r="I24" s="65">
        <f>SUM(C24:H24)</f>
        <v>13</v>
      </c>
    </row>
    <row r="25" spans="1:9" x14ac:dyDescent="0.3">
      <c r="A25" s="73" t="s">
        <v>20</v>
      </c>
      <c r="B25" s="136" t="s">
        <v>21</v>
      </c>
      <c r="C25" s="55">
        <v>5</v>
      </c>
      <c r="D25" s="55">
        <v>4</v>
      </c>
      <c r="E25" s="55">
        <v>5</v>
      </c>
      <c r="F25" s="55">
        <v>3</v>
      </c>
      <c r="G25" s="55">
        <v>2</v>
      </c>
      <c r="H25" s="66">
        <v>2</v>
      </c>
      <c r="I25" s="65">
        <f>SUM(C25:H25)</f>
        <v>21</v>
      </c>
    </row>
    <row r="26" spans="1:9" x14ac:dyDescent="0.3">
      <c r="A26" s="73" t="s">
        <v>28</v>
      </c>
      <c r="B26" s="136" t="s">
        <v>29</v>
      </c>
      <c r="C26" s="55">
        <v>6</v>
      </c>
      <c r="D26" s="55">
        <v>2</v>
      </c>
      <c r="E26" s="55">
        <v>4</v>
      </c>
      <c r="F26" s="55">
        <v>2</v>
      </c>
      <c r="G26" s="55">
        <v>8</v>
      </c>
      <c r="H26" s="66">
        <v>8</v>
      </c>
      <c r="I26" s="65">
        <f>SUM(C26:H26)</f>
        <v>30</v>
      </c>
    </row>
    <row r="27" spans="1:9" x14ac:dyDescent="0.3">
      <c r="A27" s="140" t="s">
        <v>26</v>
      </c>
      <c r="B27" s="141" t="s">
        <v>16</v>
      </c>
      <c r="C27" s="71">
        <f t="shared" ref="C27:I27" si="3">SUM(C24:C26)</f>
        <v>12</v>
      </c>
      <c r="D27" s="71">
        <f t="shared" si="3"/>
        <v>7</v>
      </c>
      <c r="E27" s="71">
        <f t="shared" si="3"/>
        <v>11</v>
      </c>
      <c r="F27" s="71">
        <f t="shared" si="3"/>
        <v>6</v>
      </c>
      <c r="G27" s="71">
        <f t="shared" si="3"/>
        <v>14</v>
      </c>
      <c r="H27" s="71">
        <f t="shared" si="3"/>
        <v>14</v>
      </c>
      <c r="I27" s="69">
        <f t="shared" si="3"/>
        <v>64</v>
      </c>
    </row>
    <row r="28" spans="1:9" x14ac:dyDescent="0.3">
      <c r="A28" s="134" t="s">
        <v>33</v>
      </c>
      <c r="B28" s="139"/>
      <c r="C28" s="539"/>
      <c r="D28" s="540"/>
      <c r="E28" s="540"/>
      <c r="F28" s="540"/>
      <c r="G28" s="540"/>
      <c r="H28" s="540"/>
      <c r="I28" s="541"/>
    </row>
    <row r="29" spans="1:9" x14ac:dyDescent="0.3">
      <c r="A29" s="134" t="s">
        <v>9</v>
      </c>
      <c r="B29" s="135" t="s">
        <v>10</v>
      </c>
      <c r="C29" s="536"/>
      <c r="D29" s="537"/>
      <c r="E29" s="537"/>
      <c r="F29" s="537"/>
      <c r="G29" s="537"/>
      <c r="H29" s="537"/>
      <c r="I29" s="538"/>
    </row>
    <row r="30" spans="1:9" x14ac:dyDescent="0.3">
      <c r="A30" s="73" t="s">
        <v>34</v>
      </c>
      <c r="B30" s="136" t="s">
        <v>35</v>
      </c>
      <c r="C30" s="55">
        <v>2</v>
      </c>
      <c r="D30" s="55"/>
      <c r="E30" s="55">
        <v>5</v>
      </c>
      <c r="F30" s="55"/>
      <c r="G30" s="55"/>
      <c r="H30" s="66"/>
      <c r="I30" s="65">
        <f>SUM(C30:H30)</f>
        <v>7</v>
      </c>
    </row>
    <row r="31" spans="1:9" x14ac:dyDescent="0.3">
      <c r="A31" s="73" t="s">
        <v>18</v>
      </c>
      <c r="B31" s="136" t="s">
        <v>19</v>
      </c>
      <c r="C31" s="55">
        <v>12</v>
      </c>
      <c r="D31" s="55"/>
      <c r="E31" s="55">
        <v>7</v>
      </c>
      <c r="F31" s="55"/>
      <c r="G31" s="55">
        <v>8</v>
      </c>
      <c r="H31" s="66">
        <v>8</v>
      </c>
      <c r="I31" s="65">
        <f>SUM(C31:H31)</f>
        <v>35</v>
      </c>
    </row>
    <row r="32" spans="1:9" x14ac:dyDescent="0.3">
      <c r="A32" s="73" t="s">
        <v>31</v>
      </c>
      <c r="B32" s="136" t="s">
        <v>32</v>
      </c>
      <c r="C32" s="55">
        <v>2</v>
      </c>
      <c r="D32" s="55"/>
      <c r="E32" s="55">
        <v>2</v>
      </c>
      <c r="F32" s="55"/>
      <c r="G32" s="55"/>
      <c r="H32" s="66"/>
      <c r="I32" s="65">
        <f>SUM(C32:H32)</f>
        <v>4</v>
      </c>
    </row>
    <row r="33" spans="1:9" x14ac:dyDescent="0.3">
      <c r="A33" s="140" t="s">
        <v>26</v>
      </c>
      <c r="B33" s="141" t="s">
        <v>16</v>
      </c>
      <c r="C33" s="71">
        <f t="shared" ref="C33:I33" si="4">SUM(C30:C32)</f>
        <v>16</v>
      </c>
      <c r="D33" s="71"/>
      <c r="E33" s="71">
        <f t="shared" si="4"/>
        <v>14</v>
      </c>
      <c r="F33" s="71"/>
      <c r="G33" s="71">
        <f t="shared" si="4"/>
        <v>8</v>
      </c>
      <c r="H33" s="71">
        <f t="shared" si="4"/>
        <v>8</v>
      </c>
      <c r="I33" s="69">
        <f t="shared" si="4"/>
        <v>46</v>
      </c>
    </row>
    <row r="34" spans="1:9" x14ac:dyDescent="0.3">
      <c r="A34" s="134" t="s">
        <v>36</v>
      </c>
      <c r="B34" s="139"/>
      <c r="C34" s="539"/>
      <c r="D34" s="540"/>
      <c r="E34" s="540"/>
      <c r="F34" s="540"/>
      <c r="G34" s="540"/>
      <c r="H34" s="540"/>
      <c r="I34" s="541"/>
    </row>
    <row r="35" spans="1:9" x14ac:dyDescent="0.3">
      <c r="A35" s="134" t="s">
        <v>9</v>
      </c>
      <c r="B35" s="135" t="s">
        <v>10</v>
      </c>
      <c r="C35" s="536"/>
      <c r="D35" s="537"/>
      <c r="E35" s="537"/>
      <c r="F35" s="537"/>
      <c r="G35" s="537"/>
      <c r="H35" s="537"/>
      <c r="I35" s="538"/>
    </row>
    <row r="36" spans="1:9" x14ac:dyDescent="0.3">
      <c r="A36" s="73" t="s">
        <v>18</v>
      </c>
      <c r="B36" s="136" t="s">
        <v>19</v>
      </c>
      <c r="C36" s="55">
        <v>2</v>
      </c>
      <c r="D36" s="55"/>
      <c r="E36" s="55">
        <v>2</v>
      </c>
      <c r="F36" s="55"/>
      <c r="G36" s="55">
        <v>1</v>
      </c>
      <c r="H36" s="66">
        <v>1</v>
      </c>
      <c r="I36" s="65">
        <f>SUM(C36:H36)</f>
        <v>6</v>
      </c>
    </row>
    <row r="37" spans="1:9" x14ac:dyDescent="0.3">
      <c r="A37" s="140" t="s">
        <v>26</v>
      </c>
      <c r="B37" s="141" t="s">
        <v>16</v>
      </c>
      <c r="C37" s="71">
        <f t="shared" ref="C37:I37" si="5">SUM(C36:C36)</f>
        <v>2</v>
      </c>
      <c r="D37" s="71"/>
      <c r="E37" s="71">
        <f t="shared" si="5"/>
        <v>2</v>
      </c>
      <c r="F37" s="71"/>
      <c r="G37" s="71">
        <f>SUM(G36)</f>
        <v>1</v>
      </c>
      <c r="H37" s="71">
        <f>SUM(H36)</f>
        <v>1</v>
      </c>
      <c r="I37" s="69">
        <f t="shared" si="5"/>
        <v>6</v>
      </c>
    </row>
    <row r="38" spans="1:9" x14ac:dyDescent="0.3">
      <c r="A38" s="134" t="s">
        <v>37</v>
      </c>
      <c r="B38" s="139"/>
      <c r="C38" s="539"/>
      <c r="D38" s="540"/>
      <c r="E38" s="540"/>
      <c r="F38" s="540"/>
      <c r="G38" s="540"/>
      <c r="H38" s="540"/>
      <c r="I38" s="541"/>
    </row>
    <row r="39" spans="1:9" x14ac:dyDescent="0.3">
      <c r="A39" s="134" t="s">
        <v>9</v>
      </c>
      <c r="B39" s="135" t="s">
        <v>10</v>
      </c>
      <c r="C39" s="536"/>
      <c r="D39" s="537"/>
      <c r="E39" s="537"/>
      <c r="F39" s="537"/>
      <c r="G39" s="537"/>
      <c r="H39" s="537"/>
      <c r="I39" s="538"/>
    </row>
    <row r="40" spans="1:9" ht="12.75" customHeight="1" x14ac:dyDescent="0.3">
      <c r="A40" s="73" t="s">
        <v>24</v>
      </c>
      <c r="B40" s="136" t="s">
        <v>25</v>
      </c>
      <c r="C40" s="67">
        <v>9</v>
      </c>
      <c r="D40" s="67">
        <v>2</v>
      </c>
      <c r="E40" s="67">
        <v>6</v>
      </c>
      <c r="F40" s="67">
        <v>6</v>
      </c>
      <c r="G40" s="67">
        <v>2</v>
      </c>
      <c r="H40" s="68">
        <v>2</v>
      </c>
      <c r="I40" s="69">
        <f>SUM(C40:H40)</f>
        <v>27</v>
      </c>
    </row>
    <row r="41" spans="1:9" ht="13.5" thickBot="1" x14ac:dyDescent="0.35">
      <c r="A41" s="140" t="s">
        <v>26</v>
      </c>
      <c r="B41" s="141" t="s">
        <v>16</v>
      </c>
      <c r="C41" s="198">
        <f t="shared" ref="C41:I41" si="6">SUM(C40:C40)</f>
        <v>9</v>
      </c>
      <c r="D41" s="198">
        <f t="shared" si="6"/>
        <v>2</v>
      </c>
      <c r="E41" s="198">
        <f t="shared" si="6"/>
        <v>6</v>
      </c>
      <c r="F41" s="198">
        <f t="shared" si="6"/>
        <v>6</v>
      </c>
      <c r="G41" s="198">
        <f t="shared" si="6"/>
        <v>2</v>
      </c>
      <c r="H41" s="198">
        <f t="shared" si="6"/>
        <v>2</v>
      </c>
      <c r="I41" s="69">
        <f t="shared" si="6"/>
        <v>27</v>
      </c>
    </row>
    <row r="42" spans="1:9" x14ac:dyDescent="0.3">
      <c r="A42" s="204" t="s">
        <v>1</v>
      </c>
      <c r="B42" s="205"/>
      <c r="C42" s="533"/>
      <c r="D42" s="534"/>
      <c r="E42" s="534"/>
      <c r="F42" s="534"/>
      <c r="G42" s="534"/>
      <c r="H42" s="534"/>
      <c r="I42" s="535"/>
    </row>
    <row r="43" spans="1:9" x14ac:dyDescent="0.3">
      <c r="A43" s="134" t="s">
        <v>9</v>
      </c>
      <c r="B43" s="135" t="s">
        <v>10</v>
      </c>
      <c r="C43" s="536"/>
      <c r="D43" s="537"/>
      <c r="E43" s="537"/>
      <c r="F43" s="537"/>
      <c r="G43" s="537"/>
      <c r="H43" s="537"/>
      <c r="I43" s="538"/>
    </row>
    <row r="44" spans="1:9" x14ac:dyDescent="0.3">
      <c r="A44" s="73" t="s">
        <v>34</v>
      </c>
      <c r="B44" s="136" t="s">
        <v>35</v>
      </c>
      <c r="C44" s="55">
        <f>C30</f>
        <v>2</v>
      </c>
      <c r="D44" s="55"/>
      <c r="E44" s="55">
        <f>E30</f>
        <v>5</v>
      </c>
      <c r="F44" s="55"/>
      <c r="G44" s="55"/>
      <c r="H44" s="55"/>
      <c r="I44" s="65">
        <f>SUM(C44:H44)</f>
        <v>7</v>
      </c>
    </row>
    <row r="45" spans="1:9" x14ac:dyDescent="0.3">
      <c r="A45" s="73" t="s">
        <v>18</v>
      </c>
      <c r="B45" s="136" t="s">
        <v>19</v>
      </c>
      <c r="C45" s="55">
        <f>C31+C11+C36</f>
        <v>15</v>
      </c>
      <c r="D45" s="55"/>
      <c r="E45" s="55">
        <f>E31+E11+E36</f>
        <v>10</v>
      </c>
      <c r="F45" s="55"/>
      <c r="G45" s="55">
        <f>G31+G11+G36</f>
        <v>9</v>
      </c>
      <c r="H45" s="55">
        <f>H31+H11+H36</f>
        <v>9</v>
      </c>
      <c r="I45" s="65">
        <f t="shared" ref="I45:I52" si="7">SUM(C45:H45)</f>
        <v>43</v>
      </c>
    </row>
    <row r="46" spans="1:9" x14ac:dyDescent="0.3">
      <c r="A46" s="73" t="s">
        <v>31</v>
      </c>
      <c r="B46" s="136" t="s">
        <v>32</v>
      </c>
      <c r="C46" s="55">
        <f t="shared" ref="C46:H46" si="8">C24+C32</f>
        <v>3</v>
      </c>
      <c r="D46" s="55">
        <f t="shared" si="8"/>
        <v>1</v>
      </c>
      <c r="E46" s="55">
        <f t="shared" si="8"/>
        <v>4</v>
      </c>
      <c r="F46" s="55">
        <f t="shared" si="8"/>
        <v>1</v>
      </c>
      <c r="G46" s="55">
        <f t="shared" si="8"/>
        <v>4</v>
      </c>
      <c r="H46" s="55">
        <f t="shared" si="8"/>
        <v>4</v>
      </c>
      <c r="I46" s="65">
        <f t="shared" si="7"/>
        <v>17</v>
      </c>
    </row>
    <row r="47" spans="1:9" x14ac:dyDescent="0.3">
      <c r="A47" s="73" t="s">
        <v>20</v>
      </c>
      <c r="B47" s="136" t="s">
        <v>21</v>
      </c>
      <c r="C47" s="55">
        <f t="shared" ref="C47:H47" si="9">C25+C12</f>
        <v>6</v>
      </c>
      <c r="D47" s="55">
        <f t="shared" si="9"/>
        <v>4</v>
      </c>
      <c r="E47" s="55">
        <f t="shared" si="9"/>
        <v>7</v>
      </c>
      <c r="F47" s="55">
        <f t="shared" si="9"/>
        <v>3</v>
      </c>
      <c r="G47" s="55">
        <f t="shared" si="9"/>
        <v>4</v>
      </c>
      <c r="H47" s="55">
        <f t="shared" si="9"/>
        <v>4</v>
      </c>
      <c r="I47" s="65">
        <f t="shared" si="7"/>
        <v>28</v>
      </c>
    </row>
    <row r="48" spans="1:9" x14ac:dyDescent="0.3">
      <c r="A48" s="73" t="s">
        <v>22</v>
      </c>
      <c r="B48" s="136" t="s">
        <v>23</v>
      </c>
      <c r="C48" s="55">
        <f>C13</f>
        <v>10</v>
      </c>
      <c r="D48" s="55"/>
      <c r="E48" s="55">
        <f>E13</f>
        <v>15</v>
      </c>
      <c r="F48" s="55"/>
      <c r="G48" s="55">
        <f>G13</f>
        <v>24</v>
      </c>
      <c r="H48" s="55">
        <f>H13</f>
        <v>24</v>
      </c>
      <c r="I48" s="65">
        <f t="shared" si="7"/>
        <v>73</v>
      </c>
    </row>
    <row r="49" spans="1:9" x14ac:dyDescent="0.3">
      <c r="A49" s="73" t="s">
        <v>28</v>
      </c>
      <c r="B49" s="136" t="s">
        <v>29</v>
      </c>
      <c r="C49" s="55">
        <f t="shared" ref="C49:H49" si="10">C19+C26</f>
        <v>8</v>
      </c>
      <c r="D49" s="55">
        <f t="shared" si="10"/>
        <v>2</v>
      </c>
      <c r="E49" s="55">
        <f t="shared" si="10"/>
        <v>6</v>
      </c>
      <c r="F49" s="55">
        <f t="shared" si="10"/>
        <v>2</v>
      </c>
      <c r="G49" s="55">
        <f t="shared" si="10"/>
        <v>8</v>
      </c>
      <c r="H49" s="55">
        <f t="shared" si="10"/>
        <v>8</v>
      </c>
      <c r="I49" s="65">
        <f t="shared" si="7"/>
        <v>34</v>
      </c>
    </row>
    <row r="50" spans="1:9" x14ac:dyDescent="0.3">
      <c r="A50" s="73" t="s">
        <v>11</v>
      </c>
      <c r="B50" s="136" t="s">
        <v>12</v>
      </c>
      <c r="C50" s="55">
        <f t="shared" ref="C50:H50" si="11">C6+C20+C14</f>
        <v>14</v>
      </c>
      <c r="D50" s="55">
        <f t="shared" si="11"/>
        <v>4</v>
      </c>
      <c r="E50" s="55">
        <f t="shared" si="11"/>
        <v>12</v>
      </c>
      <c r="F50" s="55">
        <f t="shared" si="11"/>
        <v>4</v>
      </c>
      <c r="G50" s="55">
        <f t="shared" si="11"/>
        <v>18</v>
      </c>
      <c r="H50" s="55">
        <f t="shared" si="11"/>
        <v>18</v>
      </c>
      <c r="I50" s="65">
        <f t="shared" si="7"/>
        <v>70</v>
      </c>
    </row>
    <row r="51" spans="1:9" ht="12.75" customHeight="1" x14ac:dyDescent="0.3">
      <c r="A51" s="73" t="s">
        <v>24</v>
      </c>
      <c r="B51" s="136" t="s">
        <v>25</v>
      </c>
      <c r="C51" s="55">
        <f t="shared" ref="C51:H51" si="12">C15+C40</f>
        <v>10</v>
      </c>
      <c r="D51" s="55">
        <f t="shared" si="12"/>
        <v>2</v>
      </c>
      <c r="E51" s="55">
        <f t="shared" si="12"/>
        <v>7</v>
      </c>
      <c r="F51" s="55">
        <f t="shared" si="12"/>
        <v>6</v>
      </c>
      <c r="G51" s="55">
        <f t="shared" si="12"/>
        <v>2</v>
      </c>
      <c r="H51" s="55">
        <f t="shared" si="12"/>
        <v>2</v>
      </c>
      <c r="I51" s="65">
        <f t="shared" si="7"/>
        <v>29</v>
      </c>
    </row>
    <row r="52" spans="1:9" ht="13.5" thickBot="1" x14ac:dyDescent="0.35">
      <c r="A52" s="73" t="s">
        <v>13</v>
      </c>
      <c r="B52" s="136" t="s">
        <v>14</v>
      </c>
      <c r="C52" s="77">
        <f t="shared" ref="C52:H52" si="13">C7</f>
        <v>3</v>
      </c>
      <c r="D52" s="77">
        <f t="shared" si="13"/>
        <v>3</v>
      </c>
      <c r="E52" s="77">
        <f t="shared" si="13"/>
        <v>3</v>
      </c>
      <c r="F52" s="77">
        <f t="shared" si="13"/>
        <v>3</v>
      </c>
      <c r="G52" s="77">
        <f t="shared" si="13"/>
        <v>4</v>
      </c>
      <c r="H52" s="77">
        <f t="shared" si="13"/>
        <v>4</v>
      </c>
      <c r="I52" s="65">
        <f t="shared" si="7"/>
        <v>20</v>
      </c>
    </row>
    <row r="53" spans="1:9" ht="13.5" thickBot="1" x14ac:dyDescent="0.35">
      <c r="A53" s="142" t="s">
        <v>38</v>
      </c>
      <c r="B53" s="143" t="s">
        <v>16</v>
      </c>
      <c r="C53" s="144">
        <f t="shared" ref="C53:I53" si="14">SUM(C44:C52)</f>
        <v>71</v>
      </c>
      <c r="D53" s="144">
        <f t="shared" si="14"/>
        <v>16</v>
      </c>
      <c r="E53" s="144">
        <f t="shared" si="14"/>
        <v>69</v>
      </c>
      <c r="F53" s="144">
        <f t="shared" si="14"/>
        <v>19</v>
      </c>
      <c r="G53" s="144">
        <f t="shared" si="14"/>
        <v>73</v>
      </c>
      <c r="H53" s="144">
        <f t="shared" si="14"/>
        <v>73</v>
      </c>
      <c r="I53" s="145">
        <f t="shared" si="14"/>
        <v>321</v>
      </c>
    </row>
    <row r="55" spans="1:9" x14ac:dyDescent="0.3">
      <c r="A55" s="542" t="s">
        <v>39</v>
      </c>
      <c r="B55" s="542"/>
      <c r="C55" s="542"/>
      <c r="D55" s="542"/>
      <c r="E55" s="542"/>
      <c r="F55" s="542"/>
      <c r="G55" s="542"/>
      <c r="H55" s="542"/>
      <c r="I55" s="542"/>
    </row>
    <row r="56" spans="1:9" x14ac:dyDescent="0.3">
      <c r="A56" s="51"/>
      <c r="B56" s="51"/>
    </row>
    <row r="113" ht="12.75" customHeight="1" x14ac:dyDescent="0.3"/>
  </sheetData>
  <mergeCells count="22">
    <mergeCell ref="C43:I43"/>
    <mergeCell ref="A55:I55"/>
    <mergeCell ref="C34:I34"/>
    <mergeCell ref="C35:I35"/>
    <mergeCell ref="C38:I38"/>
    <mergeCell ref="C39:I39"/>
    <mergeCell ref="C42:I42"/>
    <mergeCell ref="C23:I23"/>
    <mergeCell ref="C28:I28"/>
    <mergeCell ref="C29:I29"/>
    <mergeCell ref="C9:I9"/>
    <mergeCell ref="C10:I10"/>
    <mergeCell ref="B4:I4"/>
    <mergeCell ref="C5:I5"/>
    <mergeCell ref="C17:I17"/>
    <mergeCell ref="C18:I18"/>
    <mergeCell ref="C22:I22"/>
    <mergeCell ref="C2:D2"/>
    <mergeCell ref="E2:F2"/>
    <mergeCell ref="G2:H2"/>
    <mergeCell ref="A1:I1"/>
    <mergeCell ref="K1:U1"/>
  </mergeCells>
  <pageMargins left="0.7" right="0.7" top="0.75" bottom="0.75" header="0.3" footer="0.3"/>
  <pageSetup paperSize="9" scale="82"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A1:O56"/>
  <sheetViews>
    <sheetView topLeftCell="A49" workbookViewId="0">
      <selection activeCell="O24" sqref="O24"/>
    </sheetView>
  </sheetViews>
  <sheetFormatPr defaultColWidth="9.1796875" defaultRowHeight="13" x14ac:dyDescent="0.3"/>
  <cols>
    <col min="1" max="1" width="47.81640625" style="49" customWidth="1"/>
    <col min="2" max="2" width="6.54296875" style="50" customWidth="1"/>
    <col min="3" max="3" width="8.453125" style="51" customWidth="1"/>
    <col min="4" max="4" width="6.81640625" style="51" customWidth="1"/>
    <col min="5" max="5" width="8.54296875" style="51" customWidth="1"/>
    <col min="6" max="6" width="7.453125" style="51" customWidth="1"/>
    <col min="7" max="7" width="8.54296875" style="51" customWidth="1"/>
    <col min="8" max="8" width="7" style="51" customWidth="1"/>
    <col min="9" max="16384" width="9.1796875" style="51"/>
  </cols>
  <sheetData>
    <row r="1" spans="1:15" ht="25.5" customHeight="1" thickBot="1" x14ac:dyDescent="0.35">
      <c r="A1" s="543" t="s">
        <v>40</v>
      </c>
      <c r="B1" s="544"/>
      <c r="C1" s="544"/>
      <c r="D1" s="544"/>
      <c r="E1" s="544"/>
      <c r="F1" s="544"/>
      <c r="G1" s="544"/>
      <c r="H1" s="544"/>
      <c r="I1" s="545"/>
    </row>
    <row r="2" spans="1:15" s="155" customFormat="1" ht="38.25" customHeight="1" x14ac:dyDescent="0.35">
      <c r="A2" s="199" t="s">
        <v>1</v>
      </c>
      <c r="B2" s="200"/>
      <c r="C2" s="525" t="s">
        <v>2</v>
      </c>
      <c r="D2" s="526"/>
      <c r="E2" s="525" t="s">
        <v>3</v>
      </c>
      <c r="F2" s="526"/>
      <c r="G2" s="525" t="s">
        <v>4</v>
      </c>
      <c r="H2" s="527"/>
      <c r="I2" s="201" t="s">
        <v>5</v>
      </c>
      <c r="J2" s="202"/>
      <c r="K2" s="202"/>
      <c r="L2" s="202"/>
      <c r="M2" s="202"/>
      <c r="N2" s="202"/>
      <c r="O2" s="202"/>
    </row>
    <row r="3" spans="1:15" s="155" customFormat="1" ht="13.5" customHeight="1" thickBot="1" x14ac:dyDescent="0.35">
      <c r="A3" s="53"/>
      <c r="B3" s="132"/>
      <c r="C3" s="72" t="s">
        <v>6</v>
      </c>
      <c r="D3" s="72" t="s">
        <v>7</v>
      </c>
      <c r="E3" s="72" t="s">
        <v>6</v>
      </c>
      <c r="F3" s="72" t="s">
        <v>7</v>
      </c>
      <c r="G3" s="72" t="s">
        <v>6</v>
      </c>
      <c r="H3" s="72" t="s">
        <v>7</v>
      </c>
      <c r="I3" s="133"/>
    </row>
    <row r="4" spans="1:15" s="162" customFormat="1" ht="15" customHeight="1" x14ac:dyDescent="0.3">
      <c r="A4" s="203" t="s">
        <v>8</v>
      </c>
      <c r="B4" s="533"/>
      <c r="C4" s="534"/>
      <c r="D4" s="534"/>
      <c r="E4" s="534"/>
      <c r="F4" s="534"/>
      <c r="G4" s="534"/>
      <c r="H4" s="534"/>
      <c r="I4" s="535"/>
    </row>
    <row r="5" spans="1:15" s="49" customFormat="1" x14ac:dyDescent="0.3">
      <c r="A5" s="134" t="s">
        <v>9</v>
      </c>
      <c r="B5" s="135" t="s">
        <v>10</v>
      </c>
      <c r="C5" s="536"/>
      <c r="D5" s="537"/>
      <c r="E5" s="537"/>
      <c r="F5" s="537"/>
      <c r="G5" s="537"/>
      <c r="H5" s="537"/>
      <c r="I5" s="538"/>
    </row>
    <row r="6" spans="1:15" x14ac:dyDescent="0.3">
      <c r="A6" s="73" t="s">
        <v>11</v>
      </c>
      <c r="B6" s="136" t="s">
        <v>12</v>
      </c>
      <c r="C6" s="55"/>
      <c r="D6" s="55"/>
      <c r="E6" s="55"/>
      <c r="F6" s="55"/>
      <c r="G6" s="55">
        <v>1</v>
      </c>
      <c r="H6" s="66">
        <v>1</v>
      </c>
      <c r="I6" s="65">
        <f>SUM(C6:H6)</f>
        <v>2</v>
      </c>
    </row>
    <row r="7" spans="1:15" x14ac:dyDescent="0.3">
      <c r="A7" s="73" t="s">
        <v>13</v>
      </c>
      <c r="B7" s="136" t="s">
        <v>14</v>
      </c>
      <c r="C7" s="55">
        <v>1</v>
      </c>
      <c r="D7" s="55">
        <v>1</v>
      </c>
      <c r="E7" s="55">
        <v>1</v>
      </c>
      <c r="F7" s="55">
        <v>1</v>
      </c>
      <c r="G7" s="55">
        <v>2</v>
      </c>
      <c r="H7" s="66">
        <v>2</v>
      </c>
      <c r="I7" s="65">
        <f>SUM(C7:H7)</f>
        <v>8</v>
      </c>
    </row>
    <row r="8" spans="1:15" x14ac:dyDescent="0.3">
      <c r="A8" s="137" t="s">
        <v>41</v>
      </c>
      <c r="B8" s="138" t="s">
        <v>16</v>
      </c>
      <c r="C8" s="71">
        <f t="shared" ref="C8:I8" si="0">SUM(C6:C7)</f>
        <v>1</v>
      </c>
      <c r="D8" s="71">
        <f t="shared" si="0"/>
        <v>1</v>
      </c>
      <c r="E8" s="71">
        <f t="shared" si="0"/>
        <v>1</v>
      </c>
      <c r="F8" s="71">
        <f t="shared" si="0"/>
        <v>1</v>
      </c>
      <c r="G8" s="71">
        <f t="shared" si="0"/>
        <v>3</v>
      </c>
      <c r="H8" s="71">
        <f t="shared" si="0"/>
        <v>3</v>
      </c>
      <c r="I8" s="65">
        <f t="shared" si="0"/>
        <v>10</v>
      </c>
    </row>
    <row r="9" spans="1:15" x14ac:dyDescent="0.3">
      <c r="A9" s="134" t="s">
        <v>17</v>
      </c>
      <c r="B9" s="139"/>
      <c r="C9" s="539"/>
      <c r="D9" s="540"/>
      <c r="E9" s="540"/>
      <c r="F9" s="540"/>
      <c r="G9" s="540"/>
      <c r="H9" s="540"/>
      <c r="I9" s="541"/>
    </row>
    <row r="10" spans="1:15" x14ac:dyDescent="0.3">
      <c r="A10" s="134" t="s">
        <v>9</v>
      </c>
      <c r="B10" s="135" t="s">
        <v>10</v>
      </c>
      <c r="C10" s="536"/>
      <c r="D10" s="537"/>
      <c r="E10" s="537"/>
      <c r="F10" s="537"/>
      <c r="G10" s="537"/>
      <c r="H10" s="537"/>
      <c r="I10" s="538"/>
    </row>
    <row r="11" spans="1:15" x14ac:dyDescent="0.3">
      <c r="A11" s="73" t="s">
        <v>18</v>
      </c>
      <c r="B11" s="136" t="s">
        <v>19</v>
      </c>
      <c r="C11" s="55"/>
      <c r="D11" s="55"/>
      <c r="E11" s="55"/>
      <c r="F11" s="55"/>
      <c r="G11" s="55"/>
      <c r="H11" s="66"/>
      <c r="I11" s="65">
        <f>SUM(C11:H11)</f>
        <v>0</v>
      </c>
    </row>
    <row r="12" spans="1:15" x14ac:dyDescent="0.3">
      <c r="A12" s="73" t="s">
        <v>20</v>
      </c>
      <c r="B12" s="136" t="s">
        <v>21</v>
      </c>
      <c r="C12" s="55"/>
      <c r="D12" s="55"/>
      <c r="E12" s="55"/>
      <c r="F12" s="55"/>
      <c r="G12" s="55">
        <v>1</v>
      </c>
      <c r="H12" s="66">
        <v>1</v>
      </c>
      <c r="I12" s="65">
        <f>SUM(C12:H12)</f>
        <v>2</v>
      </c>
    </row>
    <row r="13" spans="1:15" x14ac:dyDescent="0.3">
      <c r="A13" s="73" t="s">
        <v>22</v>
      </c>
      <c r="B13" s="136" t="s">
        <v>23</v>
      </c>
      <c r="C13" s="55"/>
      <c r="D13" s="55"/>
      <c r="E13" s="55">
        <v>1</v>
      </c>
      <c r="F13" s="55"/>
      <c r="G13" s="55">
        <v>12</v>
      </c>
      <c r="H13" s="66">
        <v>12</v>
      </c>
      <c r="I13" s="65">
        <f>SUM(C13:H13)</f>
        <v>25</v>
      </c>
    </row>
    <row r="14" spans="1:15" x14ac:dyDescent="0.3">
      <c r="A14" s="73" t="s">
        <v>11</v>
      </c>
      <c r="B14" s="136" t="s">
        <v>12</v>
      </c>
      <c r="C14" s="55"/>
      <c r="D14" s="55"/>
      <c r="E14" s="55">
        <v>1</v>
      </c>
      <c r="F14" s="55"/>
      <c r="G14" s="55">
        <v>6</v>
      </c>
      <c r="H14" s="66">
        <v>6</v>
      </c>
      <c r="I14" s="65">
        <f>SUM(C14:H14)</f>
        <v>13</v>
      </c>
    </row>
    <row r="15" spans="1:15" ht="12.75" customHeight="1" x14ac:dyDescent="0.3">
      <c r="A15" s="73" t="s">
        <v>24</v>
      </c>
      <c r="B15" s="136" t="s">
        <v>25</v>
      </c>
      <c r="C15" s="67"/>
      <c r="D15" s="67"/>
      <c r="E15" s="67"/>
      <c r="F15" s="67"/>
      <c r="G15" s="67"/>
      <c r="H15" s="68"/>
      <c r="I15" s="69">
        <f>SUM(C15:H15)</f>
        <v>0</v>
      </c>
    </row>
    <row r="16" spans="1:15" x14ac:dyDescent="0.3">
      <c r="A16" s="140" t="s">
        <v>26</v>
      </c>
      <c r="B16" s="141" t="s">
        <v>16</v>
      </c>
      <c r="C16" s="71">
        <f t="shared" ref="C16:I16" si="1">SUM(C11:C15)</f>
        <v>0</v>
      </c>
      <c r="D16" s="71">
        <f t="shared" si="1"/>
        <v>0</v>
      </c>
      <c r="E16" s="71">
        <f t="shared" si="1"/>
        <v>2</v>
      </c>
      <c r="F16" s="71">
        <f t="shared" si="1"/>
        <v>0</v>
      </c>
      <c r="G16" s="71">
        <f t="shared" si="1"/>
        <v>19</v>
      </c>
      <c r="H16" s="71">
        <f t="shared" si="1"/>
        <v>19</v>
      </c>
      <c r="I16" s="69">
        <f t="shared" si="1"/>
        <v>40</v>
      </c>
    </row>
    <row r="17" spans="1:9" s="162" customFormat="1" x14ac:dyDescent="0.3">
      <c r="A17" s="134" t="s">
        <v>27</v>
      </c>
      <c r="B17" s="139"/>
      <c r="C17" s="539"/>
      <c r="D17" s="540"/>
      <c r="E17" s="540"/>
      <c r="F17" s="540"/>
      <c r="G17" s="540"/>
      <c r="H17" s="540"/>
      <c r="I17" s="541"/>
    </row>
    <row r="18" spans="1:9" s="49" customFormat="1" x14ac:dyDescent="0.3">
      <c r="A18" s="134" t="s">
        <v>9</v>
      </c>
      <c r="B18" s="135" t="s">
        <v>10</v>
      </c>
      <c r="C18" s="536"/>
      <c r="D18" s="537"/>
      <c r="E18" s="537"/>
      <c r="F18" s="537"/>
      <c r="G18" s="537"/>
      <c r="H18" s="537"/>
      <c r="I18" s="538"/>
    </row>
    <row r="19" spans="1:9" x14ac:dyDescent="0.3">
      <c r="A19" s="73" t="s">
        <v>28</v>
      </c>
      <c r="B19" s="136" t="s">
        <v>29</v>
      </c>
      <c r="C19" s="55"/>
      <c r="D19" s="55"/>
      <c r="E19" s="55"/>
      <c r="F19" s="55"/>
      <c r="G19" s="55"/>
      <c r="H19" s="66"/>
      <c r="I19" s="65">
        <f>SUM(C19:H19)</f>
        <v>0</v>
      </c>
    </row>
    <row r="20" spans="1:9" x14ac:dyDescent="0.3">
      <c r="A20" s="73" t="s">
        <v>11</v>
      </c>
      <c r="B20" s="136" t="s">
        <v>12</v>
      </c>
      <c r="C20" s="55"/>
      <c r="D20" s="55"/>
      <c r="E20" s="55"/>
      <c r="F20" s="55"/>
      <c r="G20" s="55">
        <v>2</v>
      </c>
      <c r="H20" s="66">
        <v>2</v>
      </c>
      <c r="I20" s="65">
        <f>SUM(C20:H20)</f>
        <v>4</v>
      </c>
    </row>
    <row r="21" spans="1:9" x14ac:dyDescent="0.3">
      <c r="A21" s="140" t="s">
        <v>26</v>
      </c>
      <c r="B21" s="141" t="s">
        <v>16</v>
      </c>
      <c r="C21" s="71">
        <f t="shared" ref="C21:I21" si="2">SUM(C19:C20)</f>
        <v>0</v>
      </c>
      <c r="D21" s="71">
        <f t="shared" si="2"/>
        <v>0</v>
      </c>
      <c r="E21" s="71">
        <f t="shared" si="2"/>
        <v>0</v>
      </c>
      <c r="F21" s="71">
        <f t="shared" si="2"/>
        <v>0</v>
      </c>
      <c r="G21" s="71">
        <f t="shared" si="2"/>
        <v>2</v>
      </c>
      <c r="H21" s="71">
        <f t="shared" si="2"/>
        <v>2</v>
      </c>
      <c r="I21" s="69">
        <f t="shared" si="2"/>
        <v>4</v>
      </c>
    </row>
    <row r="22" spans="1:9" x14ac:dyDescent="0.3">
      <c r="A22" s="134" t="s">
        <v>30</v>
      </c>
      <c r="B22" s="139"/>
      <c r="C22" s="539"/>
      <c r="D22" s="540"/>
      <c r="E22" s="540"/>
      <c r="F22" s="540"/>
      <c r="G22" s="540"/>
      <c r="H22" s="540"/>
      <c r="I22" s="541"/>
    </row>
    <row r="23" spans="1:9" x14ac:dyDescent="0.3">
      <c r="A23" s="134" t="s">
        <v>9</v>
      </c>
      <c r="B23" s="135" t="s">
        <v>10</v>
      </c>
      <c r="C23" s="536"/>
      <c r="D23" s="537"/>
      <c r="E23" s="537"/>
      <c r="F23" s="537"/>
      <c r="G23" s="537"/>
      <c r="H23" s="537"/>
      <c r="I23" s="538"/>
    </row>
    <row r="24" spans="1:9" x14ac:dyDescent="0.3">
      <c r="A24" s="73" t="s">
        <v>31</v>
      </c>
      <c r="B24" s="136" t="s">
        <v>32</v>
      </c>
      <c r="C24" s="55"/>
      <c r="D24" s="55"/>
      <c r="E24" s="55">
        <v>1</v>
      </c>
      <c r="F24" s="55"/>
      <c r="G24" s="55">
        <v>2</v>
      </c>
      <c r="H24" s="66">
        <v>2</v>
      </c>
      <c r="I24" s="65">
        <f>SUM(C24:H24)</f>
        <v>5</v>
      </c>
    </row>
    <row r="25" spans="1:9" x14ac:dyDescent="0.3">
      <c r="A25" s="73" t="s">
        <v>20</v>
      </c>
      <c r="B25" s="136" t="s">
        <v>21</v>
      </c>
      <c r="C25" s="55"/>
      <c r="D25" s="55"/>
      <c r="E25" s="55">
        <v>1</v>
      </c>
      <c r="F25" s="55"/>
      <c r="G25" s="55"/>
      <c r="H25" s="66"/>
      <c r="I25" s="65">
        <f>SUM(C25:H25)</f>
        <v>1</v>
      </c>
    </row>
    <row r="26" spans="1:9" x14ac:dyDescent="0.3">
      <c r="A26" s="73" t="s">
        <v>28</v>
      </c>
      <c r="B26" s="136" t="s">
        <v>29</v>
      </c>
      <c r="C26" s="55">
        <v>2</v>
      </c>
      <c r="D26" s="55"/>
      <c r="E26" s="55">
        <v>2</v>
      </c>
      <c r="F26" s="55"/>
      <c r="G26" s="55">
        <v>4</v>
      </c>
      <c r="H26" s="66">
        <v>4</v>
      </c>
      <c r="I26" s="65">
        <f>SUM(C26:H26)</f>
        <v>12</v>
      </c>
    </row>
    <row r="27" spans="1:9" x14ac:dyDescent="0.3">
      <c r="A27" s="140" t="s">
        <v>26</v>
      </c>
      <c r="B27" s="141" t="s">
        <v>16</v>
      </c>
      <c r="C27" s="71">
        <f t="shared" ref="C27:I27" si="3">SUM(C24:C26)</f>
        <v>2</v>
      </c>
      <c r="D27" s="71">
        <f t="shared" si="3"/>
        <v>0</v>
      </c>
      <c r="E27" s="71">
        <f t="shared" si="3"/>
        <v>4</v>
      </c>
      <c r="F27" s="71">
        <f t="shared" si="3"/>
        <v>0</v>
      </c>
      <c r="G27" s="71">
        <f t="shared" si="3"/>
        <v>6</v>
      </c>
      <c r="H27" s="71">
        <f t="shared" si="3"/>
        <v>6</v>
      </c>
      <c r="I27" s="69">
        <f t="shared" si="3"/>
        <v>18</v>
      </c>
    </row>
    <row r="28" spans="1:9" x14ac:dyDescent="0.3">
      <c r="A28" s="134" t="s">
        <v>33</v>
      </c>
      <c r="B28" s="139"/>
      <c r="C28" s="539"/>
      <c r="D28" s="540"/>
      <c r="E28" s="540"/>
      <c r="F28" s="540"/>
      <c r="G28" s="540"/>
      <c r="H28" s="540"/>
      <c r="I28" s="541"/>
    </row>
    <row r="29" spans="1:9" x14ac:dyDescent="0.3">
      <c r="A29" s="134" t="s">
        <v>9</v>
      </c>
      <c r="B29" s="135" t="s">
        <v>10</v>
      </c>
      <c r="C29" s="536"/>
      <c r="D29" s="537"/>
      <c r="E29" s="537"/>
      <c r="F29" s="537"/>
      <c r="G29" s="537"/>
      <c r="H29" s="537"/>
      <c r="I29" s="538"/>
    </row>
    <row r="30" spans="1:9" x14ac:dyDescent="0.3">
      <c r="A30" s="73" t="s">
        <v>34</v>
      </c>
      <c r="B30" s="136" t="s">
        <v>35</v>
      </c>
      <c r="C30" s="55">
        <v>1</v>
      </c>
      <c r="D30" s="55"/>
      <c r="E30" s="55">
        <v>1</v>
      </c>
      <c r="F30" s="55"/>
      <c r="G30" s="55"/>
      <c r="H30" s="66"/>
      <c r="I30" s="65">
        <f>SUM(C30:H30)</f>
        <v>2</v>
      </c>
    </row>
    <row r="31" spans="1:9" x14ac:dyDescent="0.3">
      <c r="A31" s="73" t="s">
        <v>18</v>
      </c>
      <c r="B31" s="136" t="s">
        <v>19</v>
      </c>
      <c r="C31" s="55"/>
      <c r="D31" s="55"/>
      <c r="E31" s="55">
        <v>1</v>
      </c>
      <c r="F31" s="55"/>
      <c r="G31" s="55">
        <v>4</v>
      </c>
      <c r="H31" s="66">
        <v>4</v>
      </c>
      <c r="I31" s="65">
        <f>SUM(C31:H31)</f>
        <v>9</v>
      </c>
    </row>
    <row r="32" spans="1:9" x14ac:dyDescent="0.3">
      <c r="A32" s="73" t="s">
        <v>31</v>
      </c>
      <c r="B32" s="136" t="s">
        <v>32</v>
      </c>
      <c r="C32" s="55"/>
      <c r="D32" s="55"/>
      <c r="E32" s="55"/>
      <c r="F32" s="55"/>
      <c r="G32" s="55"/>
      <c r="H32" s="66"/>
      <c r="I32" s="65">
        <f>SUM(C32:H32)</f>
        <v>0</v>
      </c>
    </row>
    <row r="33" spans="1:9" x14ac:dyDescent="0.3">
      <c r="A33" s="140" t="s">
        <v>26</v>
      </c>
      <c r="B33" s="141" t="s">
        <v>16</v>
      </c>
      <c r="C33" s="71">
        <f t="shared" ref="C33:I33" si="4">SUM(C30:C32)</f>
        <v>1</v>
      </c>
      <c r="D33" s="71">
        <f t="shared" si="4"/>
        <v>0</v>
      </c>
      <c r="E33" s="71">
        <f t="shared" si="4"/>
        <v>2</v>
      </c>
      <c r="F33" s="71">
        <f t="shared" si="4"/>
        <v>0</v>
      </c>
      <c r="G33" s="71">
        <f t="shared" si="4"/>
        <v>4</v>
      </c>
      <c r="H33" s="71">
        <f t="shared" si="4"/>
        <v>4</v>
      </c>
      <c r="I33" s="69">
        <f t="shared" si="4"/>
        <v>11</v>
      </c>
    </row>
    <row r="34" spans="1:9" x14ac:dyDescent="0.3">
      <c r="A34" s="134" t="s">
        <v>36</v>
      </c>
      <c r="B34" s="139"/>
      <c r="C34" s="539"/>
      <c r="D34" s="540"/>
      <c r="E34" s="540"/>
      <c r="F34" s="540"/>
      <c r="G34" s="540"/>
      <c r="H34" s="540"/>
      <c r="I34" s="541"/>
    </row>
    <row r="35" spans="1:9" x14ac:dyDescent="0.3">
      <c r="A35" s="134" t="s">
        <v>9</v>
      </c>
      <c r="B35" s="135" t="s">
        <v>10</v>
      </c>
      <c r="C35" s="536"/>
      <c r="D35" s="537"/>
      <c r="E35" s="537"/>
      <c r="F35" s="537"/>
      <c r="G35" s="537"/>
      <c r="H35" s="537"/>
      <c r="I35" s="538"/>
    </row>
    <row r="36" spans="1:9" x14ac:dyDescent="0.3">
      <c r="A36" s="73" t="s">
        <v>18</v>
      </c>
      <c r="B36" s="136" t="s">
        <v>19</v>
      </c>
      <c r="C36" s="55"/>
      <c r="D36" s="55"/>
      <c r="E36" s="55"/>
      <c r="F36" s="55"/>
      <c r="G36" s="55"/>
      <c r="H36" s="66"/>
      <c r="I36" s="65">
        <f>SUM(C36:H36)</f>
        <v>0</v>
      </c>
    </row>
    <row r="37" spans="1:9" x14ac:dyDescent="0.3">
      <c r="A37" s="140" t="s">
        <v>26</v>
      </c>
      <c r="B37" s="141" t="s">
        <v>16</v>
      </c>
      <c r="C37" s="71">
        <f t="shared" ref="C37:I37" si="5">SUM(C36:C36)</f>
        <v>0</v>
      </c>
      <c r="D37" s="71">
        <f t="shared" si="5"/>
        <v>0</v>
      </c>
      <c r="E37" s="71">
        <f t="shared" si="5"/>
        <v>0</v>
      </c>
      <c r="F37" s="71">
        <f t="shared" si="5"/>
        <v>0</v>
      </c>
      <c r="G37" s="71">
        <f t="shared" si="5"/>
        <v>0</v>
      </c>
      <c r="H37" s="71">
        <f t="shared" si="5"/>
        <v>0</v>
      </c>
      <c r="I37" s="69">
        <f t="shared" si="5"/>
        <v>0</v>
      </c>
    </row>
    <row r="38" spans="1:9" x14ac:dyDescent="0.3">
      <c r="A38" s="134" t="s">
        <v>37</v>
      </c>
      <c r="B38" s="139"/>
      <c r="C38" s="539"/>
      <c r="D38" s="540"/>
      <c r="E38" s="540"/>
      <c r="F38" s="540"/>
      <c r="G38" s="540"/>
      <c r="H38" s="540"/>
      <c r="I38" s="541"/>
    </row>
    <row r="39" spans="1:9" x14ac:dyDescent="0.3">
      <c r="A39" s="134" t="s">
        <v>9</v>
      </c>
      <c r="B39" s="135" t="s">
        <v>10</v>
      </c>
      <c r="C39" s="536"/>
      <c r="D39" s="537"/>
      <c r="E39" s="537"/>
      <c r="F39" s="537"/>
      <c r="G39" s="537"/>
      <c r="H39" s="537"/>
      <c r="I39" s="538"/>
    </row>
    <row r="40" spans="1:9" ht="12.75" customHeight="1" x14ac:dyDescent="0.3">
      <c r="A40" s="73" t="s">
        <v>24</v>
      </c>
      <c r="B40" s="136" t="s">
        <v>25</v>
      </c>
      <c r="C40" s="67"/>
      <c r="D40" s="67"/>
      <c r="E40" s="67"/>
      <c r="F40" s="67"/>
      <c r="G40" s="67"/>
      <c r="H40" s="68"/>
      <c r="I40" s="69">
        <f>SUM(C40:H40)</f>
        <v>0</v>
      </c>
    </row>
    <row r="41" spans="1:9" ht="13.5" thickBot="1" x14ac:dyDescent="0.35">
      <c r="A41" s="140" t="s">
        <v>26</v>
      </c>
      <c r="B41" s="141" t="s">
        <v>16</v>
      </c>
      <c r="C41" s="198">
        <f t="shared" ref="C41:I41" si="6">SUM(C40:C40)</f>
        <v>0</v>
      </c>
      <c r="D41" s="198">
        <f t="shared" si="6"/>
        <v>0</v>
      </c>
      <c r="E41" s="198">
        <f t="shared" si="6"/>
        <v>0</v>
      </c>
      <c r="F41" s="198">
        <f t="shared" si="6"/>
        <v>0</v>
      </c>
      <c r="G41" s="198">
        <f t="shared" si="6"/>
        <v>0</v>
      </c>
      <c r="H41" s="198">
        <f t="shared" si="6"/>
        <v>0</v>
      </c>
      <c r="I41" s="69">
        <f t="shared" si="6"/>
        <v>0</v>
      </c>
    </row>
    <row r="42" spans="1:9" x14ac:dyDescent="0.3">
      <c r="A42" s="204" t="s">
        <v>1</v>
      </c>
      <c r="B42" s="205"/>
      <c r="C42" s="533"/>
      <c r="D42" s="534"/>
      <c r="E42" s="534"/>
      <c r="F42" s="534"/>
      <c r="G42" s="534"/>
      <c r="H42" s="534"/>
      <c r="I42" s="535"/>
    </row>
    <row r="43" spans="1:9" x14ac:dyDescent="0.3">
      <c r="A43" s="134" t="s">
        <v>9</v>
      </c>
      <c r="B43" s="135" t="s">
        <v>10</v>
      </c>
      <c r="C43" s="536"/>
      <c r="D43" s="537"/>
      <c r="E43" s="537"/>
      <c r="F43" s="537"/>
      <c r="G43" s="537"/>
      <c r="H43" s="537"/>
      <c r="I43" s="538"/>
    </row>
    <row r="44" spans="1:9" x14ac:dyDescent="0.3">
      <c r="A44" s="73" t="s">
        <v>34</v>
      </c>
      <c r="B44" s="136" t="s">
        <v>35</v>
      </c>
      <c r="C44" s="55">
        <f t="shared" ref="C44:H44" si="7">C30</f>
        <v>1</v>
      </c>
      <c r="D44" s="55">
        <f t="shared" si="7"/>
        <v>0</v>
      </c>
      <c r="E44" s="55">
        <f t="shared" si="7"/>
        <v>1</v>
      </c>
      <c r="F44" s="55">
        <f t="shared" si="7"/>
        <v>0</v>
      </c>
      <c r="G44" s="55">
        <f t="shared" si="7"/>
        <v>0</v>
      </c>
      <c r="H44" s="55">
        <f t="shared" si="7"/>
        <v>0</v>
      </c>
      <c r="I44" s="65">
        <f>SUM(C44:H44)</f>
        <v>2</v>
      </c>
    </row>
    <row r="45" spans="1:9" x14ac:dyDescent="0.3">
      <c r="A45" s="73" t="s">
        <v>18</v>
      </c>
      <c r="B45" s="136" t="s">
        <v>19</v>
      </c>
      <c r="C45" s="55">
        <f t="shared" ref="C45:H45" si="8">C31+C11+C36</f>
        <v>0</v>
      </c>
      <c r="D45" s="55">
        <f t="shared" si="8"/>
        <v>0</v>
      </c>
      <c r="E45" s="55">
        <f t="shared" si="8"/>
        <v>1</v>
      </c>
      <c r="F45" s="55">
        <f t="shared" si="8"/>
        <v>0</v>
      </c>
      <c r="G45" s="55">
        <f t="shared" si="8"/>
        <v>4</v>
      </c>
      <c r="H45" s="55">
        <f t="shared" si="8"/>
        <v>4</v>
      </c>
      <c r="I45" s="65">
        <f t="shared" ref="I45:I52" si="9">SUM(C45:H45)</f>
        <v>9</v>
      </c>
    </row>
    <row r="46" spans="1:9" x14ac:dyDescent="0.3">
      <c r="A46" s="73" t="s">
        <v>31</v>
      </c>
      <c r="B46" s="136" t="s">
        <v>32</v>
      </c>
      <c r="C46" s="55">
        <f t="shared" ref="C46:H46" si="10">C24+C32</f>
        <v>0</v>
      </c>
      <c r="D46" s="55">
        <f t="shared" si="10"/>
        <v>0</v>
      </c>
      <c r="E46" s="55">
        <f t="shared" si="10"/>
        <v>1</v>
      </c>
      <c r="F46" s="55">
        <f t="shared" si="10"/>
        <v>0</v>
      </c>
      <c r="G46" s="55">
        <f t="shared" si="10"/>
        <v>2</v>
      </c>
      <c r="H46" s="55">
        <f t="shared" si="10"/>
        <v>2</v>
      </c>
      <c r="I46" s="65">
        <f t="shared" si="9"/>
        <v>5</v>
      </c>
    </row>
    <row r="47" spans="1:9" x14ac:dyDescent="0.3">
      <c r="A47" s="73" t="s">
        <v>20</v>
      </c>
      <c r="B47" s="136" t="s">
        <v>21</v>
      </c>
      <c r="C47" s="55">
        <f t="shared" ref="C47:H47" si="11">C25+C12</f>
        <v>0</v>
      </c>
      <c r="D47" s="55">
        <f t="shared" si="11"/>
        <v>0</v>
      </c>
      <c r="E47" s="55">
        <f t="shared" si="11"/>
        <v>1</v>
      </c>
      <c r="F47" s="55">
        <f t="shared" si="11"/>
        <v>0</v>
      </c>
      <c r="G47" s="55">
        <f t="shared" si="11"/>
        <v>1</v>
      </c>
      <c r="H47" s="55">
        <f t="shared" si="11"/>
        <v>1</v>
      </c>
      <c r="I47" s="65">
        <f t="shared" si="9"/>
        <v>3</v>
      </c>
    </row>
    <row r="48" spans="1:9" x14ac:dyDescent="0.3">
      <c r="A48" s="73" t="s">
        <v>22</v>
      </c>
      <c r="B48" s="136" t="s">
        <v>23</v>
      </c>
      <c r="C48" s="55">
        <f t="shared" ref="C48:H48" si="12">C13</f>
        <v>0</v>
      </c>
      <c r="D48" s="55">
        <f t="shared" si="12"/>
        <v>0</v>
      </c>
      <c r="E48" s="55">
        <f t="shared" si="12"/>
        <v>1</v>
      </c>
      <c r="F48" s="55">
        <f t="shared" si="12"/>
        <v>0</v>
      </c>
      <c r="G48" s="55">
        <f t="shared" si="12"/>
        <v>12</v>
      </c>
      <c r="H48" s="55">
        <f t="shared" si="12"/>
        <v>12</v>
      </c>
      <c r="I48" s="65">
        <f t="shared" si="9"/>
        <v>25</v>
      </c>
    </row>
    <row r="49" spans="1:9" x14ac:dyDescent="0.3">
      <c r="A49" s="73" t="s">
        <v>28</v>
      </c>
      <c r="B49" s="136" t="s">
        <v>29</v>
      </c>
      <c r="C49" s="55">
        <f t="shared" ref="C49:H49" si="13">C19+C26</f>
        <v>2</v>
      </c>
      <c r="D49" s="55">
        <f t="shared" si="13"/>
        <v>0</v>
      </c>
      <c r="E49" s="55">
        <f t="shared" si="13"/>
        <v>2</v>
      </c>
      <c r="F49" s="55">
        <f t="shared" si="13"/>
        <v>0</v>
      </c>
      <c r="G49" s="55">
        <f t="shared" si="13"/>
        <v>4</v>
      </c>
      <c r="H49" s="55">
        <f t="shared" si="13"/>
        <v>4</v>
      </c>
      <c r="I49" s="65">
        <f t="shared" si="9"/>
        <v>12</v>
      </c>
    </row>
    <row r="50" spans="1:9" x14ac:dyDescent="0.3">
      <c r="A50" s="73" t="s">
        <v>11</v>
      </c>
      <c r="B50" s="136" t="s">
        <v>12</v>
      </c>
      <c r="C50" s="55">
        <f t="shared" ref="C50:H50" si="14">C6+C20+C14</f>
        <v>0</v>
      </c>
      <c r="D50" s="55">
        <f t="shared" si="14"/>
        <v>0</v>
      </c>
      <c r="E50" s="55">
        <f t="shared" si="14"/>
        <v>1</v>
      </c>
      <c r="F50" s="55">
        <f t="shared" si="14"/>
        <v>0</v>
      </c>
      <c r="G50" s="55">
        <f t="shared" si="14"/>
        <v>9</v>
      </c>
      <c r="H50" s="55">
        <f t="shared" si="14"/>
        <v>9</v>
      </c>
      <c r="I50" s="65">
        <f t="shared" si="9"/>
        <v>19</v>
      </c>
    </row>
    <row r="51" spans="1:9" ht="12.75" customHeight="1" x14ac:dyDescent="0.3">
      <c r="A51" s="73" t="s">
        <v>24</v>
      </c>
      <c r="B51" s="136" t="s">
        <v>25</v>
      </c>
      <c r="C51" s="55">
        <f t="shared" ref="C51:H51" si="15">C15+C40</f>
        <v>0</v>
      </c>
      <c r="D51" s="55">
        <f t="shared" si="15"/>
        <v>0</v>
      </c>
      <c r="E51" s="55">
        <f t="shared" si="15"/>
        <v>0</v>
      </c>
      <c r="F51" s="55">
        <f t="shared" si="15"/>
        <v>0</v>
      </c>
      <c r="G51" s="55">
        <f t="shared" si="15"/>
        <v>0</v>
      </c>
      <c r="H51" s="55">
        <f t="shared" si="15"/>
        <v>0</v>
      </c>
      <c r="I51" s="65">
        <f t="shared" si="9"/>
        <v>0</v>
      </c>
    </row>
    <row r="52" spans="1:9" ht="13.5" thickBot="1" x14ac:dyDescent="0.35">
      <c r="A52" s="73" t="s">
        <v>13</v>
      </c>
      <c r="B52" s="136" t="s">
        <v>14</v>
      </c>
      <c r="C52" s="77">
        <f t="shared" ref="C52:H52" si="16">C7</f>
        <v>1</v>
      </c>
      <c r="D52" s="77">
        <f t="shared" si="16"/>
        <v>1</v>
      </c>
      <c r="E52" s="77">
        <f t="shared" si="16"/>
        <v>1</v>
      </c>
      <c r="F52" s="77">
        <f t="shared" si="16"/>
        <v>1</v>
      </c>
      <c r="G52" s="77">
        <f t="shared" si="16"/>
        <v>2</v>
      </c>
      <c r="H52" s="77">
        <f t="shared" si="16"/>
        <v>2</v>
      </c>
      <c r="I52" s="65">
        <f t="shared" si="9"/>
        <v>8</v>
      </c>
    </row>
    <row r="53" spans="1:9" ht="13.5" thickBot="1" x14ac:dyDescent="0.35">
      <c r="A53" s="142" t="s">
        <v>38</v>
      </c>
      <c r="B53" s="143" t="s">
        <v>16</v>
      </c>
      <c r="C53" s="144">
        <f>SUM(C44:C52)</f>
        <v>4</v>
      </c>
      <c r="D53" s="144">
        <f t="shared" ref="D53:H53" si="17">SUM(D44:D52)</f>
        <v>1</v>
      </c>
      <c r="E53" s="144">
        <f t="shared" si="17"/>
        <v>9</v>
      </c>
      <c r="F53" s="144">
        <f t="shared" si="17"/>
        <v>1</v>
      </c>
      <c r="G53" s="144">
        <f t="shared" si="17"/>
        <v>34</v>
      </c>
      <c r="H53" s="144">
        <f t="shared" si="17"/>
        <v>34</v>
      </c>
      <c r="I53" s="145">
        <f>SUM(I44:I52)</f>
        <v>83</v>
      </c>
    </row>
    <row r="55" spans="1:9" x14ac:dyDescent="0.3">
      <c r="A55" s="542" t="s">
        <v>39</v>
      </c>
      <c r="B55" s="542"/>
      <c r="C55" s="542"/>
      <c r="D55" s="542"/>
      <c r="E55" s="542"/>
      <c r="F55" s="542"/>
      <c r="G55" s="542"/>
      <c r="H55" s="542"/>
      <c r="I55" s="542"/>
    </row>
    <row r="56" spans="1:9" x14ac:dyDescent="0.3">
      <c r="A56" s="51"/>
      <c r="B56" s="51"/>
    </row>
  </sheetData>
  <mergeCells count="21">
    <mergeCell ref="C42:I42"/>
    <mergeCell ref="C43:I43"/>
    <mergeCell ref="A55:I55"/>
    <mergeCell ref="C10:I10"/>
    <mergeCell ref="C34:I34"/>
    <mergeCell ref="C35:I35"/>
    <mergeCell ref="C38:I38"/>
    <mergeCell ref="C39:I39"/>
    <mergeCell ref="C22:I22"/>
    <mergeCell ref="C23:I23"/>
    <mergeCell ref="C28:I28"/>
    <mergeCell ref="C29:I29"/>
    <mergeCell ref="C18:I18"/>
    <mergeCell ref="C9:I9"/>
    <mergeCell ref="A1:I1"/>
    <mergeCell ref="B4:I4"/>
    <mergeCell ref="C5:I5"/>
    <mergeCell ref="C17:I17"/>
    <mergeCell ref="C2:D2"/>
    <mergeCell ref="E2:F2"/>
    <mergeCell ref="G2:H2"/>
  </mergeCells>
  <pageMargins left="0.7" right="0.7" top="0.75" bottom="0.75" header="0.3" footer="0.3"/>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F0"/>
    <pageSetUpPr fitToPage="1"/>
  </sheetPr>
  <dimension ref="A1:H14"/>
  <sheetViews>
    <sheetView zoomScaleNormal="100" workbookViewId="0">
      <selection activeCell="A40" sqref="A40"/>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1" style="1" customWidth="1"/>
    <col min="7" max="16384" width="9.1796875" style="1"/>
  </cols>
  <sheetData>
    <row r="1" spans="1:8" ht="25.5" customHeight="1" thickBot="1" x14ac:dyDescent="0.35">
      <c r="A1" s="546" t="s">
        <v>42</v>
      </c>
      <c r="B1" s="547"/>
      <c r="D1" s="548" t="s">
        <v>43</v>
      </c>
      <c r="E1" s="549"/>
      <c r="F1" s="549"/>
      <c r="G1" s="549"/>
      <c r="H1" s="550"/>
    </row>
    <row r="2" spans="1:8" s="4" customFormat="1" ht="38.25" customHeight="1" x14ac:dyDescent="0.3">
      <c r="A2" s="196" t="s">
        <v>1</v>
      </c>
      <c r="B2" s="338" t="s">
        <v>44</v>
      </c>
      <c r="C2" s="1"/>
      <c r="D2" s="196" t="s">
        <v>1</v>
      </c>
      <c r="E2" s="336" t="s">
        <v>2</v>
      </c>
      <c r="F2" s="336" t="s">
        <v>3</v>
      </c>
      <c r="G2" s="336" t="s">
        <v>4</v>
      </c>
      <c r="H2" s="337" t="s">
        <v>45</v>
      </c>
    </row>
    <row r="3" spans="1:8" s="4" customFormat="1" x14ac:dyDescent="0.3">
      <c r="A3" s="21" t="s">
        <v>46</v>
      </c>
      <c r="B3" s="339" t="s">
        <v>47</v>
      </c>
      <c r="C3" s="1"/>
      <c r="D3" s="31" t="s">
        <v>48</v>
      </c>
      <c r="E3" s="6"/>
      <c r="F3" s="340">
        <v>2</v>
      </c>
      <c r="G3" s="6"/>
      <c r="H3" s="22">
        <f>SUM(E3:G3)</f>
        <v>2</v>
      </c>
    </row>
    <row r="4" spans="1:8" ht="12.75" customHeight="1" thickBot="1" x14ac:dyDescent="0.35">
      <c r="A4" s="13" t="s">
        <v>49</v>
      </c>
      <c r="B4" s="341" t="s">
        <v>50</v>
      </c>
      <c r="D4" s="41" t="s">
        <v>51</v>
      </c>
      <c r="E4" s="38"/>
      <c r="F4" s="38">
        <f>B8+B14</f>
        <v>12</v>
      </c>
      <c r="G4" s="38"/>
      <c r="H4" s="22">
        <f>SUM(E4:G4)</f>
        <v>12</v>
      </c>
    </row>
    <row r="5" spans="1:8" ht="12.75" customHeight="1" x14ac:dyDescent="0.3">
      <c r="A5" s="13" t="s">
        <v>52</v>
      </c>
      <c r="B5" s="30"/>
    </row>
    <row r="6" spans="1:8" ht="12.75" customHeight="1" x14ac:dyDescent="0.3">
      <c r="A6" s="31" t="s">
        <v>53</v>
      </c>
      <c r="B6" s="341" t="s">
        <v>54</v>
      </c>
    </row>
    <row r="7" spans="1:8" ht="25.5" customHeight="1" x14ac:dyDescent="0.3">
      <c r="A7" s="13" t="s">
        <v>55</v>
      </c>
      <c r="B7" s="341" t="s">
        <v>56</v>
      </c>
    </row>
    <row r="8" spans="1:8" ht="13.5" thickBot="1" x14ac:dyDescent="0.35">
      <c r="A8" s="45" t="s">
        <v>57</v>
      </c>
      <c r="B8" s="342">
        <v>12</v>
      </c>
    </row>
    <row r="9" spans="1:8" x14ac:dyDescent="0.3">
      <c r="A9" s="21" t="s">
        <v>46</v>
      </c>
      <c r="B9" s="339" t="s">
        <v>58</v>
      </c>
    </row>
    <row r="10" spans="1:8" x14ac:dyDescent="0.3">
      <c r="A10" s="13" t="s">
        <v>49</v>
      </c>
      <c r="B10" s="341" t="s">
        <v>59</v>
      </c>
    </row>
    <row r="11" spans="1:8" x14ac:dyDescent="0.3">
      <c r="A11" s="13" t="s">
        <v>52</v>
      </c>
      <c r="B11" s="30"/>
    </row>
    <row r="12" spans="1:8" x14ac:dyDescent="0.3">
      <c r="A12" s="31" t="s">
        <v>53</v>
      </c>
      <c r="B12" s="341" t="s">
        <v>60</v>
      </c>
    </row>
    <row r="13" spans="1:8" ht="26" x14ac:dyDescent="0.3">
      <c r="A13" s="13" t="s">
        <v>55</v>
      </c>
      <c r="B13" s="341" t="s">
        <v>56</v>
      </c>
    </row>
    <row r="14" spans="1:8" ht="13.5" thickBot="1" x14ac:dyDescent="0.35">
      <c r="A14" s="45" t="s">
        <v>57</v>
      </c>
      <c r="B14" s="342">
        <v>0</v>
      </c>
    </row>
  </sheetData>
  <mergeCells count="2">
    <mergeCell ref="A1:B1"/>
    <mergeCell ref="D1:H1"/>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F0"/>
    <pageSetUpPr fitToPage="1"/>
  </sheetPr>
  <dimension ref="A1:H40"/>
  <sheetViews>
    <sheetView topLeftCell="A23" zoomScaleNormal="100" workbookViewId="0">
      <selection activeCell="D33" sqref="D33"/>
    </sheetView>
  </sheetViews>
  <sheetFormatPr defaultColWidth="9.1796875" defaultRowHeight="13" x14ac:dyDescent="0.3"/>
  <cols>
    <col min="1" max="1" width="42.453125" style="49" customWidth="1"/>
    <col min="2" max="2" width="51.453125" style="50" customWidth="1"/>
    <col min="3" max="3" width="9.1796875" style="51"/>
    <col min="4" max="4" width="35" style="51" bestFit="1" customWidth="1"/>
    <col min="5" max="5" width="9.81640625" style="51" customWidth="1"/>
    <col min="6" max="6" width="11" style="51" customWidth="1"/>
    <col min="7" max="16384" width="9.1796875" style="51"/>
  </cols>
  <sheetData>
    <row r="1" spans="1:8" ht="39.75" customHeight="1" thickBot="1" x14ac:dyDescent="0.35">
      <c r="A1" s="551" t="s">
        <v>61</v>
      </c>
      <c r="B1" s="552"/>
      <c r="D1" s="543" t="s">
        <v>62</v>
      </c>
      <c r="E1" s="544"/>
      <c r="F1" s="544"/>
      <c r="G1" s="544"/>
      <c r="H1" s="545"/>
    </row>
    <row r="2" spans="1:8" s="155" customFormat="1" ht="38.25" customHeight="1" x14ac:dyDescent="0.3">
      <c r="A2" s="199" t="s">
        <v>1</v>
      </c>
      <c r="B2" s="208" t="s">
        <v>44</v>
      </c>
      <c r="D2" s="199" t="s">
        <v>1</v>
      </c>
      <c r="E2" s="62" t="s">
        <v>2</v>
      </c>
      <c r="F2" s="62" t="s">
        <v>3</v>
      </c>
      <c r="G2" s="62" t="s">
        <v>4</v>
      </c>
      <c r="H2" s="209" t="s">
        <v>45</v>
      </c>
    </row>
    <row r="3" spans="1:8" s="155" customFormat="1" ht="12.75" customHeight="1" x14ac:dyDescent="0.3">
      <c r="A3" s="100" t="s">
        <v>63</v>
      </c>
      <c r="B3" s="207" t="s">
        <v>64</v>
      </c>
      <c r="D3" s="156" t="s">
        <v>48</v>
      </c>
      <c r="E3" s="210">
        <v>1</v>
      </c>
      <c r="F3" s="210"/>
      <c r="G3" s="210">
        <v>5</v>
      </c>
      <c r="H3" s="60">
        <f>SUM(E3:G3)</f>
        <v>6</v>
      </c>
    </row>
    <row r="4" spans="1:8" s="155" customFormat="1" ht="12.75" customHeight="1" thickBot="1" x14ac:dyDescent="0.35">
      <c r="A4" s="100" t="s">
        <v>65</v>
      </c>
      <c r="B4" s="211" t="s">
        <v>29</v>
      </c>
      <c r="D4" s="212" t="s">
        <v>51</v>
      </c>
      <c r="E4" s="79">
        <f>B19</f>
        <v>196</v>
      </c>
      <c r="F4" s="79"/>
      <c r="G4" s="79">
        <f>B7+B13+B25+B31+B37</f>
        <v>45</v>
      </c>
      <c r="H4" s="213">
        <f>SUM(E4:G4)</f>
        <v>241</v>
      </c>
    </row>
    <row r="5" spans="1:8" ht="12.75" customHeight="1" x14ac:dyDescent="0.3">
      <c r="A5" s="73" t="s">
        <v>66</v>
      </c>
      <c r="B5" s="206" t="s">
        <v>67</v>
      </c>
    </row>
    <row r="6" spans="1:8" ht="25.5" customHeight="1" x14ac:dyDescent="0.3">
      <c r="A6" s="73" t="s">
        <v>55</v>
      </c>
      <c r="B6" s="206" t="s">
        <v>68</v>
      </c>
    </row>
    <row r="7" spans="1:8" ht="15" thickBot="1" x14ac:dyDescent="0.4">
      <c r="A7" s="45" t="s">
        <v>57</v>
      </c>
      <c r="B7" s="46">
        <v>9</v>
      </c>
    </row>
    <row r="8" spans="1:8" x14ac:dyDescent="0.3">
      <c r="A8" s="59" t="s">
        <v>1</v>
      </c>
      <c r="B8" s="214" t="s">
        <v>44</v>
      </c>
    </row>
    <row r="9" spans="1:8" x14ac:dyDescent="0.3">
      <c r="A9" s="100" t="s">
        <v>69</v>
      </c>
      <c r="B9" s="207" t="s">
        <v>70</v>
      </c>
    </row>
    <row r="10" spans="1:8" ht="12.75" customHeight="1" x14ac:dyDescent="0.3">
      <c r="A10" s="100" t="s">
        <v>65</v>
      </c>
      <c r="B10" s="211" t="s">
        <v>29</v>
      </c>
    </row>
    <row r="11" spans="1:8" x14ac:dyDescent="0.3">
      <c r="A11" s="73" t="s">
        <v>66</v>
      </c>
      <c r="B11" s="206" t="s">
        <v>71</v>
      </c>
    </row>
    <row r="12" spans="1:8" ht="26" x14ac:dyDescent="0.3">
      <c r="A12" s="73" t="s">
        <v>55</v>
      </c>
      <c r="B12" s="206" t="s">
        <v>68</v>
      </c>
    </row>
    <row r="13" spans="1:8" ht="15" thickBot="1" x14ac:dyDescent="0.4">
      <c r="A13" s="45" t="s">
        <v>57</v>
      </c>
      <c r="B13" s="46">
        <v>5</v>
      </c>
    </row>
    <row r="14" spans="1:8" ht="15" customHeight="1" x14ac:dyDescent="0.3">
      <c r="A14" s="59" t="s">
        <v>1</v>
      </c>
      <c r="B14" s="214" t="s">
        <v>72</v>
      </c>
    </row>
    <row r="15" spans="1:8" ht="15" customHeight="1" x14ac:dyDescent="0.3">
      <c r="A15" s="100" t="s">
        <v>73</v>
      </c>
      <c r="B15" s="207" t="s">
        <v>74</v>
      </c>
    </row>
    <row r="16" spans="1:8" x14ac:dyDescent="0.3">
      <c r="A16" s="100" t="s">
        <v>65</v>
      </c>
      <c r="B16" s="211" t="s">
        <v>25</v>
      </c>
    </row>
    <row r="17" spans="1:2" x14ac:dyDescent="0.3">
      <c r="A17" s="73" t="s">
        <v>66</v>
      </c>
      <c r="B17" s="206" t="s">
        <v>75</v>
      </c>
    </row>
    <row r="18" spans="1:2" ht="26" x14ac:dyDescent="0.3">
      <c r="A18" s="73" t="s">
        <v>55</v>
      </c>
      <c r="B18" s="206" t="s">
        <v>76</v>
      </c>
    </row>
    <row r="19" spans="1:2" ht="15" thickBot="1" x14ac:dyDescent="0.4">
      <c r="A19" s="45" t="s">
        <v>57</v>
      </c>
      <c r="B19" s="46">
        <v>196</v>
      </c>
    </row>
    <row r="20" spans="1:2" x14ac:dyDescent="0.3">
      <c r="A20" s="59" t="s">
        <v>1</v>
      </c>
      <c r="B20" s="214" t="s">
        <v>72</v>
      </c>
    </row>
    <row r="21" spans="1:2" x14ac:dyDescent="0.3">
      <c r="A21" s="100" t="s">
        <v>77</v>
      </c>
      <c r="B21" s="207" t="s">
        <v>78</v>
      </c>
    </row>
    <row r="22" spans="1:2" x14ac:dyDescent="0.3">
      <c r="A22" s="100" t="s">
        <v>65</v>
      </c>
      <c r="B22" s="211" t="s">
        <v>25</v>
      </c>
    </row>
    <row r="23" spans="1:2" x14ac:dyDescent="0.3">
      <c r="A23" s="73" t="s">
        <v>66</v>
      </c>
      <c r="B23" s="206" t="s">
        <v>79</v>
      </c>
    </row>
    <row r="24" spans="1:2" ht="26" x14ac:dyDescent="0.3">
      <c r="A24" s="73" t="s">
        <v>55</v>
      </c>
      <c r="B24" s="206" t="s">
        <v>68</v>
      </c>
    </row>
    <row r="25" spans="1:2" ht="15" thickBot="1" x14ac:dyDescent="0.4">
      <c r="A25" s="45" t="s">
        <v>57</v>
      </c>
      <c r="B25" s="46">
        <v>1</v>
      </c>
    </row>
    <row r="26" spans="1:2" x14ac:dyDescent="0.3">
      <c r="A26" s="59" t="s">
        <v>1</v>
      </c>
      <c r="B26" s="214" t="s">
        <v>80</v>
      </c>
    </row>
    <row r="27" spans="1:2" x14ac:dyDescent="0.3">
      <c r="A27" s="100" t="s">
        <v>81</v>
      </c>
      <c r="B27" s="207" t="s">
        <v>82</v>
      </c>
    </row>
    <row r="28" spans="1:2" x14ac:dyDescent="0.3">
      <c r="A28" s="100" t="s">
        <v>65</v>
      </c>
      <c r="B28" s="211" t="s">
        <v>12</v>
      </c>
    </row>
    <row r="29" spans="1:2" x14ac:dyDescent="0.3">
      <c r="A29" s="73" t="s">
        <v>66</v>
      </c>
      <c r="B29" s="206" t="s">
        <v>83</v>
      </c>
    </row>
    <row r="30" spans="1:2" ht="26" x14ac:dyDescent="0.3">
      <c r="A30" s="73" t="s">
        <v>55</v>
      </c>
      <c r="B30" s="206" t="s">
        <v>68</v>
      </c>
    </row>
    <row r="31" spans="1:2" ht="15" thickBot="1" x14ac:dyDescent="0.4">
      <c r="A31" s="45" t="s">
        <v>57</v>
      </c>
      <c r="B31" s="46">
        <v>26</v>
      </c>
    </row>
    <row r="32" spans="1:2" x14ac:dyDescent="0.3">
      <c r="A32" s="199" t="s">
        <v>1</v>
      </c>
      <c r="B32" s="208" t="s">
        <v>84</v>
      </c>
    </row>
    <row r="33" spans="1:2" x14ac:dyDescent="0.3">
      <c r="A33" s="100" t="s">
        <v>85</v>
      </c>
      <c r="B33" s="207" t="s">
        <v>86</v>
      </c>
    </row>
    <row r="34" spans="1:2" x14ac:dyDescent="0.3">
      <c r="A34" s="100" t="s">
        <v>65</v>
      </c>
      <c r="B34" s="211" t="s">
        <v>19</v>
      </c>
    </row>
    <row r="35" spans="1:2" x14ac:dyDescent="0.3">
      <c r="A35" s="73" t="s">
        <v>66</v>
      </c>
      <c r="B35" s="206" t="s">
        <v>87</v>
      </c>
    </row>
    <row r="36" spans="1:2" ht="26" x14ac:dyDescent="0.3">
      <c r="A36" s="73" t="s">
        <v>55</v>
      </c>
      <c r="B36" s="206" t="s">
        <v>68</v>
      </c>
    </row>
    <row r="37" spans="1:2" ht="15" thickBot="1" x14ac:dyDescent="0.4">
      <c r="A37" s="45" t="s">
        <v>57</v>
      </c>
      <c r="B37" s="46">
        <v>4</v>
      </c>
    </row>
    <row r="38" spans="1:2" ht="14.5" x14ac:dyDescent="0.35">
      <c r="A38" s="47"/>
      <c r="B38" s="34"/>
    </row>
    <row r="39" spans="1:2" x14ac:dyDescent="0.3">
      <c r="A39" s="542" t="s">
        <v>88</v>
      </c>
      <c r="B39" s="542"/>
    </row>
    <row r="40" spans="1:2" x14ac:dyDescent="0.3">
      <c r="A40" s="542"/>
      <c r="B40" s="542"/>
    </row>
  </sheetData>
  <mergeCells count="3">
    <mergeCell ref="A1:B1"/>
    <mergeCell ref="D1:H1"/>
    <mergeCell ref="A39:B40"/>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F0"/>
    <pageSetUpPr fitToPage="1"/>
  </sheetPr>
  <dimension ref="A1:B3"/>
  <sheetViews>
    <sheetView workbookViewId="0">
      <selection activeCell="B40" sqref="B40"/>
    </sheetView>
  </sheetViews>
  <sheetFormatPr defaultColWidth="9.1796875" defaultRowHeight="13" x14ac:dyDescent="0.3"/>
  <cols>
    <col min="1" max="1" width="38.54296875" style="2" customWidth="1"/>
    <col min="2" max="2" width="51.453125" style="3" customWidth="1"/>
    <col min="3" max="3" width="9.1796875" style="1" customWidth="1"/>
    <col min="4" max="16384" width="9.1796875" style="1"/>
  </cols>
  <sheetData>
    <row r="1" spans="1:2" ht="34.5" customHeight="1" thickBot="1" x14ac:dyDescent="0.35">
      <c r="A1" s="553" t="s">
        <v>89</v>
      </c>
      <c r="B1" s="554"/>
    </row>
    <row r="2" spans="1:2" s="4" customFormat="1" ht="38.25" customHeight="1" x14ac:dyDescent="0.3">
      <c r="A2" s="555" t="s">
        <v>90</v>
      </c>
      <c r="B2" s="555"/>
    </row>
    <row r="3" spans="1:2" s="4" customFormat="1" x14ac:dyDescent="0.3">
      <c r="A3" s="2"/>
      <c r="B3" s="3"/>
    </row>
  </sheetData>
  <mergeCells count="2">
    <mergeCell ref="A1:B1"/>
    <mergeCell ref="A2:B2"/>
  </mergeCells>
  <pageMargins left="0.7" right="0.7"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F0"/>
    <pageSetUpPr fitToPage="1"/>
  </sheetPr>
  <dimension ref="A1:J18"/>
  <sheetViews>
    <sheetView workbookViewId="0">
      <selection activeCell="D19" sqref="D19"/>
    </sheetView>
  </sheetViews>
  <sheetFormatPr defaultColWidth="9.1796875" defaultRowHeight="13" x14ac:dyDescent="0.3"/>
  <cols>
    <col min="1" max="1" width="47.81640625" style="2" customWidth="1"/>
    <col min="2" max="2" width="6.54296875" style="3" customWidth="1"/>
    <col min="3" max="4" width="8.453125" style="1" customWidth="1"/>
    <col min="5" max="5" width="7.54296875" style="1" customWidth="1"/>
    <col min="6" max="6" width="8.453125" style="1" customWidth="1"/>
    <col min="7" max="7" width="8.54296875" style="1" customWidth="1"/>
    <col min="8" max="8" width="7.453125" style="1" customWidth="1"/>
    <col min="9" max="9" width="7" style="1" customWidth="1"/>
    <col min="10" max="16384" width="9.1796875" style="1"/>
  </cols>
  <sheetData>
    <row r="1" spans="1:10" ht="25.5" customHeight="1" x14ac:dyDescent="0.3">
      <c r="A1" s="556" t="s">
        <v>91</v>
      </c>
      <c r="B1" s="557"/>
      <c r="C1" s="557"/>
      <c r="D1" s="557"/>
      <c r="E1" s="557"/>
      <c r="F1" s="557"/>
      <c r="G1" s="557"/>
      <c r="H1" s="557"/>
      <c r="I1" s="557"/>
      <c r="J1" s="558"/>
    </row>
    <row r="2" spans="1:10" s="4" customFormat="1" ht="38.25" customHeight="1" x14ac:dyDescent="0.3">
      <c r="A2" s="196" t="s">
        <v>1</v>
      </c>
      <c r="B2" s="197"/>
      <c r="C2" s="559" t="s">
        <v>92</v>
      </c>
      <c r="D2" s="559"/>
      <c r="E2" s="559"/>
      <c r="F2" s="559" t="s">
        <v>93</v>
      </c>
      <c r="G2" s="559"/>
      <c r="H2" s="559"/>
      <c r="I2" s="561" t="s">
        <v>94</v>
      </c>
      <c r="J2" s="562" t="s">
        <v>5</v>
      </c>
    </row>
    <row r="3" spans="1:10" s="4" customFormat="1" ht="26" x14ac:dyDescent="0.3">
      <c r="A3" s="59"/>
      <c r="B3" s="131"/>
      <c r="C3" s="36" t="s">
        <v>95</v>
      </c>
      <c r="D3" s="36" t="s">
        <v>96</v>
      </c>
      <c r="E3" s="36" t="s">
        <v>97</v>
      </c>
      <c r="F3" s="36" t="s">
        <v>95</v>
      </c>
      <c r="G3" s="36" t="s">
        <v>96</v>
      </c>
      <c r="H3" s="36" t="s">
        <v>97</v>
      </c>
      <c r="I3" s="559"/>
      <c r="J3" s="563"/>
    </row>
    <row r="4" spans="1:10" s="2" customFormat="1" x14ac:dyDescent="0.3">
      <c r="A4" s="134" t="s">
        <v>9</v>
      </c>
      <c r="B4" s="135" t="s">
        <v>10</v>
      </c>
      <c r="C4" s="560"/>
      <c r="D4" s="560"/>
      <c r="E4" s="560"/>
      <c r="F4" s="560"/>
      <c r="G4" s="560"/>
      <c r="H4" s="560"/>
      <c r="I4" s="560"/>
      <c r="J4" s="12"/>
    </row>
    <row r="5" spans="1:10" x14ac:dyDescent="0.3">
      <c r="A5" s="73" t="s">
        <v>98</v>
      </c>
      <c r="B5" s="136" t="s">
        <v>99</v>
      </c>
      <c r="C5" s="215">
        <v>1</v>
      </c>
      <c r="D5" s="215"/>
      <c r="E5" s="215"/>
      <c r="F5" s="215"/>
      <c r="G5" s="215"/>
      <c r="H5" s="215"/>
      <c r="I5" s="215"/>
      <c r="J5" s="216"/>
    </row>
    <row r="6" spans="1:10" x14ac:dyDescent="0.3">
      <c r="A6" s="73" t="s">
        <v>34</v>
      </c>
      <c r="B6" s="136" t="s">
        <v>35</v>
      </c>
      <c r="C6" s="215"/>
      <c r="D6" s="215"/>
      <c r="E6" s="215">
        <v>1</v>
      </c>
      <c r="F6" s="215"/>
      <c r="G6" s="215"/>
      <c r="H6" s="215"/>
      <c r="I6" s="215"/>
      <c r="J6" s="216">
        <f t="shared" ref="J6:J14" si="0">SUM(C6:I6)</f>
        <v>1</v>
      </c>
    </row>
    <row r="7" spans="1:10" x14ac:dyDescent="0.3">
      <c r="A7" s="73" t="s">
        <v>18</v>
      </c>
      <c r="B7" s="136" t="s">
        <v>19</v>
      </c>
      <c r="C7" s="215"/>
      <c r="D7" s="215">
        <v>3</v>
      </c>
      <c r="E7" s="215"/>
      <c r="F7" s="215"/>
      <c r="G7" s="215"/>
      <c r="H7" s="215"/>
      <c r="I7" s="215">
        <v>10</v>
      </c>
      <c r="J7" s="216">
        <f t="shared" si="0"/>
        <v>13</v>
      </c>
    </row>
    <row r="8" spans="1:10" x14ac:dyDescent="0.3">
      <c r="A8" s="73" t="s">
        <v>31</v>
      </c>
      <c r="B8" s="136" t="s">
        <v>32</v>
      </c>
      <c r="C8" s="215"/>
      <c r="D8" s="215"/>
      <c r="E8" s="215"/>
      <c r="F8" s="215"/>
      <c r="G8" s="215">
        <v>1</v>
      </c>
      <c r="H8" s="215"/>
      <c r="I8" s="215">
        <v>1</v>
      </c>
      <c r="J8" s="216">
        <f t="shared" si="0"/>
        <v>2</v>
      </c>
    </row>
    <row r="9" spans="1:10" x14ac:dyDescent="0.3">
      <c r="A9" s="73" t="s">
        <v>20</v>
      </c>
      <c r="B9" s="136" t="s">
        <v>21</v>
      </c>
      <c r="C9" s="215"/>
      <c r="D9" s="215"/>
      <c r="E9" s="215"/>
      <c r="F9" s="215"/>
      <c r="G9" s="215"/>
      <c r="H9" s="215"/>
      <c r="I9" s="215"/>
      <c r="J9" s="216"/>
    </row>
    <row r="10" spans="1:10" x14ac:dyDescent="0.3">
      <c r="A10" s="73" t="s">
        <v>22</v>
      </c>
      <c r="B10" s="136" t="s">
        <v>23</v>
      </c>
      <c r="C10" s="215"/>
      <c r="D10" s="215"/>
      <c r="E10" s="215">
        <v>4</v>
      </c>
      <c r="F10" s="215"/>
      <c r="G10" s="215"/>
      <c r="H10" s="215"/>
      <c r="I10" s="215">
        <v>5</v>
      </c>
      <c r="J10" s="216">
        <f t="shared" si="0"/>
        <v>9</v>
      </c>
    </row>
    <row r="11" spans="1:10" x14ac:dyDescent="0.3">
      <c r="A11" s="73" t="s">
        <v>28</v>
      </c>
      <c r="B11" s="136" t="s">
        <v>29</v>
      </c>
      <c r="C11" s="215"/>
      <c r="D11" s="215"/>
      <c r="E11" s="215"/>
      <c r="F11" s="215"/>
      <c r="G11" s="215"/>
      <c r="H11" s="215"/>
      <c r="I11" s="215">
        <v>2</v>
      </c>
      <c r="J11" s="216"/>
    </row>
    <row r="12" spans="1:10" x14ac:dyDescent="0.3">
      <c r="A12" s="73" t="s">
        <v>11</v>
      </c>
      <c r="B12" s="136" t="s">
        <v>12</v>
      </c>
      <c r="C12" s="215"/>
      <c r="D12" s="215">
        <v>1</v>
      </c>
      <c r="E12" s="215"/>
      <c r="F12" s="215"/>
      <c r="G12" s="215"/>
      <c r="H12" s="215"/>
      <c r="I12" s="215">
        <v>2</v>
      </c>
      <c r="J12" s="216">
        <f t="shared" si="0"/>
        <v>3</v>
      </c>
    </row>
    <row r="13" spans="1:10" x14ac:dyDescent="0.3">
      <c r="A13" s="73" t="s">
        <v>100</v>
      </c>
      <c r="B13" s="136" t="s">
        <v>101</v>
      </c>
      <c r="C13" s="215"/>
      <c r="D13" s="215"/>
      <c r="E13" s="215"/>
      <c r="F13" s="215"/>
      <c r="G13" s="215"/>
      <c r="H13" s="215"/>
      <c r="I13" s="215"/>
      <c r="J13" s="216"/>
    </row>
    <row r="14" spans="1:10" x14ac:dyDescent="0.3">
      <c r="A14" s="73" t="s">
        <v>24</v>
      </c>
      <c r="B14" s="136" t="s">
        <v>25</v>
      </c>
      <c r="C14" s="215"/>
      <c r="D14" s="215">
        <v>2</v>
      </c>
      <c r="E14" s="215">
        <v>1</v>
      </c>
      <c r="F14" s="215"/>
      <c r="G14" s="215"/>
      <c r="H14" s="215"/>
      <c r="I14" s="215">
        <v>7</v>
      </c>
      <c r="J14" s="216">
        <f t="shared" si="0"/>
        <v>10</v>
      </c>
    </row>
    <row r="15" spans="1:10" x14ac:dyDescent="0.3">
      <c r="A15" s="73" t="s">
        <v>13</v>
      </c>
      <c r="B15" s="136" t="s">
        <v>14</v>
      </c>
      <c r="C15" s="217"/>
      <c r="D15" s="217"/>
      <c r="E15" s="217"/>
      <c r="F15" s="217"/>
      <c r="G15" s="217"/>
      <c r="H15" s="217"/>
      <c r="I15" s="217"/>
      <c r="J15" s="216"/>
    </row>
    <row r="16" spans="1:10" ht="13.5" thickBot="1" x14ac:dyDescent="0.35">
      <c r="A16" s="19" t="s">
        <v>5</v>
      </c>
      <c r="B16" s="130" t="s">
        <v>16</v>
      </c>
      <c r="C16" s="218"/>
      <c r="D16" s="218">
        <f t="shared" ref="D16:E16" si="1">SUM(D5:D15)</f>
        <v>6</v>
      </c>
      <c r="E16" s="218">
        <f t="shared" si="1"/>
        <v>6</v>
      </c>
      <c r="F16" s="218"/>
      <c r="G16" s="218"/>
      <c r="H16" s="218"/>
      <c r="I16" s="218">
        <f>SUM(I5:I15)</f>
        <v>27</v>
      </c>
      <c r="J16" s="219">
        <f>SUM(J5:J15)</f>
        <v>38</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F0"/>
  </sheetPr>
  <dimension ref="A1:K18"/>
  <sheetViews>
    <sheetView workbookViewId="0">
      <selection activeCell="K36" sqref="K36"/>
    </sheetView>
  </sheetViews>
  <sheetFormatPr defaultColWidth="9.1796875" defaultRowHeight="13" x14ac:dyDescent="0.3"/>
  <cols>
    <col min="1" max="1" width="47.81640625" style="49" customWidth="1"/>
    <col min="2" max="2" width="6.54296875" style="50" customWidth="1"/>
    <col min="3" max="3" width="6.1796875" style="51" customWidth="1"/>
    <col min="4" max="4" width="8.453125" style="51" customWidth="1"/>
    <col min="5" max="5" width="7.453125" style="51" bestFit="1" customWidth="1"/>
    <col min="6" max="6" width="6" style="51" customWidth="1"/>
    <col min="7" max="7" width="8.54296875" style="51" customWidth="1"/>
    <col min="8" max="8" width="7.453125" style="51" customWidth="1"/>
    <col min="9" max="9" width="7" style="51" customWidth="1"/>
    <col min="10" max="10" width="9.1796875" style="51"/>
    <col min="11" max="11" width="22.81640625" style="51" customWidth="1"/>
    <col min="12" max="16384" width="9.1796875" style="51"/>
  </cols>
  <sheetData>
    <row r="1" spans="1:11" ht="25.5" customHeight="1" thickBot="1" x14ac:dyDescent="0.35">
      <c r="A1" s="528" t="s">
        <v>102</v>
      </c>
      <c r="B1" s="529"/>
      <c r="C1" s="529"/>
      <c r="D1" s="529"/>
      <c r="E1" s="529"/>
      <c r="F1" s="529"/>
      <c r="G1" s="529"/>
      <c r="H1" s="529"/>
      <c r="I1" s="529"/>
      <c r="J1" s="529"/>
      <c r="K1" s="531"/>
    </row>
    <row r="2" spans="1:11" s="155" customFormat="1" ht="38.25" customHeight="1" x14ac:dyDescent="0.3">
      <c r="A2" s="199" t="s">
        <v>1</v>
      </c>
      <c r="B2" s="200"/>
      <c r="C2" s="566" t="s">
        <v>92</v>
      </c>
      <c r="D2" s="566"/>
      <c r="E2" s="566"/>
      <c r="F2" s="566" t="s">
        <v>93</v>
      </c>
      <c r="G2" s="566"/>
      <c r="H2" s="566"/>
      <c r="I2" s="567" t="s">
        <v>94</v>
      </c>
      <c r="J2" s="568" t="s">
        <v>103</v>
      </c>
      <c r="K2" s="570" t="s">
        <v>104</v>
      </c>
    </row>
    <row r="3" spans="1:11" s="155" customFormat="1" ht="30.75" customHeight="1" x14ac:dyDescent="0.3">
      <c r="A3" s="59"/>
      <c r="B3" s="131"/>
      <c r="C3" s="152" t="s">
        <v>95</v>
      </c>
      <c r="D3" s="152" t="s">
        <v>96</v>
      </c>
      <c r="E3" s="152" t="s">
        <v>97</v>
      </c>
      <c r="F3" s="152" t="s">
        <v>95</v>
      </c>
      <c r="G3" s="152" t="s">
        <v>96</v>
      </c>
      <c r="H3" s="152" t="s">
        <v>97</v>
      </c>
      <c r="I3" s="525"/>
      <c r="J3" s="569"/>
      <c r="K3" s="571"/>
    </row>
    <row r="4" spans="1:11" s="49" customFormat="1" x14ac:dyDescent="0.3">
      <c r="A4" s="134" t="s">
        <v>9</v>
      </c>
      <c r="B4" s="135" t="s">
        <v>10</v>
      </c>
      <c r="C4" s="565"/>
      <c r="D4" s="565"/>
      <c r="E4" s="565"/>
      <c r="F4" s="565"/>
      <c r="G4" s="565"/>
      <c r="H4" s="565"/>
      <c r="I4" s="536"/>
      <c r="J4" s="220"/>
      <c r="K4" s="221"/>
    </row>
    <row r="5" spans="1:11" x14ac:dyDescent="0.3">
      <c r="A5" s="73" t="s">
        <v>98</v>
      </c>
      <c r="B5" s="136" t="s">
        <v>99</v>
      </c>
      <c r="C5" s="222">
        <v>34</v>
      </c>
      <c r="D5" s="222"/>
      <c r="E5" s="222"/>
      <c r="F5" s="222"/>
      <c r="G5" s="222"/>
      <c r="H5" s="222"/>
      <c r="I5" s="223"/>
      <c r="J5" s="224"/>
      <c r="K5" s="225"/>
    </row>
    <row r="6" spans="1:11" x14ac:dyDescent="0.3">
      <c r="A6" s="73" t="s">
        <v>34</v>
      </c>
      <c r="B6" s="136" t="s">
        <v>35</v>
      </c>
      <c r="C6" s="222"/>
      <c r="D6" s="222"/>
      <c r="E6" s="222">
        <v>107</v>
      </c>
      <c r="F6" s="222"/>
      <c r="G6" s="222"/>
      <c r="H6" s="222"/>
      <c r="I6" s="223"/>
      <c r="J6" s="224">
        <f t="shared" ref="J6:J14" si="0">SUM(C6:I6)</f>
        <v>107</v>
      </c>
      <c r="K6" s="225"/>
    </row>
    <row r="7" spans="1:11" x14ac:dyDescent="0.3">
      <c r="A7" s="73" t="s">
        <v>18</v>
      </c>
      <c r="B7" s="136" t="s">
        <v>19</v>
      </c>
      <c r="C7" s="222"/>
      <c r="D7" s="222">
        <v>483</v>
      </c>
      <c r="E7" s="222"/>
      <c r="F7" s="222"/>
      <c r="G7" s="222"/>
      <c r="H7" s="222"/>
      <c r="I7" s="223">
        <f>119+331</f>
        <v>450</v>
      </c>
      <c r="J7" s="224">
        <f t="shared" si="0"/>
        <v>933</v>
      </c>
      <c r="K7" s="225"/>
    </row>
    <row r="8" spans="1:11" x14ac:dyDescent="0.3">
      <c r="A8" s="73" t="s">
        <v>31</v>
      </c>
      <c r="B8" s="136" t="s">
        <v>32</v>
      </c>
      <c r="C8" s="222"/>
      <c r="D8" s="222"/>
      <c r="E8" s="222"/>
      <c r="F8" s="222"/>
      <c r="G8" s="222">
        <v>35</v>
      </c>
      <c r="H8" s="222"/>
      <c r="I8" s="223">
        <v>60</v>
      </c>
      <c r="J8" s="224">
        <v>95</v>
      </c>
      <c r="K8" s="225"/>
    </row>
    <row r="9" spans="1:11" x14ac:dyDescent="0.3">
      <c r="A9" s="73" t="s">
        <v>20</v>
      </c>
      <c r="B9" s="136" t="s">
        <v>21</v>
      </c>
      <c r="C9" s="222"/>
      <c r="D9" s="222"/>
      <c r="E9" s="222"/>
      <c r="F9" s="222"/>
      <c r="G9" s="222"/>
      <c r="H9" s="222"/>
      <c r="I9" s="223"/>
      <c r="J9" s="224"/>
      <c r="K9" s="225"/>
    </row>
    <row r="10" spans="1:11" x14ac:dyDescent="0.3">
      <c r="A10" s="73" t="s">
        <v>22</v>
      </c>
      <c r="B10" s="136" t="s">
        <v>23</v>
      </c>
      <c r="C10" s="222"/>
      <c r="D10" s="222"/>
      <c r="E10" s="222">
        <v>96</v>
      </c>
      <c r="F10" s="222"/>
      <c r="G10" s="222"/>
      <c r="H10" s="222"/>
      <c r="I10" s="223">
        <v>98</v>
      </c>
      <c r="J10" s="224">
        <f t="shared" si="0"/>
        <v>194</v>
      </c>
      <c r="K10" s="225"/>
    </row>
    <row r="11" spans="1:11" x14ac:dyDescent="0.3">
      <c r="A11" s="73" t="s">
        <v>28</v>
      </c>
      <c r="B11" s="136" t="s">
        <v>29</v>
      </c>
      <c r="C11" s="222"/>
      <c r="D11" s="222"/>
      <c r="E11" s="222"/>
      <c r="F11" s="222"/>
      <c r="G11" s="222"/>
      <c r="H11" s="222"/>
      <c r="I11" s="223">
        <v>22</v>
      </c>
      <c r="J11" s="224"/>
      <c r="K11" s="225"/>
    </row>
    <row r="12" spans="1:11" x14ac:dyDescent="0.3">
      <c r="A12" s="73" t="s">
        <v>11</v>
      </c>
      <c r="B12" s="136" t="s">
        <v>12</v>
      </c>
      <c r="C12" s="222"/>
      <c r="D12" s="222">
        <v>12</v>
      </c>
      <c r="E12" s="222"/>
      <c r="F12" s="222"/>
      <c r="G12" s="222"/>
      <c r="H12" s="222"/>
      <c r="I12" s="223">
        <v>99</v>
      </c>
      <c r="J12" s="224"/>
      <c r="K12" s="225"/>
    </row>
    <row r="13" spans="1:11" x14ac:dyDescent="0.3">
      <c r="A13" s="73" t="s">
        <v>100</v>
      </c>
      <c r="B13" s="136" t="s">
        <v>101</v>
      </c>
      <c r="C13" s="222"/>
      <c r="D13" s="222"/>
      <c r="E13" s="222"/>
      <c r="F13" s="222"/>
      <c r="G13" s="222"/>
      <c r="H13" s="222"/>
      <c r="I13" s="223"/>
      <c r="J13" s="224"/>
      <c r="K13" s="225"/>
    </row>
    <row r="14" spans="1:11" x14ac:dyDescent="0.3">
      <c r="A14" s="73" t="s">
        <v>24</v>
      </c>
      <c r="B14" s="136" t="s">
        <v>25</v>
      </c>
      <c r="C14" s="222"/>
      <c r="D14" s="222">
        <v>100</v>
      </c>
      <c r="E14" s="222">
        <v>19</v>
      </c>
      <c r="F14" s="222"/>
      <c r="G14" s="222"/>
      <c r="H14" s="222"/>
      <c r="I14" s="223">
        <v>96</v>
      </c>
      <c r="J14" s="224">
        <f t="shared" si="0"/>
        <v>215</v>
      </c>
      <c r="K14" s="225"/>
    </row>
    <row r="15" spans="1:11" x14ac:dyDescent="0.3">
      <c r="A15" s="73" t="s">
        <v>13</v>
      </c>
      <c r="B15" s="136" t="s">
        <v>14</v>
      </c>
      <c r="C15" s="226"/>
      <c r="D15" s="226"/>
      <c r="E15" s="226"/>
      <c r="F15" s="226"/>
      <c r="G15" s="226"/>
      <c r="H15" s="226"/>
      <c r="I15" s="227"/>
      <c r="J15" s="224"/>
      <c r="K15" s="228"/>
    </row>
    <row r="16" spans="1:11" ht="13.5" thickBot="1" x14ac:dyDescent="0.35">
      <c r="A16" s="75" t="s">
        <v>103</v>
      </c>
      <c r="B16" s="76" t="s">
        <v>16</v>
      </c>
      <c r="C16" s="229"/>
      <c r="D16" s="229">
        <f t="shared" ref="D16:K16" si="1">SUM(D5:D15)</f>
        <v>595</v>
      </c>
      <c r="E16" s="229">
        <f t="shared" si="1"/>
        <v>222</v>
      </c>
      <c r="F16" s="229"/>
      <c r="G16" s="229"/>
      <c r="H16" s="229"/>
      <c r="I16" s="230">
        <f t="shared" si="1"/>
        <v>825</v>
      </c>
      <c r="J16" s="231">
        <f t="shared" si="1"/>
        <v>1544</v>
      </c>
      <c r="K16" s="232">
        <f t="shared" si="1"/>
        <v>0</v>
      </c>
    </row>
    <row r="18" spans="1:11" ht="30" customHeight="1" x14ac:dyDescent="0.3">
      <c r="A18" s="564" t="s">
        <v>105</v>
      </c>
      <c r="B18" s="564"/>
      <c r="C18" s="564"/>
      <c r="D18" s="564"/>
      <c r="E18" s="564"/>
      <c r="F18" s="564"/>
      <c r="G18" s="564"/>
      <c r="H18" s="564"/>
      <c r="I18" s="564"/>
      <c r="J18" s="564"/>
      <c r="K18" s="564"/>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00B0F0"/>
  </sheetPr>
  <dimension ref="A1:J18"/>
  <sheetViews>
    <sheetView workbookViewId="0">
      <selection activeCell="F37" sqref="F37"/>
    </sheetView>
  </sheetViews>
  <sheetFormatPr defaultColWidth="9.1796875" defaultRowHeight="13" x14ac:dyDescent="0.3"/>
  <cols>
    <col min="1" max="1" width="47.81640625" style="2" customWidth="1"/>
    <col min="2" max="2" width="6.54296875" style="3" customWidth="1"/>
    <col min="3" max="3" width="12.54296875" style="1" customWidth="1"/>
    <col min="4" max="4" width="8.81640625" style="1" customWidth="1"/>
    <col min="5" max="5" width="7.453125" style="1" bestFit="1" customWidth="1"/>
    <col min="6" max="6" width="7.453125" style="1" customWidth="1"/>
    <col min="7" max="7" width="12.54296875" style="1" customWidth="1"/>
    <col min="8" max="8" width="9.453125" style="1" customWidth="1"/>
    <col min="9" max="9" width="7.453125" style="1" customWidth="1"/>
    <col min="10" max="16384" width="9.1796875" style="1"/>
  </cols>
  <sheetData>
    <row r="1" spans="1:10" ht="25.5" customHeight="1" x14ac:dyDescent="0.3">
      <c r="A1" s="556" t="s">
        <v>106</v>
      </c>
      <c r="B1" s="557"/>
      <c r="C1" s="557"/>
      <c r="D1" s="557"/>
      <c r="E1" s="557"/>
      <c r="F1" s="557"/>
      <c r="G1" s="557"/>
      <c r="H1" s="557"/>
      <c r="I1" s="557"/>
      <c r="J1" s="558"/>
    </row>
    <row r="2" spans="1:10" s="4" customFormat="1" ht="15" customHeight="1" x14ac:dyDescent="0.3">
      <c r="A2" s="10" t="s">
        <v>107</v>
      </c>
      <c r="B2" s="7"/>
      <c r="C2" s="574" t="s">
        <v>108</v>
      </c>
      <c r="D2" s="574"/>
      <c r="E2" s="574"/>
      <c r="F2" s="572" t="s">
        <v>5</v>
      </c>
      <c r="G2" s="575" t="s">
        <v>109</v>
      </c>
      <c r="H2" s="574"/>
      <c r="I2" s="574"/>
      <c r="J2" s="174" t="s">
        <v>103</v>
      </c>
    </row>
    <row r="3" spans="1:10" s="4" customFormat="1" ht="45" customHeight="1" x14ac:dyDescent="0.3">
      <c r="A3" s="10"/>
      <c r="B3" s="7"/>
      <c r="C3" s="172" t="s">
        <v>110</v>
      </c>
      <c r="D3" s="172" t="s">
        <v>111</v>
      </c>
      <c r="E3" s="173" t="s">
        <v>94</v>
      </c>
      <c r="F3" s="573"/>
      <c r="G3" s="171" t="s">
        <v>110</v>
      </c>
      <c r="H3" s="172" t="s">
        <v>111</v>
      </c>
      <c r="I3" s="173" t="s">
        <v>94</v>
      </c>
      <c r="J3" s="175"/>
    </row>
    <row r="4" spans="1:10" s="2" customFormat="1" x14ac:dyDescent="0.3">
      <c r="A4" s="134" t="s">
        <v>9</v>
      </c>
      <c r="B4" s="135" t="s">
        <v>10</v>
      </c>
      <c r="C4" s="176"/>
      <c r="D4" s="176"/>
      <c r="E4" s="176"/>
      <c r="F4" s="12"/>
      <c r="G4" s="177"/>
      <c r="H4" s="176"/>
      <c r="I4" s="176"/>
      <c r="J4" s="12"/>
    </row>
    <row r="5" spans="1:10" x14ac:dyDescent="0.3">
      <c r="A5" s="73" t="s">
        <v>98</v>
      </c>
      <c r="B5" s="136" t="s">
        <v>99</v>
      </c>
      <c r="C5" s="8"/>
      <c r="D5" s="8"/>
      <c r="E5" s="8"/>
      <c r="F5" s="14">
        <f>SUM(C5:E5)</f>
        <v>0</v>
      </c>
      <c r="G5" s="178"/>
      <c r="H5" s="8"/>
      <c r="I5" s="8"/>
      <c r="J5" s="14">
        <v>0</v>
      </c>
    </row>
    <row r="6" spans="1:10" x14ac:dyDescent="0.3">
      <c r="A6" s="73" t="s">
        <v>34</v>
      </c>
      <c r="B6" s="136" t="s">
        <v>35</v>
      </c>
      <c r="C6" s="8"/>
      <c r="D6" s="8"/>
      <c r="E6" s="8"/>
      <c r="F6" s="14">
        <f t="shared" ref="F6:F16" si="0">SUM(C6:E6)</f>
        <v>0</v>
      </c>
      <c r="G6" s="178"/>
      <c r="H6" s="8"/>
      <c r="I6" s="8"/>
      <c r="J6" s="14">
        <v>0</v>
      </c>
    </row>
    <row r="7" spans="1:10" x14ac:dyDescent="0.3">
      <c r="A7" s="73" t="s">
        <v>18</v>
      </c>
      <c r="B7" s="136" t="s">
        <v>19</v>
      </c>
      <c r="C7" s="8"/>
      <c r="D7" s="8"/>
      <c r="E7" s="8"/>
      <c r="F7" s="14">
        <f t="shared" si="0"/>
        <v>0</v>
      </c>
      <c r="G7" s="178"/>
      <c r="H7" s="8"/>
      <c r="I7" s="8"/>
      <c r="J7" s="14">
        <v>0</v>
      </c>
    </row>
    <row r="8" spans="1:10" x14ac:dyDescent="0.3">
      <c r="A8" s="73" t="s">
        <v>31</v>
      </c>
      <c r="B8" s="136" t="s">
        <v>32</v>
      </c>
      <c r="C8" s="8"/>
      <c r="D8" s="8"/>
      <c r="E8" s="8"/>
      <c r="F8" s="14">
        <f t="shared" si="0"/>
        <v>0</v>
      </c>
      <c r="G8" s="178"/>
      <c r="H8" s="8"/>
      <c r="I8" s="8"/>
      <c r="J8" s="14">
        <v>0</v>
      </c>
    </row>
    <row r="9" spans="1:10" x14ac:dyDescent="0.3">
      <c r="A9" s="73" t="s">
        <v>20</v>
      </c>
      <c r="B9" s="136" t="s">
        <v>21</v>
      </c>
      <c r="C9" s="8"/>
      <c r="D9" s="8"/>
      <c r="E9" s="8"/>
      <c r="F9" s="14">
        <f t="shared" si="0"/>
        <v>0</v>
      </c>
      <c r="G9" s="178"/>
      <c r="H9" s="8"/>
      <c r="I9" s="8"/>
      <c r="J9" s="14">
        <v>0</v>
      </c>
    </row>
    <row r="10" spans="1:10" x14ac:dyDescent="0.3">
      <c r="A10" s="73" t="s">
        <v>22</v>
      </c>
      <c r="B10" s="136" t="s">
        <v>23</v>
      </c>
      <c r="C10" s="8"/>
      <c r="D10" s="8"/>
      <c r="E10" s="8"/>
      <c r="F10" s="14">
        <f t="shared" si="0"/>
        <v>0</v>
      </c>
      <c r="G10" s="178"/>
      <c r="H10" s="8"/>
      <c r="I10" s="8"/>
      <c r="J10" s="14">
        <v>0</v>
      </c>
    </row>
    <row r="11" spans="1:10" x14ac:dyDescent="0.3">
      <c r="A11" s="73" t="s">
        <v>28</v>
      </c>
      <c r="B11" s="136" t="s">
        <v>29</v>
      </c>
      <c r="C11" s="8"/>
      <c r="D11" s="8"/>
      <c r="E11" s="8"/>
      <c r="F11" s="14">
        <f t="shared" si="0"/>
        <v>0</v>
      </c>
      <c r="G11" s="178"/>
      <c r="H11" s="8"/>
      <c r="I11" s="8"/>
      <c r="J11" s="14">
        <v>0</v>
      </c>
    </row>
    <row r="12" spans="1:10" x14ac:dyDescent="0.3">
      <c r="A12" s="73" t="s">
        <v>11</v>
      </c>
      <c r="B12" s="136" t="s">
        <v>12</v>
      </c>
      <c r="C12" s="8"/>
      <c r="D12" s="8"/>
      <c r="E12" s="8"/>
      <c r="F12" s="14">
        <f t="shared" si="0"/>
        <v>0</v>
      </c>
      <c r="G12" s="178"/>
      <c r="H12" s="8"/>
      <c r="I12" s="8"/>
      <c r="J12" s="14">
        <v>0</v>
      </c>
    </row>
    <row r="13" spans="1:10" x14ac:dyDescent="0.3">
      <c r="A13" s="73" t="s">
        <v>100</v>
      </c>
      <c r="B13" s="136" t="s">
        <v>101</v>
      </c>
      <c r="C13" s="8"/>
      <c r="D13" s="8"/>
      <c r="E13" s="8"/>
      <c r="F13" s="14">
        <f t="shared" si="0"/>
        <v>0</v>
      </c>
      <c r="G13" s="178"/>
      <c r="H13" s="8"/>
      <c r="I13" s="8"/>
      <c r="J13" s="14">
        <v>0</v>
      </c>
    </row>
    <row r="14" spans="1:10" x14ac:dyDescent="0.3">
      <c r="A14" s="73" t="s">
        <v>24</v>
      </c>
      <c r="B14" s="136" t="s">
        <v>25</v>
      </c>
      <c r="C14" s="8"/>
      <c r="D14" s="8"/>
      <c r="E14" s="8"/>
      <c r="F14" s="14">
        <f t="shared" si="0"/>
        <v>0</v>
      </c>
      <c r="G14" s="178"/>
      <c r="H14" s="8"/>
      <c r="I14" s="8"/>
      <c r="J14" s="14">
        <v>0</v>
      </c>
    </row>
    <row r="15" spans="1:10" x14ac:dyDescent="0.3">
      <c r="A15" s="73" t="s">
        <v>13</v>
      </c>
      <c r="B15" s="136" t="s">
        <v>14</v>
      </c>
      <c r="C15" s="17"/>
      <c r="D15" s="17"/>
      <c r="E15" s="17"/>
      <c r="F15" s="18">
        <f t="shared" si="0"/>
        <v>0</v>
      </c>
      <c r="G15" s="179"/>
      <c r="H15" s="17"/>
      <c r="I15" s="17"/>
      <c r="J15" s="18">
        <v>0</v>
      </c>
    </row>
    <row r="16" spans="1:10" ht="13.5" thickBot="1" x14ac:dyDescent="0.35">
      <c r="A16" s="19" t="s">
        <v>103</v>
      </c>
      <c r="B16" s="130" t="s">
        <v>16</v>
      </c>
      <c r="C16" s="20">
        <f>SUM(C5:C15)</f>
        <v>0</v>
      </c>
      <c r="D16" s="20">
        <f t="shared" ref="D16:E16" si="1">SUM(D5:D15)</f>
        <v>0</v>
      </c>
      <c r="E16" s="20">
        <f t="shared" si="1"/>
        <v>0</v>
      </c>
      <c r="F16" s="15">
        <f t="shared" si="0"/>
        <v>0</v>
      </c>
      <c r="G16" s="180">
        <v>0</v>
      </c>
      <c r="H16" s="20">
        <v>0</v>
      </c>
      <c r="I16" s="20">
        <v>0</v>
      </c>
      <c r="J16" s="15">
        <v>0</v>
      </c>
    </row>
    <row r="18" spans="1:10" ht="30" customHeight="1" x14ac:dyDescent="0.3">
      <c r="A18" s="564" t="s">
        <v>112</v>
      </c>
      <c r="B18" s="564"/>
      <c r="C18" s="564"/>
      <c r="D18" s="564"/>
      <c r="E18" s="564"/>
      <c r="F18" s="564"/>
      <c r="G18" s="564"/>
      <c r="H18" s="564"/>
      <c r="I18" s="564"/>
      <c r="J18" s="564"/>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I72"/>
  <sheetViews>
    <sheetView topLeftCell="A4" workbookViewId="0">
      <selection activeCell="N31" sqref="N31"/>
    </sheetView>
  </sheetViews>
  <sheetFormatPr defaultColWidth="9.1796875" defaultRowHeight="13" x14ac:dyDescent="0.3"/>
  <cols>
    <col min="1" max="1" width="47.81640625" style="49" customWidth="1"/>
    <col min="2" max="2" width="6.54296875" style="50" customWidth="1"/>
    <col min="3" max="3" width="8.453125" style="51" customWidth="1"/>
    <col min="4" max="4" width="6.81640625" style="51" customWidth="1"/>
    <col min="5" max="5" width="8.54296875" style="51" customWidth="1"/>
    <col min="6" max="6" width="7" style="51" customWidth="1"/>
    <col min="7" max="16384" width="9.1796875" style="51"/>
  </cols>
  <sheetData>
    <row r="1" spans="1:9" ht="33.75" customHeight="1" thickBot="1" x14ac:dyDescent="0.35">
      <c r="A1" s="578" t="s">
        <v>113</v>
      </c>
      <c r="B1" s="579"/>
      <c r="C1" s="579"/>
      <c r="D1" s="579"/>
      <c r="E1" s="579"/>
      <c r="F1" s="579"/>
      <c r="G1" s="579"/>
      <c r="H1" s="579"/>
      <c r="I1" s="552"/>
    </row>
    <row r="2" spans="1:9" s="155" customFormat="1" ht="38.25" customHeight="1" x14ac:dyDescent="0.3">
      <c r="A2" s="199" t="s">
        <v>1</v>
      </c>
      <c r="B2" s="200"/>
      <c r="C2" s="566" t="s">
        <v>2</v>
      </c>
      <c r="D2" s="566"/>
      <c r="E2" s="566" t="s">
        <v>3</v>
      </c>
      <c r="F2" s="566"/>
      <c r="G2" s="525" t="s">
        <v>4</v>
      </c>
      <c r="H2" s="527"/>
      <c r="I2" s="201" t="s">
        <v>5</v>
      </c>
    </row>
    <row r="3" spans="1:9" s="155" customFormat="1" ht="13.5" customHeight="1" thickBot="1" x14ac:dyDescent="0.35">
      <c r="A3" s="53"/>
      <c r="B3" s="132"/>
      <c r="C3" s="72" t="s">
        <v>6</v>
      </c>
      <c r="D3" s="72" t="s">
        <v>7</v>
      </c>
      <c r="E3" s="72" t="s">
        <v>6</v>
      </c>
      <c r="F3" s="72" t="s">
        <v>7</v>
      </c>
      <c r="G3" s="72" t="s">
        <v>6</v>
      </c>
      <c r="H3" s="72" t="s">
        <v>7</v>
      </c>
      <c r="I3" s="133"/>
    </row>
    <row r="4" spans="1:9" s="162" customFormat="1" x14ac:dyDescent="0.3">
      <c r="A4" s="203" t="s">
        <v>8</v>
      </c>
      <c r="B4" s="148"/>
      <c r="C4" s="533"/>
      <c r="D4" s="534"/>
      <c r="E4" s="534"/>
      <c r="F4" s="534"/>
      <c r="G4" s="534"/>
      <c r="H4" s="534"/>
      <c r="I4" s="535"/>
    </row>
    <row r="5" spans="1:9" x14ac:dyDescent="0.3">
      <c r="A5" s="134" t="s">
        <v>9</v>
      </c>
      <c r="B5" s="135" t="s">
        <v>10</v>
      </c>
      <c r="C5" s="536"/>
      <c r="D5" s="537"/>
      <c r="E5" s="537"/>
      <c r="F5" s="537"/>
      <c r="G5" s="537"/>
      <c r="H5" s="537"/>
      <c r="I5" s="538"/>
    </row>
    <row r="6" spans="1:9" x14ac:dyDescent="0.3">
      <c r="A6" s="73" t="s">
        <v>11</v>
      </c>
      <c r="B6" s="136" t="s">
        <v>12</v>
      </c>
      <c r="C6" s="55">
        <v>224</v>
      </c>
      <c r="D6" s="55">
        <v>85</v>
      </c>
      <c r="E6" s="55">
        <v>16</v>
      </c>
      <c r="F6" s="55">
        <v>22</v>
      </c>
      <c r="G6" s="55">
        <v>10</v>
      </c>
      <c r="H6" s="66">
        <v>6</v>
      </c>
      <c r="I6" s="65">
        <f>SUM(C6:H6)</f>
        <v>363</v>
      </c>
    </row>
    <row r="7" spans="1:9" s="162" customFormat="1" x14ac:dyDescent="0.3">
      <c r="A7" s="73" t="s">
        <v>13</v>
      </c>
      <c r="B7" s="136" t="s">
        <v>14</v>
      </c>
      <c r="C7" s="55">
        <v>404</v>
      </c>
      <c r="D7" s="55">
        <v>170</v>
      </c>
      <c r="E7" s="55">
        <v>122</v>
      </c>
      <c r="F7" s="55">
        <v>108</v>
      </c>
      <c r="G7" s="55">
        <v>15</v>
      </c>
      <c r="H7" s="66">
        <v>20</v>
      </c>
      <c r="I7" s="65">
        <f>SUM(C7:H7)</f>
        <v>839</v>
      </c>
    </row>
    <row r="8" spans="1:9" s="162" customFormat="1" x14ac:dyDescent="0.3">
      <c r="A8" s="137" t="s">
        <v>26</v>
      </c>
      <c r="B8" s="138" t="s">
        <v>16</v>
      </c>
      <c r="C8" s="71">
        <f>SUM(C6:C7)</f>
        <v>628</v>
      </c>
      <c r="D8" s="71">
        <f t="shared" ref="D8:I8" si="0">SUM(D6:D7)</f>
        <v>255</v>
      </c>
      <c r="E8" s="71">
        <f t="shared" si="0"/>
        <v>138</v>
      </c>
      <c r="F8" s="71">
        <f t="shared" si="0"/>
        <v>130</v>
      </c>
      <c r="G8" s="71">
        <f t="shared" si="0"/>
        <v>25</v>
      </c>
      <c r="H8" s="71">
        <f t="shared" si="0"/>
        <v>26</v>
      </c>
      <c r="I8" s="65">
        <f t="shared" si="0"/>
        <v>1202</v>
      </c>
    </row>
    <row r="9" spans="1:9" s="162" customFormat="1" x14ac:dyDescent="0.3">
      <c r="A9" s="73" t="s">
        <v>114</v>
      </c>
      <c r="B9" s="147" t="s">
        <v>16</v>
      </c>
      <c r="C9" s="55">
        <v>131</v>
      </c>
      <c r="D9" s="55">
        <v>73</v>
      </c>
      <c r="E9" s="55">
        <v>36</v>
      </c>
      <c r="F9" s="55">
        <v>46</v>
      </c>
      <c r="G9" s="55">
        <v>5</v>
      </c>
      <c r="H9" s="55">
        <v>3</v>
      </c>
      <c r="I9" s="343">
        <f>SUM(C9:H9)</f>
        <v>294</v>
      </c>
    </row>
    <row r="10" spans="1:9" s="162" customFormat="1" x14ac:dyDescent="0.3">
      <c r="A10" s="73" t="s">
        <v>115</v>
      </c>
      <c r="B10" s="147" t="s">
        <v>16</v>
      </c>
      <c r="C10" s="55">
        <v>74</v>
      </c>
      <c r="D10" s="55">
        <v>8</v>
      </c>
      <c r="E10" s="55">
        <v>16</v>
      </c>
      <c r="F10" s="55">
        <v>6</v>
      </c>
      <c r="G10" s="55">
        <v>5</v>
      </c>
      <c r="H10" s="55">
        <v>2</v>
      </c>
      <c r="I10" s="343">
        <f>SUM(C10:H10)</f>
        <v>111</v>
      </c>
    </row>
    <row r="11" spans="1:9" s="162" customFormat="1" x14ac:dyDescent="0.3">
      <c r="A11" s="134" t="s">
        <v>17</v>
      </c>
      <c r="B11" s="139"/>
      <c r="C11" s="539"/>
      <c r="D11" s="540"/>
      <c r="E11" s="540"/>
      <c r="F11" s="540"/>
      <c r="G11" s="540"/>
      <c r="H11" s="540"/>
      <c r="I11" s="541"/>
    </row>
    <row r="12" spans="1:9" s="162" customFormat="1" x14ac:dyDescent="0.3">
      <c r="A12" s="134" t="s">
        <v>9</v>
      </c>
      <c r="B12" s="135" t="s">
        <v>10</v>
      </c>
      <c r="C12" s="536"/>
      <c r="D12" s="537"/>
      <c r="E12" s="537"/>
      <c r="F12" s="537"/>
      <c r="G12" s="537"/>
      <c r="H12" s="537"/>
      <c r="I12" s="538"/>
    </row>
    <row r="13" spans="1:9" s="162" customFormat="1" x14ac:dyDescent="0.3">
      <c r="A13" s="73" t="s">
        <v>18</v>
      </c>
      <c r="B13" s="136" t="s">
        <v>19</v>
      </c>
      <c r="C13" s="55">
        <v>0</v>
      </c>
      <c r="D13" s="55"/>
      <c r="E13" s="55">
        <v>0</v>
      </c>
      <c r="F13" s="55"/>
      <c r="G13" s="55"/>
      <c r="H13" s="66"/>
      <c r="I13" s="65">
        <f>SUM(C13:H13)</f>
        <v>0</v>
      </c>
    </row>
    <row r="14" spans="1:9" s="162" customFormat="1" x14ac:dyDescent="0.3">
      <c r="A14" s="73" t="s">
        <v>20</v>
      </c>
      <c r="B14" s="136" t="s">
        <v>21</v>
      </c>
      <c r="C14" s="55">
        <v>18</v>
      </c>
      <c r="D14" s="55"/>
      <c r="E14" s="55">
        <v>23</v>
      </c>
      <c r="F14" s="55"/>
      <c r="G14" s="55">
        <v>4</v>
      </c>
      <c r="H14" s="66"/>
      <c r="I14" s="65">
        <f>SUM(C14:H14)</f>
        <v>45</v>
      </c>
    </row>
    <row r="15" spans="1:9" s="162" customFormat="1" x14ac:dyDescent="0.3">
      <c r="A15" s="73" t="s">
        <v>22</v>
      </c>
      <c r="B15" s="136" t="s">
        <v>23</v>
      </c>
      <c r="C15" s="55">
        <v>594</v>
      </c>
      <c r="D15" s="55"/>
      <c r="E15" s="55">
        <v>156</v>
      </c>
      <c r="F15" s="55"/>
      <c r="G15" s="55">
        <v>71</v>
      </c>
      <c r="H15" s="66">
        <v>17</v>
      </c>
      <c r="I15" s="65">
        <f>SUM(C15:H15)</f>
        <v>838</v>
      </c>
    </row>
    <row r="16" spans="1:9" s="162" customFormat="1" x14ac:dyDescent="0.3">
      <c r="A16" s="73" t="s">
        <v>11</v>
      </c>
      <c r="B16" s="136" t="s">
        <v>12</v>
      </c>
      <c r="C16" s="55">
        <v>10</v>
      </c>
      <c r="D16" s="55"/>
      <c r="E16" s="55">
        <v>39</v>
      </c>
      <c r="F16" s="55"/>
      <c r="G16" s="55">
        <v>28</v>
      </c>
      <c r="H16" s="66">
        <v>20</v>
      </c>
      <c r="I16" s="65">
        <f>SUM(C16:H16)</f>
        <v>97</v>
      </c>
    </row>
    <row r="17" spans="1:9" s="162" customFormat="1" x14ac:dyDescent="0.3">
      <c r="A17" s="73" t="s">
        <v>24</v>
      </c>
      <c r="B17" s="136" t="s">
        <v>25</v>
      </c>
      <c r="C17" s="55">
        <v>104</v>
      </c>
      <c r="D17" s="55"/>
      <c r="E17" s="55">
        <v>48</v>
      </c>
      <c r="F17" s="55"/>
      <c r="G17" s="55"/>
      <c r="H17" s="66"/>
      <c r="I17" s="65">
        <f>SUM(C17:H17)</f>
        <v>152</v>
      </c>
    </row>
    <row r="18" spans="1:9" s="162" customFormat="1" x14ac:dyDescent="0.3">
      <c r="A18" s="137" t="s">
        <v>26</v>
      </c>
      <c r="B18" s="138" t="s">
        <v>16</v>
      </c>
      <c r="C18" s="71">
        <f t="shared" ref="C18:I18" si="1">SUM(C13:C17)</f>
        <v>726</v>
      </c>
      <c r="D18" s="71"/>
      <c r="E18" s="71">
        <f t="shared" si="1"/>
        <v>266</v>
      </c>
      <c r="F18" s="71"/>
      <c r="G18" s="71">
        <f t="shared" si="1"/>
        <v>103</v>
      </c>
      <c r="H18" s="71">
        <f t="shared" si="1"/>
        <v>37</v>
      </c>
      <c r="I18" s="65">
        <f t="shared" si="1"/>
        <v>1132</v>
      </c>
    </row>
    <row r="19" spans="1:9" s="162" customFormat="1" x14ac:dyDescent="0.3">
      <c r="A19" s="73" t="s">
        <v>114</v>
      </c>
      <c r="B19" s="147" t="s">
        <v>16</v>
      </c>
      <c r="C19" s="55">
        <v>501</v>
      </c>
      <c r="D19" s="55"/>
      <c r="E19" s="55">
        <v>171</v>
      </c>
      <c r="F19" s="55"/>
      <c r="G19" s="55">
        <v>54</v>
      </c>
      <c r="H19" s="55">
        <v>16</v>
      </c>
      <c r="I19" s="343">
        <f>SUM(C19:H19)</f>
        <v>742</v>
      </c>
    </row>
    <row r="20" spans="1:9" s="162" customFormat="1" x14ac:dyDescent="0.3">
      <c r="A20" s="73" t="s">
        <v>115</v>
      </c>
      <c r="B20" s="147" t="s">
        <v>16</v>
      </c>
      <c r="C20" s="55">
        <v>64</v>
      </c>
      <c r="D20" s="55"/>
      <c r="E20" s="55">
        <v>13</v>
      </c>
      <c r="F20" s="55"/>
      <c r="G20" s="55">
        <v>29</v>
      </c>
      <c r="H20" s="55">
        <v>3</v>
      </c>
      <c r="I20" s="343">
        <f>SUM(C20:H20)</f>
        <v>109</v>
      </c>
    </row>
    <row r="21" spans="1:9" s="162" customFormat="1" x14ac:dyDescent="0.3">
      <c r="A21" s="134" t="s">
        <v>27</v>
      </c>
      <c r="B21" s="139"/>
      <c r="C21" s="539"/>
      <c r="D21" s="540"/>
      <c r="E21" s="540"/>
      <c r="F21" s="540"/>
      <c r="G21" s="540"/>
      <c r="H21" s="540"/>
      <c r="I21" s="541"/>
    </row>
    <row r="22" spans="1:9" s="162" customFormat="1" x14ac:dyDescent="0.3">
      <c r="A22" s="134" t="s">
        <v>9</v>
      </c>
      <c r="B22" s="135" t="s">
        <v>10</v>
      </c>
      <c r="C22" s="536"/>
      <c r="D22" s="537"/>
      <c r="E22" s="537"/>
      <c r="F22" s="537"/>
      <c r="G22" s="537"/>
      <c r="H22" s="537"/>
      <c r="I22" s="538"/>
    </row>
    <row r="23" spans="1:9" s="162" customFormat="1" x14ac:dyDescent="0.3">
      <c r="A23" s="73" t="s">
        <v>28</v>
      </c>
      <c r="B23" s="136" t="s">
        <v>29</v>
      </c>
      <c r="C23" s="55">
        <v>267</v>
      </c>
      <c r="D23" s="55"/>
      <c r="E23" s="55">
        <v>45</v>
      </c>
      <c r="F23" s="55"/>
      <c r="G23" s="55"/>
      <c r="H23" s="66"/>
      <c r="I23" s="65">
        <f>SUM(C23:H23)</f>
        <v>312</v>
      </c>
    </row>
    <row r="24" spans="1:9" s="162" customFormat="1" x14ac:dyDescent="0.3">
      <c r="A24" s="73" t="s">
        <v>11</v>
      </c>
      <c r="B24" s="136" t="s">
        <v>12</v>
      </c>
      <c r="C24" s="55">
        <v>151</v>
      </c>
      <c r="D24" s="55">
        <v>6</v>
      </c>
      <c r="E24" s="55">
        <v>63</v>
      </c>
      <c r="F24" s="55">
        <v>4</v>
      </c>
      <c r="G24" s="55">
        <v>21</v>
      </c>
      <c r="H24" s="66">
        <v>14</v>
      </c>
      <c r="I24" s="65">
        <f>SUM(C24:H24)</f>
        <v>259</v>
      </c>
    </row>
    <row r="25" spans="1:9" s="162" customFormat="1" x14ac:dyDescent="0.3">
      <c r="A25" s="137" t="s">
        <v>26</v>
      </c>
      <c r="B25" s="138" t="s">
        <v>16</v>
      </c>
      <c r="C25" s="71">
        <f>SUM(C23:C24)</f>
        <v>418</v>
      </c>
      <c r="D25" s="71">
        <f t="shared" ref="D25:I25" si="2">SUM(D23:D24)</f>
        <v>6</v>
      </c>
      <c r="E25" s="71">
        <f t="shared" si="2"/>
        <v>108</v>
      </c>
      <c r="F25" s="71">
        <f t="shared" si="2"/>
        <v>4</v>
      </c>
      <c r="G25" s="71">
        <f t="shared" si="2"/>
        <v>21</v>
      </c>
      <c r="H25" s="71">
        <f t="shared" si="2"/>
        <v>14</v>
      </c>
      <c r="I25" s="65">
        <f t="shared" si="2"/>
        <v>571</v>
      </c>
    </row>
    <row r="26" spans="1:9" s="162" customFormat="1" x14ac:dyDescent="0.3">
      <c r="A26" s="73" t="s">
        <v>114</v>
      </c>
      <c r="B26" s="147" t="s">
        <v>16</v>
      </c>
      <c r="C26" s="55">
        <v>33</v>
      </c>
      <c r="D26" s="55">
        <v>2</v>
      </c>
      <c r="E26" s="55">
        <v>10</v>
      </c>
      <c r="F26" s="55"/>
      <c r="G26" s="55">
        <v>2</v>
      </c>
      <c r="H26" s="55">
        <v>1</v>
      </c>
      <c r="I26" s="343">
        <f>SUM(C26:H26)</f>
        <v>48</v>
      </c>
    </row>
    <row r="27" spans="1:9" s="162" customFormat="1" x14ac:dyDescent="0.3">
      <c r="A27" s="73" t="s">
        <v>115</v>
      </c>
      <c r="B27" s="147" t="s">
        <v>16</v>
      </c>
      <c r="C27" s="55">
        <v>71</v>
      </c>
      <c r="D27" s="55"/>
      <c r="E27" s="55">
        <v>9</v>
      </c>
      <c r="F27" s="55"/>
      <c r="G27" s="55">
        <v>4</v>
      </c>
      <c r="H27" s="55">
        <v>1</v>
      </c>
      <c r="I27" s="343">
        <f>SUM(C27:H27)</f>
        <v>85</v>
      </c>
    </row>
    <row r="28" spans="1:9" s="162" customFormat="1" x14ac:dyDescent="0.3">
      <c r="A28" s="134" t="s">
        <v>30</v>
      </c>
      <c r="B28" s="139"/>
      <c r="C28" s="539"/>
      <c r="D28" s="540"/>
      <c r="E28" s="540"/>
      <c r="F28" s="540"/>
      <c r="G28" s="540"/>
      <c r="H28" s="540"/>
      <c r="I28" s="541"/>
    </row>
    <row r="29" spans="1:9" s="162" customFormat="1" x14ac:dyDescent="0.3">
      <c r="A29" s="134" t="s">
        <v>9</v>
      </c>
      <c r="B29" s="135" t="s">
        <v>10</v>
      </c>
      <c r="C29" s="536"/>
      <c r="D29" s="537"/>
      <c r="E29" s="537"/>
      <c r="F29" s="537"/>
      <c r="G29" s="537"/>
      <c r="H29" s="537"/>
      <c r="I29" s="538"/>
    </row>
    <row r="30" spans="1:9" s="162" customFormat="1" x14ac:dyDescent="0.3">
      <c r="A30" s="73" t="s">
        <v>31</v>
      </c>
      <c r="B30" s="136" t="s">
        <v>32</v>
      </c>
      <c r="C30" s="55">
        <v>8</v>
      </c>
      <c r="D30" s="55">
        <v>1</v>
      </c>
      <c r="E30" s="55">
        <v>0</v>
      </c>
      <c r="F30" s="55"/>
      <c r="G30" s="55">
        <v>7</v>
      </c>
      <c r="H30" s="66">
        <v>1</v>
      </c>
      <c r="I30" s="65">
        <f>SUM(C30:H30)</f>
        <v>17</v>
      </c>
    </row>
    <row r="31" spans="1:9" s="162" customFormat="1" x14ac:dyDescent="0.3">
      <c r="A31" s="73" t="s">
        <v>20</v>
      </c>
      <c r="B31" s="136" t="s">
        <v>21</v>
      </c>
      <c r="C31" s="55">
        <v>816</v>
      </c>
      <c r="D31" s="55">
        <v>147</v>
      </c>
      <c r="E31" s="55">
        <v>228</v>
      </c>
      <c r="F31" s="55">
        <v>125</v>
      </c>
      <c r="G31" s="55">
        <v>3</v>
      </c>
      <c r="H31" s="66">
        <v>4</v>
      </c>
      <c r="I31" s="65">
        <f>SUM(C31:H31)</f>
        <v>1323</v>
      </c>
    </row>
    <row r="32" spans="1:9" s="162" customFormat="1" x14ac:dyDescent="0.3">
      <c r="A32" s="73" t="s">
        <v>28</v>
      </c>
      <c r="B32" s="136" t="s">
        <v>29</v>
      </c>
      <c r="C32" s="55">
        <v>281</v>
      </c>
      <c r="D32" s="55">
        <v>36</v>
      </c>
      <c r="E32" s="55">
        <v>19</v>
      </c>
      <c r="F32" s="55">
        <v>25</v>
      </c>
      <c r="G32" s="55">
        <v>9</v>
      </c>
      <c r="H32" s="66">
        <v>5</v>
      </c>
      <c r="I32" s="65">
        <f>SUM(C32:H32)</f>
        <v>375</v>
      </c>
    </row>
    <row r="33" spans="1:9" s="162" customFormat="1" x14ac:dyDescent="0.3">
      <c r="A33" s="137" t="s">
        <v>26</v>
      </c>
      <c r="B33" s="138" t="s">
        <v>16</v>
      </c>
      <c r="C33" s="71">
        <f t="shared" ref="C33:I33" si="3">SUM(C30:C32)</f>
        <v>1105</v>
      </c>
      <c r="D33" s="71">
        <f t="shared" si="3"/>
        <v>184</v>
      </c>
      <c r="E33" s="71">
        <f t="shared" si="3"/>
        <v>247</v>
      </c>
      <c r="F33" s="71">
        <f t="shared" si="3"/>
        <v>150</v>
      </c>
      <c r="G33" s="71">
        <f t="shared" si="3"/>
        <v>19</v>
      </c>
      <c r="H33" s="71">
        <f t="shared" si="3"/>
        <v>10</v>
      </c>
      <c r="I33" s="65">
        <f t="shared" si="3"/>
        <v>1715</v>
      </c>
    </row>
    <row r="34" spans="1:9" s="162" customFormat="1" x14ac:dyDescent="0.3">
      <c r="A34" s="73" t="s">
        <v>114</v>
      </c>
      <c r="B34" s="147" t="s">
        <v>16</v>
      </c>
      <c r="C34" s="55">
        <v>684</v>
      </c>
      <c r="D34" s="55">
        <v>124</v>
      </c>
      <c r="E34" s="55">
        <v>165</v>
      </c>
      <c r="F34" s="55">
        <v>102</v>
      </c>
      <c r="G34" s="55">
        <v>5</v>
      </c>
      <c r="H34" s="55">
        <v>4</v>
      </c>
      <c r="I34" s="343">
        <f>SUM(C34:H34)</f>
        <v>1084</v>
      </c>
    </row>
    <row r="35" spans="1:9" s="162" customFormat="1" x14ac:dyDescent="0.3">
      <c r="A35" s="73" t="s">
        <v>115</v>
      </c>
      <c r="B35" s="147" t="s">
        <v>16</v>
      </c>
      <c r="C35" s="55">
        <v>82</v>
      </c>
      <c r="D35" s="55">
        <v>7</v>
      </c>
      <c r="E35" s="55">
        <v>27</v>
      </c>
      <c r="F35" s="55">
        <v>5</v>
      </c>
      <c r="G35" s="55">
        <v>10</v>
      </c>
      <c r="H35" s="55">
        <v>3</v>
      </c>
      <c r="I35" s="343">
        <f>SUM(C35:H35)</f>
        <v>134</v>
      </c>
    </row>
    <row r="36" spans="1:9" s="162" customFormat="1" x14ac:dyDescent="0.3">
      <c r="A36" s="134" t="s">
        <v>33</v>
      </c>
      <c r="B36" s="139"/>
      <c r="C36" s="539"/>
      <c r="D36" s="540"/>
      <c r="E36" s="540"/>
      <c r="F36" s="540"/>
      <c r="G36" s="540"/>
      <c r="H36" s="540"/>
      <c r="I36" s="541"/>
    </row>
    <row r="37" spans="1:9" s="162" customFormat="1" x14ac:dyDescent="0.3">
      <c r="A37" s="134" t="s">
        <v>9</v>
      </c>
      <c r="B37" s="135" t="s">
        <v>10</v>
      </c>
      <c r="C37" s="536"/>
      <c r="D37" s="537"/>
      <c r="E37" s="537"/>
      <c r="F37" s="537"/>
      <c r="G37" s="537"/>
      <c r="H37" s="537"/>
      <c r="I37" s="538"/>
    </row>
    <row r="38" spans="1:9" s="162" customFormat="1" x14ac:dyDescent="0.3">
      <c r="A38" s="73" t="s">
        <v>34</v>
      </c>
      <c r="B38" s="136" t="s">
        <v>35</v>
      </c>
      <c r="C38" s="55">
        <v>6</v>
      </c>
      <c r="D38" s="55"/>
      <c r="E38" s="55">
        <v>70</v>
      </c>
      <c r="F38" s="55"/>
      <c r="G38" s="55"/>
      <c r="H38" s="66"/>
      <c r="I38" s="65">
        <f>SUM(C38:H38)</f>
        <v>76</v>
      </c>
    </row>
    <row r="39" spans="1:9" s="162" customFormat="1" x14ac:dyDescent="0.3">
      <c r="A39" s="73" t="s">
        <v>18</v>
      </c>
      <c r="B39" s="136" t="s">
        <v>19</v>
      </c>
      <c r="C39" s="55">
        <v>684</v>
      </c>
      <c r="D39" s="55"/>
      <c r="E39" s="55">
        <v>92</v>
      </c>
      <c r="F39" s="55"/>
      <c r="G39" s="55">
        <v>42</v>
      </c>
      <c r="H39" s="66">
        <v>31</v>
      </c>
      <c r="I39" s="65">
        <f>SUM(C39:H39)</f>
        <v>849</v>
      </c>
    </row>
    <row r="40" spans="1:9" s="162" customFormat="1" x14ac:dyDescent="0.3">
      <c r="A40" s="73" t="s">
        <v>31</v>
      </c>
      <c r="B40" s="136" t="s">
        <v>32</v>
      </c>
      <c r="C40" s="55">
        <v>69</v>
      </c>
      <c r="D40" s="55"/>
      <c r="E40" s="55">
        <v>28</v>
      </c>
      <c r="F40" s="55"/>
      <c r="G40" s="55"/>
      <c r="H40" s="66"/>
      <c r="I40" s="65">
        <f>SUM(C40:H40)</f>
        <v>97</v>
      </c>
    </row>
    <row r="41" spans="1:9" s="162" customFormat="1" x14ac:dyDescent="0.3">
      <c r="A41" s="137" t="s">
        <v>26</v>
      </c>
      <c r="B41" s="138" t="s">
        <v>16</v>
      </c>
      <c r="C41" s="71">
        <f t="shared" ref="C41:I41" si="4">SUM(C38:C40)</f>
        <v>759</v>
      </c>
      <c r="D41" s="71"/>
      <c r="E41" s="71">
        <f t="shared" si="4"/>
        <v>190</v>
      </c>
      <c r="F41" s="71"/>
      <c r="G41" s="71">
        <f t="shared" si="4"/>
        <v>42</v>
      </c>
      <c r="H41" s="71">
        <f t="shared" si="4"/>
        <v>31</v>
      </c>
      <c r="I41" s="65">
        <f t="shared" si="4"/>
        <v>1022</v>
      </c>
    </row>
    <row r="42" spans="1:9" s="162" customFormat="1" x14ac:dyDescent="0.3">
      <c r="A42" s="73" t="s">
        <v>114</v>
      </c>
      <c r="B42" s="147" t="s">
        <v>16</v>
      </c>
      <c r="C42" s="55">
        <v>489</v>
      </c>
      <c r="D42" s="55"/>
      <c r="E42" s="55">
        <v>150</v>
      </c>
      <c r="F42" s="55"/>
      <c r="G42" s="55">
        <v>22</v>
      </c>
      <c r="H42" s="55">
        <v>16</v>
      </c>
      <c r="I42" s="343">
        <f>SUM(C42:H42)</f>
        <v>677</v>
      </c>
    </row>
    <row r="43" spans="1:9" s="162" customFormat="1" x14ac:dyDescent="0.3">
      <c r="A43" s="73" t="s">
        <v>115</v>
      </c>
      <c r="B43" s="147" t="s">
        <v>16</v>
      </c>
      <c r="C43" s="55">
        <v>23</v>
      </c>
      <c r="D43" s="55"/>
      <c r="E43" s="55">
        <v>8</v>
      </c>
      <c r="F43" s="55"/>
      <c r="G43" s="55">
        <v>13</v>
      </c>
      <c r="H43" s="55">
        <v>5</v>
      </c>
      <c r="I43" s="343">
        <f>SUM(C43:H43)</f>
        <v>49</v>
      </c>
    </row>
    <row r="44" spans="1:9" s="49" customFormat="1" x14ac:dyDescent="0.3">
      <c r="A44" s="134" t="s">
        <v>36</v>
      </c>
      <c r="B44" s="139"/>
      <c r="C44" s="539"/>
      <c r="D44" s="540"/>
      <c r="E44" s="540"/>
      <c r="F44" s="540"/>
      <c r="G44" s="540"/>
      <c r="H44" s="540"/>
      <c r="I44" s="541"/>
    </row>
    <row r="45" spans="1:9" x14ac:dyDescent="0.3">
      <c r="A45" s="134" t="s">
        <v>9</v>
      </c>
      <c r="B45" s="135" t="s">
        <v>10</v>
      </c>
      <c r="C45" s="536"/>
      <c r="D45" s="537"/>
      <c r="E45" s="537"/>
      <c r="F45" s="537"/>
      <c r="G45" s="537"/>
      <c r="H45" s="537"/>
      <c r="I45" s="538"/>
    </row>
    <row r="46" spans="1:9" x14ac:dyDescent="0.3">
      <c r="A46" s="73" t="s">
        <v>18</v>
      </c>
      <c r="B46" s="136" t="s">
        <v>19</v>
      </c>
      <c r="C46" s="55">
        <v>62</v>
      </c>
      <c r="D46" s="55"/>
      <c r="E46" s="55">
        <v>30</v>
      </c>
      <c r="F46" s="55"/>
      <c r="G46" s="55"/>
      <c r="H46" s="66">
        <v>4</v>
      </c>
      <c r="I46" s="65">
        <f>SUM(C46:H46)</f>
        <v>96</v>
      </c>
    </row>
    <row r="47" spans="1:9" x14ac:dyDescent="0.3">
      <c r="A47" s="137" t="s">
        <v>26</v>
      </c>
      <c r="B47" s="138" t="s">
        <v>16</v>
      </c>
      <c r="C47" s="71">
        <f t="shared" ref="C47:I47" si="5">SUM(C46:C46)</f>
        <v>62</v>
      </c>
      <c r="D47" s="71"/>
      <c r="E47" s="71">
        <f t="shared" si="5"/>
        <v>30</v>
      </c>
      <c r="F47" s="71"/>
      <c r="G47" s="71"/>
      <c r="H47" s="71">
        <f t="shared" si="5"/>
        <v>4</v>
      </c>
      <c r="I47" s="65">
        <f t="shared" si="5"/>
        <v>96</v>
      </c>
    </row>
    <row r="48" spans="1:9" x14ac:dyDescent="0.3">
      <c r="A48" s="73" t="s">
        <v>114</v>
      </c>
      <c r="B48" s="147" t="s">
        <v>16</v>
      </c>
      <c r="C48" s="55">
        <v>53</v>
      </c>
      <c r="D48" s="55"/>
      <c r="E48" s="55">
        <v>25</v>
      </c>
      <c r="F48" s="55"/>
      <c r="G48" s="55"/>
      <c r="H48" s="55">
        <v>3</v>
      </c>
      <c r="I48" s="343">
        <f>SUM(C48:H48)</f>
        <v>81</v>
      </c>
    </row>
    <row r="49" spans="1:9" x14ac:dyDescent="0.3">
      <c r="A49" s="74" t="s">
        <v>115</v>
      </c>
      <c r="B49" s="344" t="s">
        <v>16</v>
      </c>
      <c r="C49" s="67">
        <v>9</v>
      </c>
      <c r="D49" s="67"/>
      <c r="E49" s="67">
        <v>5</v>
      </c>
      <c r="F49" s="67"/>
      <c r="G49" s="67"/>
      <c r="H49" s="67">
        <v>0</v>
      </c>
      <c r="I49" s="345">
        <f>SUM(C49:H49)</f>
        <v>14</v>
      </c>
    </row>
    <row r="50" spans="1:9" s="49" customFormat="1" x14ac:dyDescent="0.3">
      <c r="A50" s="346" t="s">
        <v>37</v>
      </c>
      <c r="B50" s="139"/>
      <c r="C50" s="539"/>
      <c r="D50" s="540"/>
      <c r="E50" s="540"/>
      <c r="F50" s="540"/>
      <c r="G50" s="540"/>
      <c r="H50" s="540"/>
      <c r="I50" s="576"/>
    </row>
    <row r="51" spans="1:9" x14ac:dyDescent="0.3">
      <c r="A51" s="346" t="s">
        <v>9</v>
      </c>
      <c r="B51" s="135" t="s">
        <v>10</v>
      </c>
      <c r="C51" s="536"/>
      <c r="D51" s="537"/>
      <c r="E51" s="537"/>
      <c r="F51" s="537"/>
      <c r="G51" s="537"/>
      <c r="H51" s="537"/>
      <c r="I51" s="577"/>
    </row>
    <row r="52" spans="1:9" x14ac:dyDescent="0.3">
      <c r="A52" s="210" t="s">
        <v>24</v>
      </c>
      <c r="B52" s="136" t="s">
        <v>25</v>
      </c>
      <c r="C52" s="55">
        <v>603</v>
      </c>
      <c r="D52" s="55">
        <v>122</v>
      </c>
      <c r="E52" s="55">
        <v>14</v>
      </c>
      <c r="F52" s="55">
        <v>217</v>
      </c>
      <c r="G52" s="55"/>
      <c r="H52" s="66">
        <v>1</v>
      </c>
      <c r="I52" s="71">
        <f>SUM(C52:H52)</f>
        <v>957</v>
      </c>
    </row>
    <row r="53" spans="1:9" x14ac:dyDescent="0.3">
      <c r="A53" s="347" t="s">
        <v>26</v>
      </c>
      <c r="B53" s="138" t="s">
        <v>16</v>
      </c>
      <c r="C53" s="71">
        <f>SUM(C52:C52)</f>
        <v>603</v>
      </c>
      <c r="D53" s="71">
        <f>SUM(D52:D52)</f>
        <v>122</v>
      </c>
      <c r="E53" s="71"/>
      <c r="F53" s="71">
        <f>SUM(F52:F52)</f>
        <v>217</v>
      </c>
      <c r="G53" s="71"/>
      <c r="H53" s="71">
        <f>SUM(H52:H52)</f>
        <v>1</v>
      </c>
      <c r="I53" s="71">
        <f>SUM(I52:I52)</f>
        <v>957</v>
      </c>
    </row>
    <row r="54" spans="1:9" x14ac:dyDescent="0.3">
      <c r="A54" s="210" t="s">
        <v>114</v>
      </c>
      <c r="B54" s="147" t="s">
        <v>16</v>
      </c>
      <c r="C54" s="55">
        <v>493</v>
      </c>
      <c r="D54" s="55">
        <v>114</v>
      </c>
      <c r="E54" s="55">
        <v>12</v>
      </c>
      <c r="F54" s="55">
        <v>200</v>
      </c>
      <c r="G54" s="55"/>
      <c r="H54" s="55">
        <v>1</v>
      </c>
      <c r="I54" s="348">
        <f>SUM(C54:H54)</f>
        <v>820</v>
      </c>
    </row>
    <row r="55" spans="1:9" ht="13.5" thickBot="1" x14ac:dyDescent="0.35">
      <c r="A55" s="349" t="s">
        <v>115</v>
      </c>
      <c r="B55" s="344" t="s">
        <v>16</v>
      </c>
      <c r="C55" s="67">
        <v>12</v>
      </c>
      <c r="D55" s="67">
        <v>4</v>
      </c>
      <c r="E55" s="67">
        <v>2</v>
      </c>
      <c r="F55" s="67">
        <v>12</v>
      </c>
      <c r="G55" s="67"/>
      <c r="H55" s="67">
        <v>0</v>
      </c>
      <c r="I55" s="350">
        <f>SUM(C55:H55)</f>
        <v>30</v>
      </c>
    </row>
    <row r="56" spans="1:9" x14ac:dyDescent="0.3">
      <c r="A56" s="204" t="s">
        <v>1</v>
      </c>
      <c r="B56" s="205"/>
      <c r="C56" s="533"/>
      <c r="D56" s="534"/>
      <c r="E56" s="534"/>
      <c r="F56" s="534"/>
      <c r="G56" s="534"/>
      <c r="H56" s="534"/>
      <c r="I56" s="535"/>
    </row>
    <row r="57" spans="1:9" x14ac:dyDescent="0.3">
      <c r="A57" s="134" t="s">
        <v>9</v>
      </c>
      <c r="B57" s="135" t="s">
        <v>10</v>
      </c>
      <c r="C57" s="536"/>
      <c r="D57" s="537"/>
      <c r="E57" s="537"/>
      <c r="F57" s="537"/>
      <c r="G57" s="537"/>
      <c r="H57" s="537"/>
      <c r="I57" s="538"/>
    </row>
    <row r="58" spans="1:9" x14ac:dyDescent="0.3">
      <c r="A58" s="73" t="s">
        <v>34</v>
      </c>
      <c r="B58" s="136" t="s">
        <v>35</v>
      </c>
      <c r="C58" s="55">
        <f>C38</f>
        <v>6</v>
      </c>
      <c r="D58" s="55"/>
      <c r="E58" s="55">
        <f>E38</f>
        <v>70</v>
      </c>
      <c r="F58" s="55"/>
      <c r="G58" s="55"/>
      <c r="H58" s="55"/>
      <c r="I58" s="65">
        <f t="shared" ref="I58:I66" si="6">SUM(C58:H58)</f>
        <v>76</v>
      </c>
    </row>
    <row r="59" spans="1:9" x14ac:dyDescent="0.3">
      <c r="A59" s="73" t="s">
        <v>18</v>
      </c>
      <c r="B59" s="136" t="s">
        <v>19</v>
      </c>
      <c r="C59" s="55">
        <f>C39+C13+C46</f>
        <v>746</v>
      </c>
      <c r="D59" s="55"/>
      <c r="E59" s="55">
        <f>E39+E13+E46</f>
        <v>122</v>
      </c>
      <c r="F59" s="55"/>
      <c r="G59" s="55">
        <f>G39+G13+G46</f>
        <v>42</v>
      </c>
      <c r="H59" s="55">
        <f>H39+H13+H46</f>
        <v>35</v>
      </c>
      <c r="I59" s="65">
        <f t="shared" si="6"/>
        <v>945</v>
      </c>
    </row>
    <row r="60" spans="1:9" x14ac:dyDescent="0.3">
      <c r="A60" s="73" t="s">
        <v>31</v>
      </c>
      <c r="B60" s="136" t="s">
        <v>32</v>
      </c>
      <c r="C60" s="55">
        <f t="shared" ref="C60:H60" si="7">C30+C40</f>
        <v>77</v>
      </c>
      <c r="D60" s="55">
        <f t="shared" si="7"/>
        <v>1</v>
      </c>
      <c r="E60" s="55">
        <f t="shared" si="7"/>
        <v>28</v>
      </c>
      <c r="F60" s="55">
        <f t="shared" si="7"/>
        <v>0</v>
      </c>
      <c r="G60" s="55">
        <f t="shared" si="7"/>
        <v>7</v>
      </c>
      <c r="H60" s="55">
        <f t="shared" si="7"/>
        <v>1</v>
      </c>
      <c r="I60" s="65">
        <f t="shared" si="6"/>
        <v>114</v>
      </c>
    </row>
    <row r="61" spans="1:9" x14ac:dyDescent="0.3">
      <c r="A61" s="73" t="s">
        <v>20</v>
      </c>
      <c r="B61" s="136" t="s">
        <v>21</v>
      </c>
      <c r="C61" s="55">
        <f t="shared" ref="C61:H61" si="8">C31+C14</f>
        <v>834</v>
      </c>
      <c r="D61" s="55">
        <f t="shared" si="8"/>
        <v>147</v>
      </c>
      <c r="E61" s="55">
        <f t="shared" si="8"/>
        <v>251</v>
      </c>
      <c r="F61" s="55">
        <f t="shared" si="8"/>
        <v>125</v>
      </c>
      <c r="G61" s="55">
        <f t="shared" si="8"/>
        <v>7</v>
      </c>
      <c r="H61" s="55">
        <f t="shared" si="8"/>
        <v>4</v>
      </c>
      <c r="I61" s="65">
        <f t="shared" si="6"/>
        <v>1368</v>
      </c>
    </row>
    <row r="62" spans="1:9" x14ac:dyDescent="0.3">
      <c r="A62" s="73" t="s">
        <v>22</v>
      </c>
      <c r="B62" s="136" t="s">
        <v>23</v>
      </c>
      <c r="C62" s="55">
        <f>C15</f>
        <v>594</v>
      </c>
      <c r="D62" s="55"/>
      <c r="E62" s="55">
        <f>E15</f>
        <v>156</v>
      </c>
      <c r="F62" s="55"/>
      <c r="G62" s="55">
        <f>G15</f>
        <v>71</v>
      </c>
      <c r="H62" s="55">
        <f>H15</f>
        <v>17</v>
      </c>
      <c r="I62" s="65">
        <f t="shared" si="6"/>
        <v>838</v>
      </c>
    </row>
    <row r="63" spans="1:9" x14ac:dyDescent="0.3">
      <c r="A63" s="73" t="s">
        <v>28</v>
      </c>
      <c r="B63" s="136" t="s">
        <v>29</v>
      </c>
      <c r="C63" s="55">
        <f t="shared" ref="C63:H63" si="9">C23+C32</f>
        <v>548</v>
      </c>
      <c r="D63" s="55">
        <f t="shared" si="9"/>
        <v>36</v>
      </c>
      <c r="E63" s="55">
        <f t="shared" si="9"/>
        <v>64</v>
      </c>
      <c r="F63" s="55">
        <f t="shared" si="9"/>
        <v>25</v>
      </c>
      <c r="G63" s="55">
        <f t="shared" si="9"/>
        <v>9</v>
      </c>
      <c r="H63" s="55">
        <f t="shared" si="9"/>
        <v>5</v>
      </c>
      <c r="I63" s="65">
        <f t="shared" si="6"/>
        <v>687</v>
      </c>
    </row>
    <row r="64" spans="1:9" x14ac:dyDescent="0.3">
      <c r="A64" s="73" t="s">
        <v>11</v>
      </c>
      <c r="B64" s="136" t="s">
        <v>12</v>
      </c>
      <c r="C64" s="55">
        <f t="shared" ref="C64:H64" si="10">C6+C24+C16</f>
        <v>385</v>
      </c>
      <c r="D64" s="55">
        <f t="shared" si="10"/>
        <v>91</v>
      </c>
      <c r="E64" s="55">
        <f t="shared" si="10"/>
        <v>118</v>
      </c>
      <c r="F64" s="55">
        <f t="shared" si="10"/>
        <v>26</v>
      </c>
      <c r="G64" s="55">
        <f t="shared" si="10"/>
        <v>59</v>
      </c>
      <c r="H64" s="55">
        <f t="shared" si="10"/>
        <v>40</v>
      </c>
      <c r="I64" s="65">
        <f t="shared" si="6"/>
        <v>719</v>
      </c>
    </row>
    <row r="65" spans="1:9" x14ac:dyDescent="0.3">
      <c r="A65" s="73" t="s">
        <v>24</v>
      </c>
      <c r="B65" s="136" t="s">
        <v>25</v>
      </c>
      <c r="C65" s="55">
        <f>C52+C17</f>
        <v>707</v>
      </c>
      <c r="D65" s="55">
        <f>D52</f>
        <v>122</v>
      </c>
      <c r="E65" s="55">
        <f>E17+E52</f>
        <v>62</v>
      </c>
      <c r="F65" s="55">
        <f t="shared" ref="F65:H65" si="11">F52</f>
        <v>217</v>
      </c>
      <c r="G65" s="55"/>
      <c r="H65" s="55">
        <f t="shared" si="11"/>
        <v>1</v>
      </c>
      <c r="I65" s="69">
        <f t="shared" si="6"/>
        <v>1109</v>
      </c>
    </row>
    <row r="66" spans="1:9" ht="13.5" thickBot="1" x14ac:dyDescent="0.35">
      <c r="A66" s="73" t="s">
        <v>13</v>
      </c>
      <c r="B66" s="136" t="s">
        <v>14</v>
      </c>
      <c r="C66" s="77">
        <f t="shared" ref="C66:H66" si="12">C7</f>
        <v>404</v>
      </c>
      <c r="D66" s="77">
        <f t="shared" si="12"/>
        <v>170</v>
      </c>
      <c r="E66" s="77">
        <f t="shared" si="12"/>
        <v>122</v>
      </c>
      <c r="F66" s="77">
        <f t="shared" si="12"/>
        <v>108</v>
      </c>
      <c r="G66" s="77">
        <f t="shared" si="12"/>
        <v>15</v>
      </c>
      <c r="H66" s="77">
        <f t="shared" si="12"/>
        <v>20</v>
      </c>
      <c r="I66" s="65">
        <f t="shared" si="6"/>
        <v>839</v>
      </c>
    </row>
    <row r="67" spans="1:9" x14ac:dyDescent="0.3">
      <c r="A67" s="351" t="s">
        <v>38</v>
      </c>
      <c r="B67" s="352" t="s">
        <v>16</v>
      </c>
      <c r="C67" s="353">
        <f>SUM(C58:C66)</f>
        <v>4301</v>
      </c>
      <c r="D67" s="353">
        <f t="shared" ref="D67:H67" si="13">SUM(D58:D66)</f>
        <v>567</v>
      </c>
      <c r="E67" s="353">
        <f t="shared" si="13"/>
        <v>993</v>
      </c>
      <c r="F67" s="353">
        <f t="shared" si="13"/>
        <v>501</v>
      </c>
      <c r="G67" s="353">
        <f t="shared" si="13"/>
        <v>210</v>
      </c>
      <c r="H67" s="353">
        <f t="shared" si="13"/>
        <v>123</v>
      </c>
      <c r="I67" s="354">
        <f>SUM(I58:I66)</f>
        <v>6695</v>
      </c>
    </row>
    <row r="68" spans="1:9" x14ac:dyDescent="0.3">
      <c r="A68" s="59" t="s">
        <v>116</v>
      </c>
      <c r="B68" s="147" t="s">
        <v>16</v>
      </c>
      <c r="C68" s="55">
        <f t="shared" ref="C68:H69" si="14">C9+C26+C34+C42+C19+C48+C54</f>
        <v>2384</v>
      </c>
      <c r="D68" s="55">
        <f t="shared" si="14"/>
        <v>313</v>
      </c>
      <c r="E68" s="55">
        <f t="shared" si="14"/>
        <v>569</v>
      </c>
      <c r="F68" s="55">
        <f t="shared" si="14"/>
        <v>348</v>
      </c>
      <c r="G68" s="55">
        <f t="shared" si="14"/>
        <v>88</v>
      </c>
      <c r="H68" s="55">
        <f t="shared" si="14"/>
        <v>44</v>
      </c>
      <c r="I68" s="65">
        <f t="shared" ref="I68:I69" si="15">SUM(C68:H68)</f>
        <v>3746</v>
      </c>
    </row>
    <row r="69" spans="1:9" ht="13.5" thickBot="1" x14ac:dyDescent="0.35">
      <c r="A69" s="53" t="s">
        <v>117</v>
      </c>
      <c r="B69" s="355" t="s">
        <v>16</v>
      </c>
      <c r="C69" s="79">
        <f t="shared" si="14"/>
        <v>335</v>
      </c>
      <c r="D69" s="79">
        <f t="shared" si="14"/>
        <v>19</v>
      </c>
      <c r="E69" s="79">
        <f t="shared" si="14"/>
        <v>80</v>
      </c>
      <c r="F69" s="79">
        <f t="shared" si="14"/>
        <v>23</v>
      </c>
      <c r="G69" s="79">
        <f t="shared" si="14"/>
        <v>61</v>
      </c>
      <c r="H69" s="79">
        <f t="shared" si="14"/>
        <v>14</v>
      </c>
      <c r="I69" s="356">
        <f t="shared" si="15"/>
        <v>532</v>
      </c>
    </row>
    <row r="71" spans="1:9" x14ac:dyDescent="0.3">
      <c r="A71" s="542" t="s">
        <v>39</v>
      </c>
      <c r="B71" s="542"/>
      <c r="C71" s="542"/>
      <c r="D71" s="542"/>
      <c r="E71" s="542"/>
      <c r="F71" s="542"/>
      <c r="G71" s="542"/>
      <c r="H71" s="542"/>
      <c r="I71" s="542"/>
    </row>
    <row r="72" spans="1:9" x14ac:dyDescent="0.3">
      <c r="A72" s="51"/>
    </row>
  </sheetData>
  <mergeCells count="21">
    <mergeCell ref="C11:I11"/>
    <mergeCell ref="C5:I5"/>
    <mergeCell ref="C21:I21"/>
    <mergeCell ref="C22:I22"/>
    <mergeCell ref="C28:I28"/>
    <mergeCell ref="C2:D2"/>
    <mergeCell ref="E2:F2"/>
    <mergeCell ref="G2:H2"/>
    <mergeCell ref="A1:I1"/>
    <mergeCell ref="C4:I4"/>
    <mergeCell ref="C56:I56"/>
    <mergeCell ref="C57:I57"/>
    <mergeCell ref="A71:I71"/>
    <mergeCell ref="C12:I12"/>
    <mergeCell ref="C44:I44"/>
    <mergeCell ref="C45:I45"/>
    <mergeCell ref="C50:I50"/>
    <mergeCell ref="C51:I51"/>
    <mergeCell ref="C36:I36"/>
    <mergeCell ref="C37:I37"/>
    <mergeCell ref="C29:I29"/>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F0"/>
    <pageSetUpPr fitToPage="1"/>
  </sheetPr>
  <dimension ref="A1:I17"/>
  <sheetViews>
    <sheetView workbookViewId="0">
      <selection activeCell="H34" sqref="H34"/>
    </sheetView>
  </sheetViews>
  <sheetFormatPr defaultColWidth="9.1796875" defaultRowHeight="13" x14ac:dyDescent="0.3"/>
  <cols>
    <col min="1" max="1" width="47.81640625" style="49" customWidth="1"/>
    <col min="2" max="2" width="6.54296875" style="50" customWidth="1"/>
    <col min="3" max="3" width="8.453125" style="51" customWidth="1"/>
    <col min="4" max="4" width="6.81640625" style="51" customWidth="1"/>
    <col min="5" max="5" width="8.54296875" style="51" customWidth="1"/>
    <col min="6" max="6" width="7" style="51" customWidth="1"/>
    <col min="7" max="16384" width="9.1796875" style="51"/>
  </cols>
  <sheetData>
    <row r="1" spans="1:9" ht="33.75" customHeight="1" thickBot="1" x14ac:dyDescent="0.35">
      <c r="A1" s="578" t="s">
        <v>118</v>
      </c>
      <c r="B1" s="579"/>
      <c r="C1" s="579"/>
      <c r="D1" s="579"/>
      <c r="E1" s="579"/>
      <c r="F1" s="579"/>
      <c r="G1" s="579"/>
      <c r="H1" s="579"/>
      <c r="I1" s="552"/>
    </row>
    <row r="2" spans="1:9" s="155" customFormat="1" ht="38.25" customHeight="1" x14ac:dyDescent="0.3">
      <c r="A2" s="199" t="s">
        <v>1</v>
      </c>
      <c r="B2" s="200"/>
      <c r="C2" s="566" t="s">
        <v>2</v>
      </c>
      <c r="D2" s="566"/>
      <c r="E2" s="566" t="s">
        <v>3</v>
      </c>
      <c r="F2" s="566"/>
      <c r="G2" s="525" t="s">
        <v>4</v>
      </c>
      <c r="H2" s="527"/>
      <c r="I2" s="201" t="s">
        <v>5</v>
      </c>
    </row>
    <row r="3" spans="1:9" s="155" customFormat="1" ht="13.5" customHeight="1" thickBot="1" x14ac:dyDescent="0.35">
      <c r="A3" s="53"/>
      <c r="B3" s="132"/>
      <c r="C3" s="72" t="s">
        <v>6</v>
      </c>
      <c r="D3" s="72" t="s">
        <v>7</v>
      </c>
      <c r="E3" s="72" t="s">
        <v>6</v>
      </c>
      <c r="F3" s="72" t="s">
        <v>7</v>
      </c>
      <c r="G3" s="72" t="s">
        <v>6</v>
      </c>
      <c r="H3" s="72" t="s">
        <v>7</v>
      </c>
      <c r="I3" s="133"/>
    </row>
    <row r="4" spans="1:9" s="162" customFormat="1" x14ac:dyDescent="0.3">
      <c r="A4" s="134" t="s">
        <v>30</v>
      </c>
      <c r="B4" s="139"/>
      <c r="C4" s="539"/>
      <c r="D4" s="540"/>
      <c r="E4" s="540"/>
      <c r="F4" s="540"/>
      <c r="G4" s="540"/>
      <c r="H4" s="540"/>
      <c r="I4" s="541"/>
    </row>
    <row r="5" spans="1:9" s="49" customFormat="1" x14ac:dyDescent="0.3">
      <c r="A5" s="134" t="s">
        <v>9</v>
      </c>
      <c r="B5" s="135" t="s">
        <v>10</v>
      </c>
      <c r="C5" s="536"/>
      <c r="D5" s="537"/>
      <c r="E5" s="537"/>
      <c r="F5" s="537"/>
      <c r="G5" s="537"/>
      <c r="H5" s="537"/>
      <c r="I5" s="538"/>
    </row>
    <row r="6" spans="1:9" x14ac:dyDescent="0.3">
      <c r="A6" s="73" t="s">
        <v>20</v>
      </c>
      <c r="B6" s="136" t="s">
        <v>21</v>
      </c>
      <c r="C6" s="55"/>
      <c r="D6" s="55"/>
      <c r="E6" s="55">
        <v>2</v>
      </c>
      <c r="F6" s="55"/>
      <c r="G6" s="55"/>
      <c r="H6" s="66"/>
      <c r="I6" s="65">
        <f>SUM(C6:H6)</f>
        <v>2</v>
      </c>
    </row>
    <row r="7" spans="1:9" x14ac:dyDescent="0.3">
      <c r="A7" s="73" t="s">
        <v>28</v>
      </c>
      <c r="B7" s="136" t="s">
        <v>29</v>
      </c>
      <c r="C7" s="55">
        <v>5</v>
      </c>
      <c r="D7" s="55"/>
      <c r="E7" s="55">
        <v>5</v>
      </c>
      <c r="F7" s="55"/>
      <c r="G7" s="55"/>
      <c r="H7" s="66"/>
      <c r="I7" s="65">
        <f>SUM(C7:H7)</f>
        <v>10</v>
      </c>
    </row>
    <row r="8" spans="1:9" ht="13.5" thickBot="1" x14ac:dyDescent="0.35">
      <c r="A8" s="140" t="s">
        <v>26</v>
      </c>
      <c r="B8" s="141" t="s">
        <v>16</v>
      </c>
      <c r="C8" s="198">
        <f>SUM(C6:C7)</f>
        <v>5</v>
      </c>
      <c r="D8" s="198"/>
      <c r="E8" s="198">
        <f>SUM(E6:E7)</f>
        <v>7</v>
      </c>
      <c r="F8" s="198"/>
      <c r="G8" s="198"/>
      <c r="H8" s="198"/>
      <c r="I8" s="233">
        <f>SUM(I6:I7)</f>
        <v>12</v>
      </c>
    </row>
    <row r="9" spans="1:9" x14ac:dyDescent="0.3">
      <c r="A9" s="204" t="s">
        <v>1</v>
      </c>
      <c r="B9" s="205"/>
      <c r="C9" s="533"/>
      <c r="D9" s="534"/>
      <c r="E9" s="534"/>
      <c r="F9" s="534"/>
      <c r="G9" s="534"/>
      <c r="H9" s="534"/>
      <c r="I9" s="535"/>
    </row>
    <row r="10" spans="1:9" x14ac:dyDescent="0.3">
      <c r="A10" s="134" t="s">
        <v>9</v>
      </c>
      <c r="B10" s="135" t="s">
        <v>10</v>
      </c>
      <c r="C10" s="536"/>
      <c r="D10" s="537"/>
      <c r="E10" s="537"/>
      <c r="F10" s="537"/>
      <c r="G10" s="537"/>
      <c r="H10" s="537"/>
      <c r="I10" s="538"/>
    </row>
    <row r="11" spans="1:9" x14ac:dyDescent="0.3">
      <c r="A11" s="73" t="s">
        <v>20</v>
      </c>
      <c r="B11" s="136" t="s">
        <v>21</v>
      </c>
      <c r="C11" s="55"/>
      <c r="D11" s="55"/>
      <c r="E11" s="55">
        <v>2</v>
      </c>
      <c r="F11" s="55"/>
      <c r="G11" s="55"/>
      <c r="H11" s="66"/>
      <c r="I11" s="65">
        <f>SUM(C11:H11)</f>
        <v>2</v>
      </c>
    </row>
    <row r="12" spans="1:9" ht="13.5" thickBot="1" x14ac:dyDescent="0.35">
      <c r="A12" s="74" t="s">
        <v>28</v>
      </c>
      <c r="B12" s="146" t="s">
        <v>29</v>
      </c>
      <c r="C12" s="67">
        <v>5</v>
      </c>
      <c r="D12" s="67"/>
      <c r="E12" s="67">
        <v>5</v>
      </c>
      <c r="F12" s="67"/>
      <c r="G12" s="67"/>
      <c r="H12" s="68"/>
      <c r="I12" s="69">
        <f>SUM(C12:H12)</f>
        <v>10</v>
      </c>
    </row>
    <row r="13" spans="1:9" ht="13.5" thickBot="1" x14ac:dyDescent="0.35">
      <c r="A13" s="142" t="s">
        <v>38</v>
      </c>
      <c r="B13" s="143" t="s">
        <v>16</v>
      </c>
      <c r="C13" s="144">
        <f>SUM(C11:C12)</f>
        <v>5</v>
      </c>
      <c r="D13" s="144"/>
      <c r="E13" s="144">
        <f>SUM(E11:E12)</f>
        <v>7</v>
      </c>
      <c r="F13" s="144"/>
      <c r="G13" s="144"/>
      <c r="H13" s="144"/>
      <c r="I13" s="234">
        <f>SUM(I11:I12)</f>
        <v>12</v>
      </c>
    </row>
    <row r="15" spans="1:9" ht="26.25" customHeight="1" x14ac:dyDescent="0.3">
      <c r="A15" s="564" t="s">
        <v>119</v>
      </c>
      <c r="B15" s="564"/>
      <c r="C15" s="564"/>
      <c r="D15" s="564"/>
      <c r="E15" s="564"/>
      <c r="F15" s="564"/>
      <c r="G15" s="564"/>
      <c r="H15" s="564"/>
      <c r="I15" s="564"/>
    </row>
    <row r="16" spans="1:9" x14ac:dyDescent="0.3">
      <c r="A16" s="542" t="s">
        <v>39</v>
      </c>
      <c r="B16" s="542"/>
      <c r="C16" s="542"/>
      <c r="D16" s="542"/>
      <c r="E16" s="542"/>
      <c r="F16" s="542"/>
      <c r="G16" s="542"/>
      <c r="H16" s="542"/>
      <c r="I16" s="542"/>
    </row>
    <row r="17" spans="1:1" x14ac:dyDescent="0.3">
      <c r="A17" s="51"/>
    </row>
  </sheetData>
  <mergeCells count="10">
    <mergeCell ref="A15:I15"/>
    <mergeCell ref="A16:I16"/>
    <mergeCell ref="A1:I1"/>
    <mergeCell ref="C4:I4"/>
    <mergeCell ref="C5:I5"/>
    <mergeCell ref="C9:I9"/>
    <mergeCell ref="C10:I10"/>
    <mergeCell ref="C2:D2"/>
    <mergeCell ref="E2:F2"/>
    <mergeCell ref="G2:H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K20"/>
  <sheetViews>
    <sheetView zoomScaleNormal="100" workbookViewId="0">
      <selection activeCell="E26" sqref="E26"/>
    </sheetView>
  </sheetViews>
  <sheetFormatPr defaultRowHeight="14.5" x14ac:dyDescent="0.35"/>
  <cols>
    <col min="1" max="1" width="40.1796875" customWidth="1"/>
  </cols>
  <sheetData>
    <row r="1" spans="1:11" ht="30" customHeight="1" thickBot="1" x14ac:dyDescent="0.4">
      <c r="A1" s="580" t="s">
        <v>120</v>
      </c>
      <c r="B1" s="581"/>
      <c r="C1" s="581"/>
      <c r="D1" s="581"/>
      <c r="E1" s="581"/>
      <c r="F1" s="581"/>
      <c r="G1" s="581"/>
      <c r="H1" s="581"/>
      <c r="I1" s="581"/>
      <c r="J1" s="581"/>
      <c r="K1" s="582"/>
    </row>
    <row r="2" spans="1:11" ht="15" customHeight="1" x14ac:dyDescent="0.35">
      <c r="A2" s="583" t="s">
        <v>1</v>
      </c>
      <c r="B2" s="590" t="s">
        <v>2</v>
      </c>
      <c r="C2" s="591"/>
      <c r="D2" s="591"/>
      <c r="E2" s="591" t="s">
        <v>3</v>
      </c>
      <c r="F2" s="591"/>
      <c r="G2" s="591"/>
      <c r="H2" s="591" t="s">
        <v>121</v>
      </c>
      <c r="I2" s="591"/>
      <c r="J2" s="592"/>
      <c r="K2" s="585" t="s">
        <v>5</v>
      </c>
    </row>
    <row r="3" spans="1:11" ht="15" customHeight="1" thickBot="1" x14ac:dyDescent="0.4">
      <c r="A3" s="584"/>
      <c r="B3" s="195" t="s">
        <v>6</v>
      </c>
      <c r="C3" s="191" t="s">
        <v>7</v>
      </c>
      <c r="D3" s="191" t="s">
        <v>5</v>
      </c>
      <c r="E3" s="191" t="s">
        <v>6</v>
      </c>
      <c r="F3" s="191" t="s">
        <v>7</v>
      </c>
      <c r="G3" s="191" t="s">
        <v>5</v>
      </c>
      <c r="H3" s="191" t="s">
        <v>6</v>
      </c>
      <c r="I3" s="191" t="s">
        <v>7</v>
      </c>
      <c r="J3" s="193" t="s">
        <v>5</v>
      </c>
      <c r="K3" s="586"/>
    </row>
    <row r="4" spans="1:11" ht="15" customHeight="1" x14ac:dyDescent="0.35">
      <c r="A4" s="235" t="s">
        <v>8</v>
      </c>
      <c r="B4" s="236">
        <v>58</v>
      </c>
      <c r="C4" s="237">
        <v>78</v>
      </c>
      <c r="D4" s="237">
        <v>64</v>
      </c>
      <c r="E4" s="237">
        <v>34</v>
      </c>
      <c r="F4" s="237">
        <v>28</v>
      </c>
      <c r="G4" s="237">
        <v>31</v>
      </c>
      <c r="H4" s="237">
        <v>29</v>
      </c>
      <c r="I4" s="237">
        <v>33</v>
      </c>
      <c r="J4" s="238">
        <v>31</v>
      </c>
      <c r="K4" s="239">
        <v>57</v>
      </c>
    </row>
    <row r="5" spans="1:11" ht="15" customHeight="1" x14ac:dyDescent="0.35">
      <c r="A5" s="240" t="s">
        <v>17</v>
      </c>
      <c r="B5" s="156">
        <v>47</v>
      </c>
      <c r="C5" s="55"/>
      <c r="D5" s="55">
        <v>47</v>
      </c>
      <c r="E5" s="55">
        <v>12</v>
      </c>
      <c r="F5" s="55"/>
      <c r="G5" s="55">
        <v>12</v>
      </c>
      <c r="H5" s="55">
        <v>13</v>
      </c>
      <c r="I5" s="55">
        <v>17</v>
      </c>
      <c r="J5" s="241">
        <v>14</v>
      </c>
      <c r="K5" s="242">
        <v>37</v>
      </c>
    </row>
    <row r="6" spans="1:11" ht="15" customHeight="1" x14ac:dyDescent="0.35">
      <c r="A6" s="240" t="s">
        <v>27</v>
      </c>
      <c r="B6" s="156">
        <v>50</v>
      </c>
      <c r="C6" s="55"/>
      <c r="D6" s="55">
        <v>50</v>
      </c>
      <c r="E6" s="55">
        <v>18</v>
      </c>
      <c r="F6" s="55">
        <v>25</v>
      </c>
      <c r="G6" s="55">
        <v>18</v>
      </c>
      <c r="H6" s="55">
        <v>0</v>
      </c>
      <c r="I6" s="55">
        <v>100</v>
      </c>
      <c r="J6" s="241">
        <v>33</v>
      </c>
      <c r="K6" s="242">
        <v>46</v>
      </c>
    </row>
    <row r="7" spans="1:11" ht="15" customHeight="1" x14ac:dyDescent="0.35">
      <c r="A7" s="240" t="s">
        <v>30</v>
      </c>
      <c r="B7" s="156">
        <v>37</v>
      </c>
      <c r="C7" s="55">
        <v>55</v>
      </c>
      <c r="D7" s="55">
        <v>41</v>
      </c>
      <c r="E7" s="55">
        <v>36</v>
      </c>
      <c r="F7" s="55">
        <v>59</v>
      </c>
      <c r="G7" s="55">
        <v>46</v>
      </c>
      <c r="H7" s="55">
        <v>0</v>
      </c>
      <c r="I7" s="55">
        <v>25</v>
      </c>
      <c r="J7" s="241">
        <v>10</v>
      </c>
      <c r="K7" s="242">
        <v>42</v>
      </c>
    </row>
    <row r="8" spans="1:11" ht="15" customHeight="1" x14ac:dyDescent="0.35">
      <c r="A8" s="240" t="s">
        <v>33</v>
      </c>
      <c r="B8" s="156">
        <v>46</v>
      </c>
      <c r="C8" s="55"/>
      <c r="D8" s="55">
        <v>46</v>
      </c>
      <c r="E8" s="55">
        <v>18</v>
      </c>
      <c r="F8" s="55"/>
      <c r="G8" s="55">
        <v>18</v>
      </c>
      <c r="H8" s="55">
        <v>0</v>
      </c>
      <c r="I8" s="55">
        <v>0</v>
      </c>
      <c r="J8" s="241">
        <v>0</v>
      </c>
      <c r="K8" s="242">
        <v>38</v>
      </c>
    </row>
    <row r="9" spans="1:11" ht="15" customHeight="1" x14ac:dyDescent="0.35">
      <c r="A9" s="240" t="s">
        <v>36</v>
      </c>
      <c r="B9" s="156">
        <v>0</v>
      </c>
      <c r="C9" s="55"/>
      <c r="D9" s="55">
        <v>0</v>
      </c>
      <c r="E9" s="55">
        <v>0</v>
      </c>
      <c r="F9" s="55"/>
      <c r="G9" s="55">
        <v>0</v>
      </c>
      <c r="H9" s="55"/>
      <c r="I9" s="55">
        <v>0</v>
      </c>
      <c r="J9" s="241">
        <v>0</v>
      </c>
      <c r="K9" s="242">
        <v>0</v>
      </c>
    </row>
    <row r="10" spans="1:11" ht="15" customHeight="1" thickBot="1" x14ac:dyDescent="0.4">
      <c r="A10" s="243" t="s">
        <v>37</v>
      </c>
      <c r="B10" s="244">
        <v>22</v>
      </c>
      <c r="C10" s="67">
        <v>42</v>
      </c>
      <c r="D10" s="67">
        <v>26</v>
      </c>
      <c r="E10" s="67"/>
      <c r="F10" s="67">
        <v>34</v>
      </c>
      <c r="G10" s="67">
        <v>34</v>
      </c>
      <c r="H10" s="67"/>
      <c r="I10" s="67"/>
      <c r="J10" s="245"/>
      <c r="K10" s="246">
        <v>29</v>
      </c>
    </row>
    <row r="11" spans="1:11" ht="15" thickBot="1" x14ac:dyDescent="0.4">
      <c r="A11" s="247" t="s">
        <v>122</v>
      </c>
      <c r="B11" s="248">
        <v>44</v>
      </c>
      <c r="C11" s="249">
        <v>64</v>
      </c>
      <c r="D11" s="249">
        <v>47</v>
      </c>
      <c r="E11" s="249">
        <v>23</v>
      </c>
      <c r="F11" s="249">
        <v>42</v>
      </c>
      <c r="G11" s="249">
        <v>31</v>
      </c>
      <c r="H11" s="249">
        <v>10</v>
      </c>
      <c r="I11" s="249">
        <v>20</v>
      </c>
      <c r="J11" s="250">
        <v>14</v>
      </c>
      <c r="K11" s="251">
        <v>42</v>
      </c>
    </row>
    <row r="13" spans="1:11" x14ac:dyDescent="0.35">
      <c r="A13" s="587" t="s">
        <v>123</v>
      </c>
      <c r="B13" s="587"/>
      <c r="C13" s="587"/>
      <c r="D13" s="587"/>
      <c r="E13" s="587"/>
      <c r="F13" s="587"/>
      <c r="G13" s="587"/>
      <c r="H13" s="587"/>
      <c r="I13" s="587"/>
      <c r="J13" s="587"/>
      <c r="K13" s="587"/>
    </row>
    <row r="14" spans="1:11" x14ac:dyDescent="0.35">
      <c r="A14" s="588" t="s">
        <v>124</v>
      </c>
      <c r="B14" s="588"/>
      <c r="C14" s="588"/>
      <c r="D14" s="588"/>
      <c r="E14" s="588"/>
      <c r="F14" s="588"/>
      <c r="G14" s="588"/>
      <c r="H14" s="588"/>
      <c r="I14" s="588"/>
      <c r="J14" s="588"/>
      <c r="K14" s="588"/>
    </row>
    <row r="15" spans="1:11" x14ac:dyDescent="0.35">
      <c r="A15" s="589" t="s">
        <v>39</v>
      </c>
      <c r="B15" s="589"/>
      <c r="C15" s="589"/>
      <c r="D15" s="589"/>
      <c r="E15" s="589"/>
      <c r="F15" s="589"/>
      <c r="G15" s="589"/>
      <c r="H15" s="589"/>
      <c r="I15" s="589"/>
      <c r="J15" s="192"/>
      <c r="K15" s="192"/>
    </row>
    <row r="16" spans="1:11" x14ac:dyDescent="0.35">
      <c r="A16" s="587" t="s">
        <v>125</v>
      </c>
      <c r="B16" s="587"/>
      <c r="C16" s="587"/>
      <c r="D16" s="587"/>
      <c r="E16" s="587"/>
      <c r="F16" s="587"/>
      <c r="G16" s="587"/>
      <c r="H16" s="587"/>
      <c r="I16" s="587"/>
      <c r="J16" s="587"/>
      <c r="K16" s="587"/>
    </row>
    <row r="17" spans="1:11" x14ac:dyDescent="0.35">
      <c r="A17" s="192"/>
      <c r="B17" s="192"/>
      <c r="C17" s="192"/>
      <c r="D17" s="192"/>
      <c r="E17" s="192"/>
      <c r="F17" s="192"/>
      <c r="G17" s="192"/>
      <c r="H17" s="192"/>
      <c r="I17" s="192"/>
      <c r="J17" s="192"/>
      <c r="K17" s="192"/>
    </row>
    <row r="18" spans="1:11" x14ac:dyDescent="0.35">
      <c r="A18" s="70" t="s">
        <v>126</v>
      </c>
      <c r="B18" s="1"/>
      <c r="C18" s="1"/>
      <c r="D18" s="1"/>
      <c r="E18" s="1"/>
      <c r="F18" s="1"/>
      <c r="G18" s="1"/>
      <c r="H18" s="1"/>
      <c r="I18" s="1"/>
      <c r="J18" s="1"/>
      <c r="K18" s="1"/>
    </row>
    <row r="19" spans="1:11" x14ac:dyDescent="0.35">
      <c r="A19" s="564" t="s">
        <v>127</v>
      </c>
      <c r="B19" s="564"/>
      <c r="C19" s="564"/>
      <c r="D19" s="564"/>
      <c r="E19" s="564"/>
      <c r="F19" s="564"/>
      <c r="G19" s="564"/>
      <c r="H19" s="564"/>
      <c r="I19" s="564"/>
      <c r="J19" s="564"/>
      <c r="K19" s="564"/>
    </row>
    <row r="20" spans="1:11" ht="30" customHeight="1" x14ac:dyDescent="0.35"/>
  </sheetData>
  <mergeCells count="11">
    <mergeCell ref="A15:I15"/>
    <mergeCell ref="A16:K16"/>
    <mergeCell ref="A19:K19"/>
    <mergeCell ref="B2:D2"/>
    <mergeCell ref="E2:G2"/>
    <mergeCell ref="H2:J2"/>
    <mergeCell ref="A1:K1"/>
    <mergeCell ref="A2:A3"/>
    <mergeCell ref="K2:K3"/>
    <mergeCell ref="A13:K13"/>
    <mergeCell ref="A14:K14"/>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F0"/>
    <pageSetUpPr fitToPage="1"/>
  </sheetPr>
  <dimension ref="A1:C25"/>
  <sheetViews>
    <sheetView zoomScaleNormal="100" workbookViewId="0">
      <selection activeCell="I29" sqref="I29"/>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3" ht="40" customHeight="1" x14ac:dyDescent="0.3">
      <c r="A1" s="593" t="s">
        <v>128</v>
      </c>
      <c r="B1" s="594"/>
      <c r="C1" s="595"/>
    </row>
    <row r="2" spans="1:3" ht="40" customHeight="1" x14ac:dyDescent="0.3">
      <c r="A2" s="10" t="s">
        <v>1</v>
      </c>
      <c r="B2" s="7"/>
      <c r="C2" s="25"/>
    </row>
    <row r="3" spans="1:3" ht="15" customHeight="1" x14ac:dyDescent="0.3">
      <c r="A3" s="11" t="s">
        <v>129</v>
      </c>
      <c r="B3" s="97" t="s">
        <v>130</v>
      </c>
      <c r="C3" s="80" t="s">
        <v>131</v>
      </c>
    </row>
    <row r="4" spans="1:3" ht="15" customHeight="1" x14ac:dyDescent="0.3">
      <c r="A4" s="13" t="s">
        <v>132</v>
      </c>
      <c r="B4" s="182">
        <v>543</v>
      </c>
      <c r="C4" s="183">
        <v>11791</v>
      </c>
    </row>
    <row r="5" spans="1:3" ht="30" customHeight="1" x14ac:dyDescent="0.3">
      <c r="A5" s="13" t="s">
        <v>133</v>
      </c>
      <c r="B5" s="182">
        <v>143</v>
      </c>
      <c r="C5" s="183">
        <v>7174</v>
      </c>
    </row>
    <row r="6" spans="1:3" ht="30" customHeight="1" x14ac:dyDescent="0.3">
      <c r="A6" s="13" t="s">
        <v>134</v>
      </c>
      <c r="B6" s="182">
        <v>298</v>
      </c>
      <c r="C6" s="183">
        <v>41656</v>
      </c>
    </row>
    <row r="7" spans="1:3" ht="15" customHeight="1" x14ac:dyDescent="0.3">
      <c r="A7" s="13" t="s">
        <v>135</v>
      </c>
      <c r="B7" s="182">
        <v>127</v>
      </c>
      <c r="C7" s="183">
        <v>15953</v>
      </c>
    </row>
    <row r="8" spans="1:3" ht="15" customHeight="1" x14ac:dyDescent="0.3">
      <c r="A8" s="13" t="s">
        <v>136</v>
      </c>
      <c r="B8" s="182">
        <v>32</v>
      </c>
      <c r="C8" s="183">
        <v>23813</v>
      </c>
    </row>
    <row r="9" spans="1:3" ht="15" customHeight="1" x14ac:dyDescent="0.3">
      <c r="A9" s="13" t="s">
        <v>137</v>
      </c>
      <c r="B9" s="182">
        <v>3782</v>
      </c>
      <c r="C9" s="183">
        <v>4733</v>
      </c>
    </row>
    <row r="10" spans="1:3" ht="15" customHeight="1" x14ac:dyDescent="0.3">
      <c r="A10" s="87" t="s">
        <v>138</v>
      </c>
      <c r="B10" s="184">
        <v>3559</v>
      </c>
      <c r="C10" s="185">
        <v>3034</v>
      </c>
    </row>
    <row r="11" spans="1:3" ht="15" customHeight="1" x14ac:dyDescent="0.3">
      <c r="A11" s="13" t="s">
        <v>139</v>
      </c>
      <c r="B11" s="182">
        <v>88</v>
      </c>
      <c r="C11" s="183">
        <v>45059</v>
      </c>
    </row>
    <row r="12" spans="1:3" ht="15" customHeight="1" x14ac:dyDescent="0.3">
      <c r="A12" s="13" t="s">
        <v>140</v>
      </c>
      <c r="B12" s="182">
        <v>44</v>
      </c>
      <c r="C12" s="183">
        <v>84584</v>
      </c>
    </row>
    <row r="13" spans="1:3" ht="15" customHeight="1" x14ac:dyDescent="0.3">
      <c r="A13" s="13" t="s">
        <v>141</v>
      </c>
      <c r="B13" s="182">
        <v>237</v>
      </c>
      <c r="C13" s="183">
        <v>108362</v>
      </c>
    </row>
    <row r="14" spans="1:3" ht="15" customHeight="1" x14ac:dyDescent="0.3">
      <c r="A14" s="13" t="s">
        <v>142</v>
      </c>
      <c r="B14" s="182">
        <v>18</v>
      </c>
      <c r="C14" s="183">
        <v>123667</v>
      </c>
    </row>
    <row r="15" spans="1:3" ht="15" customHeight="1" thickBot="1" x14ac:dyDescent="0.35">
      <c r="A15" s="19" t="s">
        <v>143</v>
      </c>
      <c r="B15" s="186">
        <f>SUM(B4:B9,B11:B14)</f>
        <v>5312</v>
      </c>
      <c r="C15" s="101">
        <f>((C4*B4)+(C5*B5)+(C6*B6)+(C7*B7)+(C8*B8)+(C9*B9)+(C11*B11)+(C12*B12)+(C13*B13)+(C14*B14))/B15</f>
        <v>14330.727409638554</v>
      </c>
    </row>
    <row r="16" spans="1:3" ht="15" customHeight="1" x14ac:dyDescent="0.3">
      <c r="A16" s="1"/>
      <c r="B16" s="1"/>
      <c r="C16" s="1"/>
    </row>
    <row r="17" spans="1:3" ht="15" customHeight="1" x14ac:dyDescent="0.3">
      <c r="A17" s="51" t="s">
        <v>144</v>
      </c>
      <c r="B17" s="1"/>
      <c r="C17" s="1"/>
    </row>
    <row r="18" spans="1:3" ht="39" customHeight="1" x14ac:dyDescent="0.3">
      <c r="A18" s="596" t="s">
        <v>145</v>
      </c>
      <c r="B18" s="596"/>
      <c r="C18" s="596"/>
    </row>
    <row r="19" spans="1:3" ht="30" customHeight="1" x14ac:dyDescent="0.3">
      <c r="A19" s="596" t="s">
        <v>146</v>
      </c>
      <c r="B19" s="596"/>
      <c r="C19" s="596"/>
    </row>
    <row r="20" spans="1:3" ht="38.25" customHeight="1" x14ac:dyDescent="0.3">
      <c r="A20" s="555" t="s">
        <v>147</v>
      </c>
      <c r="B20" s="555"/>
      <c r="C20" s="555"/>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F0"/>
    <pageSetUpPr fitToPage="1"/>
  </sheetPr>
  <dimension ref="A1:I72"/>
  <sheetViews>
    <sheetView zoomScaleNormal="100" workbookViewId="0">
      <selection activeCell="L73" sqref="L73"/>
    </sheetView>
  </sheetViews>
  <sheetFormatPr defaultColWidth="9.1796875" defaultRowHeight="13" x14ac:dyDescent="0.3"/>
  <cols>
    <col min="1" max="1" width="47.81640625" style="49" customWidth="1"/>
    <col min="2" max="2" width="6.54296875" style="50" customWidth="1"/>
    <col min="3" max="8" width="8.453125" style="51" customWidth="1"/>
    <col min="9" max="16384" width="9.1796875" style="51"/>
  </cols>
  <sheetData>
    <row r="1" spans="1:9" ht="13" customHeight="1" x14ac:dyDescent="0.45">
      <c r="A1" s="608" t="s">
        <v>148</v>
      </c>
      <c r="B1" s="609"/>
      <c r="C1" s="609"/>
      <c r="D1" s="609"/>
      <c r="E1" s="609"/>
      <c r="F1" s="609"/>
      <c r="G1" s="609"/>
      <c r="H1" s="609"/>
      <c r="I1" s="610"/>
    </row>
    <row r="2" spans="1:9" x14ac:dyDescent="0.3">
      <c r="A2" s="602" t="s">
        <v>1</v>
      </c>
      <c r="B2" s="364" t="s">
        <v>149</v>
      </c>
      <c r="C2" s="615" t="s">
        <v>2</v>
      </c>
      <c r="D2" s="616"/>
      <c r="E2" s="615" t="s">
        <v>3</v>
      </c>
      <c r="F2" s="616"/>
      <c r="G2" s="615" t="s">
        <v>4</v>
      </c>
      <c r="H2" s="617"/>
      <c r="I2" s="365" t="s">
        <v>5</v>
      </c>
    </row>
    <row r="3" spans="1:9" ht="13" customHeight="1" x14ac:dyDescent="0.3">
      <c r="A3" s="603"/>
      <c r="B3" s="366" t="s">
        <v>149</v>
      </c>
      <c r="C3" s="367" t="s">
        <v>6</v>
      </c>
      <c r="D3" s="367" t="s">
        <v>7</v>
      </c>
      <c r="E3" s="367" t="s">
        <v>6</v>
      </c>
      <c r="F3" s="367" t="s">
        <v>7</v>
      </c>
      <c r="G3" s="367" t="s">
        <v>6</v>
      </c>
      <c r="H3" s="367" t="s">
        <v>7</v>
      </c>
      <c r="I3" s="368" t="s">
        <v>149</v>
      </c>
    </row>
    <row r="4" spans="1:9" x14ac:dyDescent="0.3">
      <c r="A4" s="369" t="s">
        <v>8</v>
      </c>
      <c r="B4" s="370" t="s">
        <v>149</v>
      </c>
      <c r="C4" s="611" t="s">
        <v>149</v>
      </c>
      <c r="D4" s="611"/>
      <c r="E4" s="611"/>
      <c r="F4" s="611"/>
      <c r="G4" s="611"/>
      <c r="H4" s="611"/>
      <c r="I4" s="612"/>
    </row>
    <row r="5" spans="1:9" x14ac:dyDescent="0.3">
      <c r="A5" s="369" t="s">
        <v>9</v>
      </c>
      <c r="B5" s="371" t="s">
        <v>10</v>
      </c>
      <c r="C5" s="613" t="s">
        <v>149</v>
      </c>
      <c r="D5" s="613"/>
      <c r="E5" s="613"/>
      <c r="F5" s="613"/>
      <c r="G5" s="613"/>
      <c r="H5" s="613"/>
      <c r="I5" s="614"/>
    </row>
    <row r="6" spans="1:9" x14ac:dyDescent="0.3">
      <c r="A6" s="372" t="s">
        <v>11</v>
      </c>
      <c r="B6" s="373">
        <v>7</v>
      </c>
      <c r="C6" s="373">
        <v>7</v>
      </c>
      <c r="D6" s="373">
        <v>6</v>
      </c>
      <c r="E6" s="373">
        <v>5</v>
      </c>
      <c r="F6" s="373">
        <v>7</v>
      </c>
      <c r="G6" s="373" t="s">
        <v>149</v>
      </c>
      <c r="H6" s="374" t="s">
        <v>149</v>
      </c>
      <c r="I6" s="375">
        <v>25</v>
      </c>
    </row>
    <row r="7" spans="1:9" x14ac:dyDescent="0.3">
      <c r="A7" s="372" t="s">
        <v>13</v>
      </c>
      <c r="B7" s="373">
        <v>10</v>
      </c>
      <c r="C7" s="373">
        <v>57</v>
      </c>
      <c r="D7" s="373">
        <v>15</v>
      </c>
      <c r="E7" s="373">
        <v>54</v>
      </c>
      <c r="F7" s="373">
        <v>33</v>
      </c>
      <c r="G7" s="373">
        <v>0</v>
      </c>
      <c r="H7" s="374">
        <v>4</v>
      </c>
      <c r="I7" s="375">
        <v>163</v>
      </c>
    </row>
    <row r="8" spans="1:9" x14ac:dyDescent="0.3">
      <c r="A8" s="376" t="s">
        <v>26</v>
      </c>
      <c r="B8" s="377" t="s">
        <v>16</v>
      </c>
      <c r="C8" s="377">
        <v>64</v>
      </c>
      <c r="D8" s="377">
        <v>21</v>
      </c>
      <c r="E8" s="377">
        <v>59</v>
      </c>
      <c r="F8" s="377">
        <v>40</v>
      </c>
      <c r="G8" s="377">
        <v>0</v>
      </c>
      <c r="H8" s="377">
        <v>4</v>
      </c>
      <c r="I8" s="378">
        <v>188</v>
      </c>
    </row>
    <row r="9" spans="1:9" x14ac:dyDescent="0.3">
      <c r="A9" s="372" t="s">
        <v>114</v>
      </c>
      <c r="B9" s="373" t="s">
        <v>16</v>
      </c>
      <c r="C9" s="373">
        <v>11</v>
      </c>
      <c r="D9" s="373">
        <v>4</v>
      </c>
      <c r="E9" s="373">
        <v>17</v>
      </c>
      <c r="F9" s="373">
        <v>13</v>
      </c>
      <c r="G9" s="373" t="s">
        <v>149</v>
      </c>
      <c r="H9" s="373">
        <v>1</v>
      </c>
      <c r="I9" s="379">
        <v>46</v>
      </c>
    </row>
    <row r="10" spans="1:9" x14ac:dyDescent="0.3">
      <c r="A10" s="372" t="s">
        <v>115</v>
      </c>
      <c r="B10" s="373" t="s">
        <v>16</v>
      </c>
      <c r="C10" s="373">
        <v>4</v>
      </c>
      <c r="D10" s="373">
        <v>1</v>
      </c>
      <c r="E10" s="373">
        <v>6</v>
      </c>
      <c r="F10" s="373" t="s">
        <v>149</v>
      </c>
      <c r="G10" s="373" t="s">
        <v>149</v>
      </c>
      <c r="H10" s="373" t="s">
        <v>149</v>
      </c>
      <c r="I10" s="379">
        <v>11</v>
      </c>
    </row>
    <row r="11" spans="1:9" ht="13" customHeight="1" x14ac:dyDescent="0.3">
      <c r="A11" s="369" t="s">
        <v>27</v>
      </c>
      <c r="B11" s="370" t="s">
        <v>149</v>
      </c>
      <c r="C11" s="604" t="s">
        <v>149</v>
      </c>
      <c r="D11" s="604"/>
      <c r="E11" s="604"/>
      <c r="F11" s="604"/>
      <c r="G11" s="604"/>
      <c r="H11" s="604"/>
      <c r="I11" s="605"/>
    </row>
    <row r="12" spans="1:9" x14ac:dyDescent="0.3">
      <c r="A12" s="369" t="s">
        <v>9</v>
      </c>
      <c r="B12" s="371" t="s">
        <v>10</v>
      </c>
      <c r="C12" s="599" t="s">
        <v>149</v>
      </c>
      <c r="D12" s="599"/>
      <c r="E12" s="599"/>
      <c r="F12" s="599"/>
      <c r="G12" s="599"/>
      <c r="H12" s="599"/>
      <c r="I12" s="600"/>
    </row>
    <row r="13" spans="1:9" x14ac:dyDescent="0.3">
      <c r="A13" s="372" t="s">
        <v>28</v>
      </c>
      <c r="B13" s="373">
        <v>6</v>
      </c>
      <c r="C13" s="373">
        <v>25</v>
      </c>
      <c r="D13" s="373" t="s">
        <v>149</v>
      </c>
      <c r="E13" s="373">
        <v>7</v>
      </c>
      <c r="F13" s="373" t="s">
        <v>149</v>
      </c>
      <c r="G13" s="373" t="s">
        <v>149</v>
      </c>
      <c r="H13" s="374" t="s">
        <v>149</v>
      </c>
      <c r="I13" s="375">
        <v>32</v>
      </c>
    </row>
    <row r="14" spans="1:9" x14ac:dyDescent="0.3">
      <c r="A14" s="372" t="s">
        <v>11</v>
      </c>
      <c r="B14" s="373">
        <v>7</v>
      </c>
      <c r="C14" s="373">
        <v>33</v>
      </c>
      <c r="D14" s="373" t="s">
        <v>149</v>
      </c>
      <c r="E14" s="373">
        <v>4</v>
      </c>
      <c r="F14" s="373" t="s">
        <v>149</v>
      </c>
      <c r="G14" s="373">
        <v>2</v>
      </c>
      <c r="H14" s="374">
        <v>1</v>
      </c>
      <c r="I14" s="375">
        <v>40</v>
      </c>
    </row>
    <row r="15" spans="1:9" x14ac:dyDescent="0.3">
      <c r="A15" s="376" t="s">
        <v>26</v>
      </c>
      <c r="B15" s="377" t="s">
        <v>16</v>
      </c>
      <c r="C15" s="377">
        <v>58</v>
      </c>
      <c r="D15" s="377" t="s">
        <v>149</v>
      </c>
      <c r="E15" s="377">
        <v>11</v>
      </c>
      <c r="F15" s="377" t="s">
        <v>149</v>
      </c>
      <c r="G15" s="377">
        <v>2</v>
      </c>
      <c r="H15" s="377">
        <v>1</v>
      </c>
      <c r="I15" s="378">
        <v>72</v>
      </c>
    </row>
    <row r="16" spans="1:9" x14ac:dyDescent="0.3">
      <c r="A16" s="372" t="s">
        <v>114</v>
      </c>
      <c r="B16" s="373" t="s">
        <v>16</v>
      </c>
      <c r="C16" s="373">
        <v>4</v>
      </c>
      <c r="D16" s="373" t="s">
        <v>149</v>
      </c>
      <c r="E16" s="373" t="s">
        <v>149</v>
      </c>
      <c r="F16" s="373" t="s">
        <v>149</v>
      </c>
      <c r="G16" s="373" t="s">
        <v>149</v>
      </c>
      <c r="H16" s="373" t="s">
        <v>149</v>
      </c>
      <c r="I16" s="379">
        <v>4</v>
      </c>
    </row>
    <row r="17" spans="1:9" x14ac:dyDescent="0.3">
      <c r="A17" s="372" t="s">
        <v>115</v>
      </c>
      <c r="B17" s="373" t="s">
        <v>16</v>
      </c>
      <c r="C17" s="373">
        <v>5</v>
      </c>
      <c r="D17" s="373" t="s">
        <v>149</v>
      </c>
      <c r="E17" s="373">
        <v>2</v>
      </c>
      <c r="F17" s="373" t="s">
        <v>149</v>
      </c>
      <c r="G17" s="373" t="s">
        <v>149</v>
      </c>
      <c r="H17" s="373" t="s">
        <v>149</v>
      </c>
      <c r="I17" s="379">
        <v>7</v>
      </c>
    </row>
    <row r="18" spans="1:9" ht="13" customHeight="1" x14ac:dyDescent="0.3">
      <c r="A18" s="369" t="s">
        <v>30</v>
      </c>
      <c r="B18" s="370" t="s">
        <v>149</v>
      </c>
      <c r="C18" s="604" t="s">
        <v>149</v>
      </c>
      <c r="D18" s="604"/>
      <c r="E18" s="604"/>
      <c r="F18" s="604"/>
      <c r="G18" s="604"/>
      <c r="H18" s="604"/>
      <c r="I18" s="605"/>
    </row>
    <row r="19" spans="1:9" x14ac:dyDescent="0.3">
      <c r="A19" s="369" t="s">
        <v>9</v>
      </c>
      <c r="B19" s="371" t="s">
        <v>10</v>
      </c>
      <c r="C19" s="599" t="s">
        <v>149</v>
      </c>
      <c r="D19" s="599"/>
      <c r="E19" s="599"/>
      <c r="F19" s="599"/>
      <c r="G19" s="599"/>
      <c r="H19" s="599"/>
      <c r="I19" s="600"/>
    </row>
    <row r="20" spans="1:9" x14ac:dyDescent="0.3">
      <c r="A20" s="372" t="s">
        <v>31</v>
      </c>
      <c r="B20" s="373">
        <v>3</v>
      </c>
      <c r="C20" s="373">
        <v>12</v>
      </c>
      <c r="D20" s="373">
        <v>3</v>
      </c>
      <c r="E20" s="373">
        <v>1</v>
      </c>
      <c r="F20" s="373" t="s">
        <v>149</v>
      </c>
      <c r="G20" s="373" t="s">
        <v>149</v>
      </c>
      <c r="H20" s="374">
        <v>1</v>
      </c>
      <c r="I20" s="375">
        <v>17</v>
      </c>
    </row>
    <row r="21" spans="1:9" x14ac:dyDescent="0.3">
      <c r="A21" s="372" t="s">
        <v>20</v>
      </c>
      <c r="B21" s="373">
        <v>4</v>
      </c>
      <c r="C21" s="373">
        <v>128</v>
      </c>
      <c r="D21" s="373">
        <v>15</v>
      </c>
      <c r="E21" s="373">
        <v>68</v>
      </c>
      <c r="F21" s="373">
        <v>27</v>
      </c>
      <c r="G21" s="373" t="s">
        <v>149</v>
      </c>
      <c r="H21" s="374" t="s">
        <v>149</v>
      </c>
      <c r="I21" s="375">
        <v>238</v>
      </c>
    </row>
    <row r="22" spans="1:9" ht="15" customHeight="1" x14ac:dyDescent="0.3">
      <c r="A22" s="372" t="s">
        <v>28</v>
      </c>
      <c r="B22" s="373">
        <v>6</v>
      </c>
      <c r="C22" s="373">
        <v>20</v>
      </c>
      <c r="D22" s="373" t="s">
        <v>149</v>
      </c>
      <c r="E22" s="373">
        <v>7</v>
      </c>
      <c r="F22" s="373">
        <v>5</v>
      </c>
      <c r="G22" s="373">
        <v>1</v>
      </c>
      <c r="H22" s="374" t="s">
        <v>149</v>
      </c>
      <c r="I22" s="375">
        <v>33</v>
      </c>
    </row>
    <row r="23" spans="1:9" ht="15" customHeight="1" x14ac:dyDescent="0.3">
      <c r="A23" s="376" t="s">
        <v>26</v>
      </c>
      <c r="B23" s="377" t="s">
        <v>16</v>
      </c>
      <c r="C23" s="377">
        <v>160</v>
      </c>
      <c r="D23" s="377">
        <v>18</v>
      </c>
      <c r="E23" s="377">
        <v>76</v>
      </c>
      <c r="F23" s="377">
        <v>32</v>
      </c>
      <c r="G23" s="377">
        <v>1</v>
      </c>
      <c r="H23" s="377">
        <v>1</v>
      </c>
      <c r="I23" s="378">
        <v>288</v>
      </c>
    </row>
    <row r="24" spans="1:9" x14ac:dyDescent="0.3">
      <c r="A24" s="372" t="s">
        <v>114</v>
      </c>
      <c r="B24" s="373" t="s">
        <v>16</v>
      </c>
      <c r="C24" s="373">
        <v>112</v>
      </c>
      <c r="D24" s="373">
        <v>14</v>
      </c>
      <c r="E24" s="373">
        <v>50</v>
      </c>
      <c r="F24" s="373">
        <v>22</v>
      </c>
      <c r="G24" s="373">
        <v>1</v>
      </c>
      <c r="H24" s="373" t="s">
        <v>149</v>
      </c>
      <c r="I24" s="379">
        <v>199</v>
      </c>
    </row>
    <row r="25" spans="1:9" x14ac:dyDescent="0.3">
      <c r="A25" s="372" t="s">
        <v>115</v>
      </c>
      <c r="B25" s="373" t="s">
        <v>16</v>
      </c>
      <c r="C25" s="373">
        <v>5</v>
      </c>
      <c r="D25" s="373" t="s">
        <v>149</v>
      </c>
      <c r="E25" s="373">
        <v>5</v>
      </c>
      <c r="F25" s="373">
        <v>1</v>
      </c>
      <c r="G25" s="373" t="s">
        <v>149</v>
      </c>
      <c r="H25" s="373" t="s">
        <v>149</v>
      </c>
      <c r="I25" s="379">
        <v>11</v>
      </c>
    </row>
    <row r="26" spans="1:9" ht="15" customHeight="1" x14ac:dyDescent="0.3">
      <c r="A26" s="369" t="s">
        <v>33</v>
      </c>
      <c r="B26" s="370" t="s">
        <v>149</v>
      </c>
      <c r="C26" s="604" t="s">
        <v>149</v>
      </c>
      <c r="D26" s="604"/>
      <c r="E26" s="604"/>
      <c r="F26" s="604"/>
      <c r="G26" s="604"/>
      <c r="H26" s="604"/>
      <c r="I26" s="605"/>
    </row>
    <row r="27" spans="1:9" x14ac:dyDescent="0.3">
      <c r="A27" s="369" t="s">
        <v>9</v>
      </c>
      <c r="B27" s="371" t="s">
        <v>10</v>
      </c>
      <c r="C27" s="599" t="s">
        <v>149</v>
      </c>
      <c r="D27" s="599"/>
      <c r="E27" s="599"/>
      <c r="F27" s="599"/>
      <c r="G27" s="599"/>
      <c r="H27" s="599"/>
      <c r="I27" s="600"/>
    </row>
    <row r="28" spans="1:9" x14ac:dyDescent="0.3">
      <c r="A28" s="372" t="s">
        <v>34</v>
      </c>
      <c r="B28" s="373">
        <v>1</v>
      </c>
      <c r="C28" s="373">
        <v>8</v>
      </c>
      <c r="D28" s="373" t="s">
        <v>149</v>
      </c>
      <c r="E28" s="373">
        <v>53</v>
      </c>
      <c r="F28" s="373" t="s">
        <v>149</v>
      </c>
      <c r="G28" s="373" t="s">
        <v>149</v>
      </c>
      <c r="H28" s="374" t="s">
        <v>149</v>
      </c>
      <c r="I28" s="375">
        <v>61</v>
      </c>
    </row>
    <row r="29" spans="1:9" x14ac:dyDescent="0.3">
      <c r="A29" s="372" t="s">
        <v>18</v>
      </c>
      <c r="B29" s="373">
        <v>2</v>
      </c>
      <c r="C29" s="373">
        <v>86</v>
      </c>
      <c r="D29" s="373" t="s">
        <v>149</v>
      </c>
      <c r="E29" s="373">
        <v>36</v>
      </c>
      <c r="F29" s="373" t="s">
        <v>149</v>
      </c>
      <c r="G29" s="373" t="s">
        <v>149</v>
      </c>
      <c r="H29" s="374">
        <v>8</v>
      </c>
      <c r="I29" s="375">
        <v>130</v>
      </c>
    </row>
    <row r="30" spans="1:9" x14ac:dyDescent="0.3">
      <c r="A30" s="372" t="s">
        <v>31</v>
      </c>
      <c r="B30" s="373">
        <v>3</v>
      </c>
      <c r="C30" s="373">
        <v>17</v>
      </c>
      <c r="D30" s="373" t="s">
        <v>149</v>
      </c>
      <c r="E30" s="373">
        <v>10</v>
      </c>
      <c r="F30" s="373" t="s">
        <v>149</v>
      </c>
      <c r="G30" s="373" t="s">
        <v>149</v>
      </c>
      <c r="H30" s="374" t="s">
        <v>149</v>
      </c>
      <c r="I30" s="375">
        <v>27</v>
      </c>
    </row>
    <row r="31" spans="1:9" x14ac:dyDescent="0.3">
      <c r="A31" s="376" t="s">
        <v>26</v>
      </c>
      <c r="B31" s="377" t="s">
        <v>16</v>
      </c>
      <c r="C31" s="377">
        <v>111</v>
      </c>
      <c r="D31" s="377" t="s">
        <v>149</v>
      </c>
      <c r="E31" s="377">
        <v>99</v>
      </c>
      <c r="F31" s="377" t="s">
        <v>149</v>
      </c>
      <c r="G31" s="377">
        <v>0</v>
      </c>
      <c r="H31" s="377">
        <v>8</v>
      </c>
      <c r="I31" s="378">
        <v>218</v>
      </c>
    </row>
    <row r="32" spans="1:9" x14ac:dyDescent="0.3">
      <c r="A32" s="372" t="s">
        <v>114</v>
      </c>
      <c r="B32" s="373" t="s">
        <v>16</v>
      </c>
      <c r="C32" s="373">
        <v>95</v>
      </c>
      <c r="D32" s="373" t="s">
        <v>149</v>
      </c>
      <c r="E32" s="373">
        <v>79</v>
      </c>
      <c r="F32" s="373" t="s">
        <v>149</v>
      </c>
      <c r="G32" s="373">
        <v>4</v>
      </c>
      <c r="H32" s="373" t="s">
        <v>149</v>
      </c>
      <c r="I32" s="379">
        <v>178</v>
      </c>
    </row>
    <row r="33" spans="1:9" x14ac:dyDescent="0.3">
      <c r="A33" s="372" t="s">
        <v>115</v>
      </c>
      <c r="B33" s="373" t="s">
        <v>16</v>
      </c>
      <c r="C33" s="373">
        <v>1</v>
      </c>
      <c r="D33" s="373" t="s">
        <v>149</v>
      </c>
      <c r="E33" s="373">
        <v>1</v>
      </c>
      <c r="F33" s="373" t="s">
        <v>149</v>
      </c>
      <c r="G33" s="373" t="s">
        <v>149</v>
      </c>
      <c r="H33" s="373">
        <v>1</v>
      </c>
      <c r="I33" s="379">
        <v>3</v>
      </c>
    </row>
    <row r="34" spans="1:9" ht="13" customHeight="1" x14ac:dyDescent="0.3">
      <c r="A34" s="369" t="s">
        <v>17</v>
      </c>
      <c r="B34" s="370" t="s">
        <v>149</v>
      </c>
      <c r="C34" s="604" t="s">
        <v>149</v>
      </c>
      <c r="D34" s="604"/>
      <c r="E34" s="604"/>
      <c r="F34" s="604"/>
      <c r="G34" s="604"/>
      <c r="H34" s="604"/>
      <c r="I34" s="605"/>
    </row>
    <row r="35" spans="1:9" x14ac:dyDescent="0.3">
      <c r="A35" s="369" t="s">
        <v>9</v>
      </c>
      <c r="B35" s="371" t="s">
        <v>10</v>
      </c>
      <c r="C35" s="599" t="s">
        <v>149</v>
      </c>
      <c r="D35" s="599"/>
      <c r="E35" s="599"/>
      <c r="F35" s="599"/>
      <c r="G35" s="599"/>
      <c r="H35" s="599"/>
      <c r="I35" s="600"/>
    </row>
    <row r="36" spans="1:9" x14ac:dyDescent="0.3">
      <c r="A36" s="372" t="s">
        <v>18</v>
      </c>
      <c r="B36" s="373">
        <v>2</v>
      </c>
      <c r="C36" s="373">
        <v>3</v>
      </c>
      <c r="D36" s="373" t="s">
        <v>149</v>
      </c>
      <c r="E36" s="373" t="s">
        <v>149</v>
      </c>
      <c r="F36" s="373" t="s">
        <v>149</v>
      </c>
      <c r="G36" s="373" t="s">
        <v>149</v>
      </c>
      <c r="H36" s="374" t="s">
        <v>149</v>
      </c>
      <c r="I36" s="375">
        <v>3</v>
      </c>
    </row>
    <row r="37" spans="1:9" x14ac:dyDescent="0.3">
      <c r="A37" s="372" t="s">
        <v>20</v>
      </c>
      <c r="B37" s="373">
        <v>4</v>
      </c>
      <c r="C37" s="373">
        <v>11</v>
      </c>
      <c r="D37" s="373" t="s">
        <v>149</v>
      </c>
      <c r="E37" s="373">
        <v>3</v>
      </c>
      <c r="F37" s="373" t="s">
        <v>149</v>
      </c>
      <c r="G37" s="373" t="s">
        <v>149</v>
      </c>
      <c r="H37" s="374" t="s">
        <v>149</v>
      </c>
      <c r="I37" s="375">
        <v>14</v>
      </c>
    </row>
    <row r="38" spans="1:9" ht="15" customHeight="1" x14ac:dyDescent="0.3">
      <c r="A38" s="372" t="s">
        <v>22</v>
      </c>
      <c r="B38" s="373">
        <v>5</v>
      </c>
      <c r="C38" s="373">
        <v>100</v>
      </c>
      <c r="D38" s="373" t="s">
        <v>149</v>
      </c>
      <c r="E38" s="373">
        <v>56</v>
      </c>
      <c r="F38" s="373" t="s">
        <v>149</v>
      </c>
      <c r="G38" s="373" t="s">
        <v>149</v>
      </c>
      <c r="H38" s="374">
        <v>7</v>
      </c>
      <c r="I38" s="375">
        <v>163</v>
      </c>
    </row>
    <row r="39" spans="1:9" ht="15" customHeight="1" x14ac:dyDescent="0.3">
      <c r="A39" s="372" t="s">
        <v>11</v>
      </c>
      <c r="B39" s="373">
        <v>7</v>
      </c>
      <c r="C39" s="373">
        <v>51</v>
      </c>
      <c r="D39" s="373" t="s">
        <v>149</v>
      </c>
      <c r="E39" s="373">
        <v>31</v>
      </c>
      <c r="F39" s="373" t="s">
        <v>149</v>
      </c>
      <c r="G39" s="373">
        <v>5</v>
      </c>
      <c r="H39" s="374">
        <v>4</v>
      </c>
      <c r="I39" s="375">
        <v>91</v>
      </c>
    </row>
    <row r="40" spans="1:9" ht="15" customHeight="1" x14ac:dyDescent="0.3">
      <c r="A40" s="372" t="s">
        <v>24</v>
      </c>
      <c r="B40" s="373">
        <v>9</v>
      </c>
      <c r="C40" s="373" t="s">
        <v>149</v>
      </c>
      <c r="D40" s="373" t="s">
        <v>149</v>
      </c>
      <c r="E40" s="373">
        <v>25</v>
      </c>
      <c r="F40" s="373" t="s">
        <v>149</v>
      </c>
      <c r="G40" s="373" t="s">
        <v>149</v>
      </c>
      <c r="H40" s="374" t="s">
        <v>149</v>
      </c>
      <c r="I40" s="375">
        <v>25</v>
      </c>
    </row>
    <row r="41" spans="1:9" x14ac:dyDescent="0.3">
      <c r="A41" s="376" t="s">
        <v>26</v>
      </c>
      <c r="B41" s="377" t="s">
        <v>16</v>
      </c>
      <c r="C41" s="377">
        <v>165</v>
      </c>
      <c r="D41" s="377" t="s">
        <v>149</v>
      </c>
      <c r="E41" s="377">
        <v>115</v>
      </c>
      <c r="F41" s="377" t="s">
        <v>149</v>
      </c>
      <c r="G41" s="377">
        <v>5</v>
      </c>
      <c r="H41" s="377">
        <v>11</v>
      </c>
      <c r="I41" s="378">
        <v>296</v>
      </c>
    </row>
    <row r="42" spans="1:9" ht="15" customHeight="1" x14ac:dyDescent="0.3">
      <c r="A42" s="372" t="s">
        <v>114</v>
      </c>
      <c r="B42" s="373" t="s">
        <v>16</v>
      </c>
      <c r="C42" s="373">
        <v>111</v>
      </c>
      <c r="D42" s="373" t="s">
        <v>149</v>
      </c>
      <c r="E42" s="373">
        <v>77</v>
      </c>
      <c r="F42" s="373">
        <v>4</v>
      </c>
      <c r="G42" s="373">
        <v>5</v>
      </c>
      <c r="H42" s="373" t="s">
        <v>149</v>
      </c>
      <c r="I42" s="379">
        <v>197</v>
      </c>
    </row>
    <row r="43" spans="1:9" ht="15" customHeight="1" x14ac:dyDescent="0.3">
      <c r="A43" s="372" t="s">
        <v>115</v>
      </c>
      <c r="B43" s="373" t="s">
        <v>16</v>
      </c>
      <c r="C43" s="373">
        <v>12</v>
      </c>
      <c r="D43" s="373" t="s">
        <v>149</v>
      </c>
      <c r="E43" s="373">
        <v>12</v>
      </c>
      <c r="F43" s="373" t="s">
        <v>149</v>
      </c>
      <c r="G43" s="373">
        <v>1</v>
      </c>
      <c r="H43" s="373">
        <v>3</v>
      </c>
      <c r="I43" s="379">
        <v>28</v>
      </c>
    </row>
    <row r="44" spans="1:9" ht="15" customHeight="1" x14ac:dyDescent="0.3">
      <c r="A44" s="369" t="s">
        <v>36</v>
      </c>
      <c r="B44" s="370" t="s">
        <v>149</v>
      </c>
      <c r="C44" s="604" t="s">
        <v>149</v>
      </c>
      <c r="D44" s="604"/>
      <c r="E44" s="604"/>
      <c r="F44" s="604"/>
      <c r="G44" s="604"/>
      <c r="H44" s="604"/>
      <c r="I44" s="605"/>
    </row>
    <row r="45" spans="1:9" ht="15" customHeight="1" x14ac:dyDescent="0.3">
      <c r="A45" s="369" t="s">
        <v>9</v>
      </c>
      <c r="B45" s="371" t="s">
        <v>10</v>
      </c>
      <c r="C45" s="599" t="s">
        <v>149</v>
      </c>
      <c r="D45" s="599"/>
      <c r="E45" s="599"/>
      <c r="F45" s="599"/>
      <c r="G45" s="599"/>
      <c r="H45" s="599"/>
      <c r="I45" s="600"/>
    </row>
    <row r="46" spans="1:9" ht="15" customHeight="1" x14ac:dyDescent="0.3">
      <c r="A46" s="372" t="s">
        <v>18</v>
      </c>
      <c r="B46" s="373">
        <v>2</v>
      </c>
      <c r="C46" s="373">
        <v>17</v>
      </c>
      <c r="D46" s="373" t="s">
        <v>149</v>
      </c>
      <c r="E46" s="373">
        <v>7</v>
      </c>
      <c r="F46" s="373" t="s">
        <v>149</v>
      </c>
      <c r="G46" s="373" t="s">
        <v>149</v>
      </c>
      <c r="H46" s="374" t="s">
        <v>149</v>
      </c>
      <c r="I46" s="375">
        <v>24</v>
      </c>
    </row>
    <row r="47" spans="1:9" ht="15" customHeight="1" x14ac:dyDescent="0.3">
      <c r="A47" s="376" t="s">
        <v>26</v>
      </c>
      <c r="B47" s="377" t="s">
        <v>16</v>
      </c>
      <c r="C47" s="377">
        <v>17</v>
      </c>
      <c r="D47" s="377" t="s">
        <v>149</v>
      </c>
      <c r="E47" s="377">
        <v>7</v>
      </c>
      <c r="F47" s="377" t="s">
        <v>149</v>
      </c>
      <c r="G47" s="377" t="s">
        <v>149</v>
      </c>
      <c r="H47" s="377" t="s">
        <v>149</v>
      </c>
      <c r="I47" s="378">
        <v>24</v>
      </c>
    </row>
    <row r="48" spans="1:9" ht="15" customHeight="1" x14ac:dyDescent="0.3">
      <c r="A48" s="372" t="s">
        <v>114</v>
      </c>
      <c r="B48" s="373" t="s">
        <v>16</v>
      </c>
      <c r="C48" s="373">
        <v>14</v>
      </c>
      <c r="D48" s="373" t="s">
        <v>149</v>
      </c>
      <c r="E48" s="373">
        <v>3</v>
      </c>
      <c r="F48" s="373" t="s">
        <v>149</v>
      </c>
      <c r="G48" s="373" t="s">
        <v>149</v>
      </c>
      <c r="H48" s="373" t="s">
        <v>149</v>
      </c>
      <c r="I48" s="379">
        <v>17</v>
      </c>
    </row>
    <row r="49" spans="1:9" ht="15" customHeight="1" x14ac:dyDescent="0.3">
      <c r="A49" s="380" t="s">
        <v>115</v>
      </c>
      <c r="B49" s="381" t="s">
        <v>16</v>
      </c>
      <c r="C49" s="381">
        <v>5</v>
      </c>
      <c r="D49" s="381" t="s">
        <v>149</v>
      </c>
      <c r="E49" s="381">
        <v>2</v>
      </c>
      <c r="F49" s="381" t="s">
        <v>149</v>
      </c>
      <c r="G49" s="381" t="s">
        <v>149</v>
      </c>
      <c r="H49" s="381" t="s">
        <v>149</v>
      </c>
      <c r="I49" s="382">
        <v>7</v>
      </c>
    </row>
    <row r="50" spans="1:9" ht="15" customHeight="1" x14ac:dyDescent="0.3">
      <c r="A50" s="383" t="s">
        <v>37</v>
      </c>
      <c r="B50" s="384" t="s">
        <v>149</v>
      </c>
      <c r="C50" s="604" t="s">
        <v>149</v>
      </c>
      <c r="D50" s="604"/>
      <c r="E50" s="604"/>
      <c r="F50" s="604"/>
      <c r="G50" s="604"/>
      <c r="H50" s="604"/>
      <c r="I50" s="606"/>
    </row>
    <row r="51" spans="1:9" ht="15" customHeight="1" x14ac:dyDescent="0.3">
      <c r="A51" s="385" t="s">
        <v>9</v>
      </c>
      <c r="B51" s="371" t="s">
        <v>10</v>
      </c>
      <c r="C51" s="599" t="s">
        <v>149</v>
      </c>
      <c r="D51" s="599"/>
      <c r="E51" s="599"/>
      <c r="F51" s="599"/>
      <c r="G51" s="599"/>
      <c r="H51" s="599"/>
      <c r="I51" s="607"/>
    </row>
    <row r="52" spans="1:9" ht="15" customHeight="1" x14ac:dyDescent="0.3">
      <c r="A52" s="386" t="s">
        <v>24</v>
      </c>
      <c r="B52" s="373">
        <v>9</v>
      </c>
      <c r="C52" s="373">
        <v>132</v>
      </c>
      <c r="D52" s="373">
        <v>7</v>
      </c>
      <c r="E52" s="373" t="s">
        <v>149</v>
      </c>
      <c r="F52" s="373">
        <v>35</v>
      </c>
      <c r="G52" s="373" t="s">
        <v>149</v>
      </c>
      <c r="H52" s="374" t="s">
        <v>149</v>
      </c>
      <c r="I52" s="387">
        <v>174</v>
      </c>
    </row>
    <row r="53" spans="1:9" x14ac:dyDescent="0.3">
      <c r="A53" s="388" t="s">
        <v>26</v>
      </c>
      <c r="B53" s="377" t="s">
        <v>16</v>
      </c>
      <c r="C53" s="377">
        <v>132</v>
      </c>
      <c r="D53" s="377">
        <v>7</v>
      </c>
      <c r="E53" s="377" t="s">
        <v>149</v>
      </c>
      <c r="F53" s="377">
        <v>35</v>
      </c>
      <c r="G53" s="377" t="s">
        <v>149</v>
      </c>
      <c r="H53" s="377">
        <v>0</v>
      </c>
      <c r="I53" s="377">
        <v>174</v>
      </c>
    </row>
    <row r="54" spans="1:9" x14ac:dyDescent="0.3">
      <c r="A54" s="386" t="s">
        <v>114</v>
      </c>
      <c r="B54" s="373" t="s">
        <v>16</v>
      </c>
      <c r="C54" s="373">
        <v>111</v>
      </c>
      <c r="D54" s="373">
        <v>7</v>
      </c>
      <c r="E54" s="373" t="s">
        <v>149</v>
      </c>
      <c r="F54" s="373">
        <v>34</v>
      </c>
      <c r="G54" s="373" t="s">
        <v>149</v>
      </c>
      <c r="H54" s="373" t="s">
        <v>149</v>
      </c>
      <c r="I54" s="389">
        <v>152</v>
      </c>
    </row>
    <row r="55" spans="1:9" x14ac:dyDescent="0.3">
      <c r="A55" s="390" t="s">
        <v>115</v>
      </c>
      <c r="B55" s="381" t="s">
        <v>16</v>
      </c>
      <c r="C55" s="381">
        <v>6</v>
      </c>
      <c r="D55" s="381" t="s">
        <v>149</v>
      </c>
      <c r="E55" s="381" t="s">
        <v>149</v>
      </c>
      <c r="F55" s="381">
        <v>1</v>
      </c>
      <c r="G55" s="381" t="s">
        <v>149</v>
      </c>
      <c r="H55" s="381" t="s">
        <v>149</v>
      </c>
      <c r="I55" s="391">
        <v>7</v>
      </c>
    </row>
    <row r="56" spans="1:9" ht="13" customHeight="1" x14ac:dyDescent="0.3">
      <c r="A56" s="392" t="s">
        <v>1</v>
      </c>
      <c r="B56" s="393" t="s">
        <v>149</v>
      </c>
      <c r="C56" s="597" t="s">
        <v>149</v>
      </c>
      <c r="D56" s="597"/>
      <c r="E56" s="597"/>
      <c r="F56" s="597"/>
      <c r="G56" s="597"/>
      <c r="H56" s="597"/>
      <c r="I56" s="598"/>
    </row>
    <row r="57" spans="1:9" ht="15" customHeight="1" x14ac:dyDescent="0.3">
      <c r="A57" s="369" t="s">
        <v>9</v>
      </c>
      <c r="B57" s="371" t="s">
        <v>10</v>
      </c>
      <c r="C57" s="599" t="s">
        <v>149</v>
      </c>
      <c r="D57" s="599"/>
      <c r="E57" s="599"/>
      <c r="F57" s="599"/>
      <c r="G57" s="599"/>
      <c r="H57" s="599"/>
      <c r="I57" s="600"/>
    </row>
    <row r="58" spans="1:9" ht="15" customHeight="1" x14ac:dyDescent="0.3">
      <c r="A58" s="372" t="s">
        <v>34</v>
      </c>
      <c r="B58" s="373">
        <v>1</v>
      </c>
      <c r="C58" s="373">
        <v>8</v>
      </c>
      <c r="D58" s="373" t="s">
        <v>149</v>
      </c>
      <c r="E58" s="373">
        <v>53</v>
      </c>
      <c r="F58" s="373" t="s">
        <v>149</v>
      </c>
      <c r="G58" s="373" t="s">
        <v>149</v>
      </c>
      <c r="H58" s="373" t="s">
        <v>149</v>
      </c>
      <c r="I58" s="378">
        <v>61</v>
      </c>
    </row>
    <row r="59" spans="1:9" x14ac:dyDescent="0.3">
      <c r="A59" s="372" t="s">
        <v>18</v>
      </c>
      <c r="B59" s="373">
        <v>2</v>
      </c>
      <c r="C59" s="373">
        <v>106</v>
      </c>
      <c r="D59" s="373" t="s">
        <v>149</v>
      </c>
      <c r="E59" s="373">
        <v>43</v>
      </c>
      <c r="F59" s="373" t="s">
        <v>149</v>
      </c>
      <c r="G59" s="373">
        <v>0</v>
      </c>
      <c r="H59" s="373">
        <v>8</v>
      </c>
      <c r="I59" s="378">
        <v>157</v>
      </c>
    </row>
    <row r="60" spans="1:9" x14ac:dyDescent="0.3">
      <c r="A60" s="372" t="s">
        <v>31</v>
      </c>
      <c r="B60" s="373">
        <v>3</v>
      </c>
      <c r="C60" s="373">
        <v>29</v>
      </c>
      <c r="D60" s="373">
        <v>3</v>
      </c>
      <c r="E60" s="373">
        <v>11</v>
      </c>
      <c r="F60" s="373">
        <v>0</v>
      </c>
      <c r="G60" s="373">
        <v>0</v>
      </c>
      <c r="H60" s="373">
        <v>1</v>
      </c>
      <c r="I60" s="378">
        <v>44</v>
      </c>
    </row>
    <row r="61" spans="1:9" x14ac:dyDescent="0.3">
      <c r="A61" s="372" t="s">
        <v>20</v>
      </c>
      <c r="B61" s="373">
        <v>4</v>
      </c>
      <c r="C61" s="373">
        <v>139</v>
      </c>
      <c r="D61" s="373">
        <v>15</v>
      </c>
      <c r="E61" s="373">
        <v>71</v>
      </c>
      <c r="F61" s="373">
        <v>27</v>
      </c>
      <c r="G61" s="373">
        <v>0</v>
      </c>
      <c r="H61" s="373">
        <v>0</v>
      </c>
      <c r="I61" s="378">
        <v>252</v>
      </c>
    </row>
    <row r="62" spans="1:9" x14ac:dyDescent="0.3">
      <c r="A62" s="372" t="s">
        <v>22</v>
      </c>
      <c r="B62" s="373">
        <v>5</v>
      </c>
      <c r="C62" s="373">
        <v>100</v>
      </c>
      <c r="D62" s="373">
        <v>0</v>
      </c>
      <c r="E62" s="373">
        <v>56</v>
      </c>
      <c r="F62" s="373" t="s">
        <v>149</v>
      </c>
      <c r="G62" s="373">
        <v>0</v>
      </c>
      <c r="H62" s="373">
        <v>7</v>
      </c>
      <c r="I62" s="378">
        <v>163</v>
      </c>
    </row>
    <row r="63" spans="1:9" x14ac:dyDescent="0.3">
      <c r="A63" s="372" t="s">
        <v>28</v>
      </c>
      <c r="B63" s="373">
        <v>6</v>
      </c>
      <c r="C63" s="373">
        <v>45</v>
      </c>
      <c r="D63" s="373">
        <v>0</v>
      </c>
      <c r="E63" s="373">
        <v>14</v>
      </c>
      <c r="F63" s="373">
        <v>5</v>
      </c>
      <c r="G63" s="373">
        <v>1</v>
      </c>
      <c r="H63" s="373">
        <v>0</v>
      </c>
      <c r="I63" s="378">
        <v>65</v>
      </c>
    </row>
    <row r="64" spans="1:9" x14ac:dyDescent="0.3">
      <c r="A64" s="372" t="s">
        <v>11</v>
      </c>
      <c r="B64" s="373">
        <v>7</v>
      </c>
      <c r="C64" s="373">
        <v>91</v>
      </c>
      <c r="D64" s="373">
        <v>6</v>
      </c>
      <c r="E64" s="373">
        <v>40</v>
      </c>
      <c r="F64" s="373">
        <v>7</v>
      </c>
      <c r="G64" s="373">
        <v>7</v>
      </c>
      <c r="H64" s="373">
        <v>5</v>
      </c>
      <c r="I64" s="378">
        <v>156</v>
      </c>
    </row>
    <row r="65" spans="1:9" x14ac:dyDescent="0.3">
      <c r="A65" s="372" t="s">
        <v>24</v>
      </c>
      <c r="B65" s="373">
        <v>9</v>
      </c>
      <c r="C65" s="373">
        <v>132</v>
      </c>
      <c r="D65" s="373">
        <v>7</v>
      </c>
      <c r="E65" s="373">
        <v>25</v>
      </c>
      <c r="F65" s="373">
        <v>35</v>
      </c>
      <c r="G65" s="373" t="s">
        <v>149</v>
      </c>
      <c r="H65" s="373">
        <v>0</v>
      </c>
      <c r="I65" s="394">
        <v>199</v>
      </c>
    </row>
    <row r="66" spans="1:9" x14ac:dyDescent="0.3">
      <c r="A66" s="372" t="s">
        <v>13</v>
      </c>
      <c r="B66" s="373">
        <v>10</v>
      </c>
      <c r="C66" s="381">
        <v>57</v>
      </c>
      <c r="D66" s="381">
        <v>15</v>
      </c>
      <c r="E66" s="381">
        <v>54</v>
      </c>
      <c r="F66" s="381">
        <v>33</v>
      </c>
      <c r="G66" s="381">
        <v>0</v>
      </c>
      <c r="H66" s="381">
        <v>4</v>
      </c>
      <c r="I66" s="395">
        <v>163</v>
      </c>
    </row>
    <row r="67" spans="1:9" x14ac:dyDescent="0.3">
      <c r="A67" s="396" t="s">
        <v>38</v>
      </c>
      <c r="B67" s="397" t="s">
        <v>16</v>
      </c>
      <c r="C67" s="397">
        <v>707</v>
      </c>
      <c r="D67" s="397">
        <v>46</v>
      </c>
      <c r="E67" s="397">
        <v>367</v>
      </c>
      <c r="F67" s="397">
        <v>107</v>
      </c>
      <c r="G67" s="397">
        <v>8</v>
      </c>
      <c r="H67" s="397">
        <v>25</v>
      </c>
      <c r="I67" s="398">
        <v>1260</v>
      </c>
    </row>
    <row r="68" spans="1:9" x14ac:dyDescent="0.3">
      <c r="A68" s="399" t="s">
        <v>116</v>
      </c>
      <c r="B68" s="400" t="s">
        <v>16</v>
      </c>
      <c r="C68" s="400">
        <v>458</v>
      </c>
      <c r="D68" s="400">
        <v>25</v>
      </c>
      <c r="E68" s="400">
        <v>226</v>
      </c>
      <c r="F68" s="400">
        <v>73</v>
      </c>
      <c r="G68" s="400">
        <v>10</v>
      </c>
      <c r="H68" s="400">
        <v>1</v>
      </c>
      <c r="I68" s="395">
        <v>793</v>
      </c>
    </row>
    <row r="69" spans="1:9" x14ac:dyDescent="0.3">
      <c r="A69" s="401" t="s">
        <v>117</v>
      </c>
      <c r="B69" s="402" t="s">
        <v>16</v>
      </c>
      <c r="C69" s="402">
        <v>38</v>
      </c>
      <c r="D69" s="402">
        <v>1</v>
      </c>
      <c r="E69" s="402">
        <v>28</v>
      </c>
      <c r="F69" s="402">
        <v>2</v>
      </c>
      <c r="G69" s="402">
        <v>1</v>
      </c>
      <c r="H69" s="402">
        <v>4</v>
      </c>
      <c r="I69" s="403">
        <v>74</v>
      </c>
    </row>
    <row r="70" spans="1:9" x14ac:dyDescent="0.3">
      <c r="A70" s="404"/>
      <c r="B70" s="405"/>
      <c r="C70" s="406"/>
      <c r="D70" s="406"/>
      <c r="E70" s="406"/>
      <c r="F70" s="406"/>
      <c r="G70" s="406"/>
      <c r="H70" s="406"/>
      <c r="I70" s="406"/>
    </row>
    <row r="71" spans="1:9" ht="12.75" customHeight="1" x14ac:dyDescent="0.3">
      <c r="A71" s="601" t="s">
        <v>39</v>
      </c>
      <c r="B71" s="601"/>
      <c r="C71" s="601"/>
      <c r="D71" s="601"/>
      <c r="E71" s="601"/>
      <c r="F71" s="601"/>
      <c r="G71" s="601"/>
      <c r="H71" s="601"/>
      <c r="I71" s="601"/>
    </row>
    <row r="72" spans="1:9" x14ac:dyDescent="0.3">
      <c r="A72" s="601" t="s">
        <v>150</v>
      </c>
      <c r="B72" s="601"/>
      <c r="C72" s="601"/>
      <c r="D72" s="601"/>
      <c r="E72" s="601"/>
      <c r="F72" s="601"/>
      <c r="G72" s="601"/>
      <c r="H72" s="601"/>
      <c r="I72" s="601"/>
    </row>
  </sheetData>
  <mergeCells count="23">
    <mergeCell ref="C27:I27"/>
    <mergeCell ref="A1:I1"/>
    <mergeCell ref="C4:I4"/>
    <mergeCell ref="C5:I5"/>
    <mergeCell ref="C2:D2"/>
    <mergeCell ref="E2:F2"/>
    <mergeCell ref="G2:H2"/>
    <mergeCell ref="C56:I56"/>
    <mergeCell ref="C57:I57"/>
    <mergeCell ref="A71:I71"/>
    <mergeCell ref="A2:A3"/>
    <mergeCell ref="A72:I72"/>
    <mergeCell ref="C12:I12"/>
    <mergeCell ref="C44:I44"/>
    <mergeCell ref="C45:I45"/>
    <mergeCell ref="C50:I50"/>
    <mergeCell ref="C51:I51"/>
    <mergeCell ref="C34:I34"/>
    <mergeCell ref="C35:I35"/>
    <mergeCell ref="C11:I11"/>
    <mergeCell ref="C18:I18"/>
    <mergeCell ref="C19:I19"/>
    <mergeCell ref="C26:I26"/>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F0"/>
    <pageSetUpPr fitToPage="1"/>
  </sheetPr>
  <dimension ref="A1:R52"/>
  <sheetViews>
    <sheetView zoomScaleNormal="100" workbookViewId="0">
      <selection activeCell="A9" sqref="A9"/>
    </sheetView>
  </sheetViews>
  <sheetFormatPr defaultColWidth="9.1796875" defaultRowHeight="13" x14ac:dyDescent="0.3"/>
  <cols>
    <col min="1" max="1" width="47.81640625" style="49" customWidth="1"/>
    <col min="2" max="2" width="6.54296875" style="50" customWidth="1"/>
    <col min="3" max="3" width="10.453125" style="50" customWidth="1"/>
    <col min="4" max="4" width="8.453125" style="51" customWidth="1"/>
    <col min="5" max="5" width="7.453125" style="51" customWidth="1"/>
    <col min="6" max="6" width="9.1796875" style="51" customWidth="1"/>
    <col min="7" max="8" width="8.54296875" style="51" customWidth="1"/>
    <col min="9" max="9" width="8.1796875" style="51" customWidth="1"/>
    <col min="10" max="11" width="8.54296875" style="51" customWidth="1"/>
    <col min="12" max="12" width="8.1796875" style="51" customWidth="1"/>
    <col min="13" max="16384" width="9.1796875" style="51"/>
  </cols>
  <sheetData>
    <row r="1" spans="1:18" ht="25.5" customHeight="1" thickBot="1" x14ac:dyDescent="0.35">
      <c r="A1" s="528" t="s">
        <v>151</v>
      </c>
      <c r="B1" s="529"/>
      <c r="C1" s="529"/>
      <c r="D1" s="529"/>
      <c r="E1" s="529"/>
      <c r="F1" s="529"/>
      <c r="G1" s="529"/>
      <c r="H1" s="529"/>
      <c r="I1" s="529"/>
      <c r="J1" s="529"/>
      <c r="K1" s="529"/>
      <c r="L1" s="529"/>
      <c r="M1" s="529"/>
      <c r="N1" s="531"/>
      <c r="P1" s="47"/>
      <c r="Q1" s="47"/>
      <c r="R1" s="47"/>
    </row>
    <row r="2" spans="1:18" s="155" customFormat="1" ht="38.25" customHeight="1" thickBot="1" x14ac:dyDescent="0.35">
      <c r="A2" s="621" t="s">
        <v>1</v>
      </c>
      <c r="B2" s="622"/>
      <c r="C2" s="618" t="s">
        <v>2</v>
      </c>
      <c r="D2" s="619"/>
      <c r="E2" s="619"/>
      <c r="F2" s="620"/>
      <c r="G2" s="618" t="s">
        <v>3</v>
      </c>
      <c r="H2" s="619"/>
      <c r="I2" s="619"/>
      <c r="J2" s="620"/>
      <c r="K2" s="618" t="s">
        <v>4</v>
      </c>
      <c r="L2" s="619"/>
      <c r="M2" s="619"/>
      <c r="N2" s="620"/>
    </row>
    <row r="3" spans="1:18" s="155" customFormat="1" ht="51.75" customHeight="1" thickBot="1" x14ac:dyDescent="0.35">
      <c r="A3" s="623"/>
      <c r="B3" s="624"/>
      <c r="C3" s="252" t="s">
        <v>152</v>
      </c>
      <c r="D3" s="187" t="s">
        <v>153</v>
      </c>
      <c r="E3" s="187" t="s">
        <v>154</v>
      </c>
      <c r="F3" s="194" t="s">
        <v>155</v>
      </c>
      <c r="G3" s="252" t="s">
        <v>152</v>
      </c>
      <c r="H3" s="187" t="s">
        <v>153</v>
      </c>
      <c r="I3" s="187" t="s">
        <v>154</v>
      </c>
      <c r="J3" s="194" t="s">
        <v>155</v>
      </c>
      <c r="K3" s="252" t="s">
        <v>152</v>
      </c>
      <c r="L3" s="187" t="s">
        <v>153</v>
      </c>
      <c r="M3" s="187" t="s">
        <v>154</v>
      </c>
      <c r="N3" s="194" t="s">
        <v>155</v>
      </c>
    </row>
    <row r="4" spans="1:18" x14ac:dyDescent="0.3">
      <c r="A4" s="253" t="s">
        <v>8</v>
      </c>
      <c r="B4" s="254"/>
      <c r="C4" s="236"/>
      <c r="D4" s="237"/>
      <c r="E4" s="237"/>
      <c r="F4" s="238"/>
      <c r="G4" s="236"/>
      <c r="H4" s="237"/>
      <c r="I4" s="237"/>
      <c r="J4" s="238"/>
      <c r="K4" s="236"/>
      <c r="L4" s="237"/>
      <c r="M4" s="237"/>
      <c r="N4" s="238"/>
    </row>
    <row r="5" spans="1:18" x14ac:dyDescent="0.3">
      <c r="A5" s="255" t="s">
        <v>9</v>
      </c>
      <c r="B5" s="256" t="s">
        <v>10</v>
      </c>
      <c r="C5" s="156"/>
      <c r="D5" s="55"/>
      <c r="E5" s="55"/>
      <c r="F5" s="241"/>
      <c r="G5" s="156"/>
      <c r="H5" s="55"/>
      <c r="I5" s="55"/>
      <c r="J5" s="241"/>
      <c r="K5" s="156"/>
      <c r="L5" s="55"/>
      <c r="M5" s="55"/>
      <c r="N5" s="241"/>
    </row>
    <row r="6" spans="1:18" x14ac:dyDescent="0.3">
      <c r="A6" s="257" t="s">
        <v>11</v>
      </c>
      <c r="B6" s="258" t="s">
        <v>12</v>
      </c>
      <c r="C6" s="156">
        <v>386</v>
      </c>
      <c r="D6" s="55">
        <v>416</v>
      </c>
      <c r="E6" s="55">
        <v>285</v>
      </c>
      <c r="F6" s="241">
        <v>209</v>
      </c>
      <c r="G6" s="156">
        <v>27</v>
      </c>
      <c r="H6" s="55">
        <v>27</v>
      </c>
      <c r="I6" s="55">
        <v>24</v>
      </c>
      <c r="J6" s="241">
        <v>22</v>
      </c>
      <c r="K6" s="156">
        <v>8</v>
      </c>
      <c r="L6" s="55">
        <v>8</v>
      </c>
      <c r="M6" s="55">
        <v>7</v>
      </c>
      <c r="N6" s="241">
        <v>7</v>
      </c>
    </row>
    <row r="7" spans="1:18" x14ac:dyDescent="0.3">
      <c r="A7" s="257" t="s">
        <v>13</v>
      </c>
      <c r="B7" s="258" t="s">
        <v>14</v>
      </c>
      <c r="C7" s="156">
        <v>593</v>
      </c>
      <c r="D7" s="55">
        <v>665</v>
      </c>
      <c r="E7" s="55">
        <v>460</v>
      </c>
      <c r="F7" s="241">
        <v>321</v>
      </c>
      <c r="G7" s="156">
        <v>122</v>
      </c>
      <c r="H7" s="55">
        <v>122</v>
      </c>
      <c r="I7" s="55">
        <v>111</v>
      </c>
      <c r="J7" s="241">
        <v>103</v>
      </c>
      <c r="K7" s="156">
        <v>10</v>
      </c>
      <c r="L7" s="55">
        <v>10</v>
      </c>
      <c r="M7" s="55">
        <v>7</v>
      </c>
      <c r="N7" s="241">
        <v>7</v>
      </c>
    </row>
    <row r="8" spans="1:18" ht="13.5" thickBot="1" x14ac:dyDescent="0.35">
      <c r="A8" s="259" t="s">
        <v>15</v>
      </c>
      <c r="B8" s="260" t="s">
        <v>16</v>
      </c>
      <c r="C8" s="156">
        <v>947</v>
      </c>
      <c r="D8" s="55">
        <v>1081</v>
      </c>
      <c r="E8" s="55">
        <v>745</v>
      </c>
      <c r="F8" s="241">
        <v>530</v>
      </c>
      <c r="G8" s="156">
        <v>149</v>
      </c>
      <c r="H8" s="55">
        <v>149</v>
      </c>
      <c r="I8" s="55">
        <v>135</v>
      </c>
      <c r="J8" s="241">
        <v>125</v>
      </c>
      <c r="K8" s="156">
        <v>18</v>
      </c>
      <c r="L8" s="55">
        <v>18</v>
      </c>
      <c r="M8" s="55">
        <v>14</v>
      </c>
      <c r="N8" s="241">
        <v>14</v>
      </c>
    </row>
    <row r="9" spans="1:18" x14ac:dyDescent="0.3">
      <c r="A9" s="253" t="s">
        <v>17</v>
      </c>
      <c r="B9" s="261"/>
      <c r="C9" s="156"/>
      <c r="D9" s="55"/>
      <c r="E9" s="55"/>
      <c r="F9" s="241"/>
      <c r="G9" s="156"/>
      <c r="H9" s="55"/>
      <c r="I9" s="55"/>
      <c r="J9" s="241"/>
      <c r="K9" s="156"/>
      <c r="L9" s="55"/>
      <c r="M9" s="55"/>
      <c r="N9" s="241"/>
    </row>
    <row r="10" spans="1:18" x14ac:dyDescent="0.3">
      <c r="A10" s="255" t="s">
        <v>9</v>
      </c>
      <c r="B10" s="256" t="s">
        <v>10</v>
      </c>
      <c r="C10" s="156"/>
      <c r="D10" s="55"/>
      <c r="E10" s="55"/>
      <c r="F10" s="241"/>
      <c r="G10" s="156"/>
      <c r="H10" s="55"/>
      <c r="I10" s="55"/>
      <c r="J10" s="241"/>
      <c r="K10" s="156"/>
      <c r="L10" s="55"/>
      <c r="M10" s="55"/>
      <c r="N10" s="241"/>
    </row>
    <row r="11" spans="1:18" x14ac:dyDescent="0.3">
      <c r="A11" s="257" t="s">
        <v>20</v>
      </c>
      <c r="B11" s="258" t="s">
        <v>21</v>
      </c>
      <c r="C11" s="156">
        <v>30</v>
      </c>
      <c r="D11" s="55">
        <v>30</v>
      </c>
      <c r="E11" s="55">
        <v>18</v>
      </c>
      <c r="F11" s="241">
        <v>9</v>
      </c>
      <c r="G11" s="156">
        <v>18</v>
      </c>
      <c r="H11" s="55">
        <v>18</v>
      </c>
      <c r="I11" s="55">
        <v>15</v>
      </c>
      <c r="J11" s="241">
        <v>15</v>
      </c>
      <c r="K11" s="156">
        <v>1</v>
      </c>
      <c r="L11" s="55">
        <v>1</v>
      </c>
      <c r="M11" s="55">
        <v>1</v>
      </c>
      <c r="N11" s="241">
        <v>1</v>
      </c>
    </row>
    <row r="12" spans="1:18" x14ac:dyDescent="0.3">
      <c r="A12" s="257" t="s">
        <v>22</v>
      </c>
      <c r="B12" s="258" t="s">
        <v>23</v>
      </c>
      <c r="C12" s="156">
        <v>802</v>
      </c>
      <c r="D12" s="55">
        <v>934</v>
      </c>
      <c r="E12" s="55">
        <v>417</v>
      </c>
      <c r="F12" s="241">
        <v>180</v>
      </c>
      <c r="G12" s="156">
        <v>133</v>
      </c>
      <c r="H12" s="55">
        <v>148</v>
      </c>
      <c r="I12" s="55">
        <v>119</v>
      </c>
      <c r="J12" s="241">
        <v>84</v>
      </c>
      <c r="K12" s="156">
        <v>26</v>
      </c>
      <c r="L12" s="55">
        <v>26</v>
      </c>
      <c r="M12" s="55">
        <v>26</v>
      </c>
      <c r="N12" s="241">
        <v>25</v>
      </c>
    </row>
    <row r="13" spans="1:18" x14ac:dyDescent="0.3">
      <c r="A13" s="257" t="s">
        <v>11</v>
      </c>
      <c r="B13" s="258" t="s">
        <v>12</v>
      </c>
      <c r="C13" s="156"/>
      <c r="D13" s="55"/>
      <c r="E13" s="55"/>
      <c r="F13" s="241"/>
      <c r="G13" s="156">
        <v>32</v>
      </c>
      <c r="H13" s="55">
        <v>35</v>
      </c>
      <c r="I13" s="55">
        <v>19</v>
      </c>
      <c r="J13" s="241">
        <v>14</v>
      </c>
      <c r="K13" s="156">
        <v>14</v>
      </c>
      <c r="L13" s="55">
        <v>14</v>
      </c>
      <c r="M13" s="55">
        <v>7</v>
      </c>
      <c r="N13" s="241">
        <v>6</v>
      </c>
    </row>
    <row r="14" spans="1:18" x14ac:dyDescent="0.3">
      <c r="A14" s="257" t="s">
        <v>24</v>
      </c>
      <c r="B14" s="258" t="s">
        <v>25</v>
      </c>
      <c r="C14" s="156">
        <v>117</v>
      </c>
      <c r="D14" s="55">
        <v>117</v>
      </c>
      <c r="E14" s="55">
        <v>117</v>
      </c>
      <c r="F14" s="241">
        <v>117</v>
      </c>
      <c r="G14" s="156">
        <v>59</v>
      </c>
      <c r="H14" s="55">
        <v>59</v>
      </c>
      <c r="I14" s="55">
        <v>27</v>
      </c>
      <c r="J14" s="241">
        <v>25</v>
      </c>
      <c r="K14" s="156"/>
      <c r="L14" s="55"/>
      <c r="M14" s="55"/>
      <c r="N14" s="241"/>
    </row>
    <row r="15" spans="1:18" ht="13.5" thickBot="1" x14ac:dyDescent="0.35">
      <c r="A15" s="259" t="s">
        <v>26</v>
      </c>
      <c r="B15" s="260" t="s">
        <v>16</v>
      </c>
      <c r="C15" s="156">
        <v>825</v>
      </c>
      <c r="D15" s="55">
        <v>1081</v>
      </c>
      <c r="E15" s="55">
        <v>552</v>
      </c>
      <c r="F15" s="241">
        <v>306</v>
      </c>
      <c r="G15" s="156">
        <v>189</v>
      </c>
      <c r="H15" s="55">
        <v>260</v>
      </c>
      <c r="I15" s="55">
        <v>180</v>
      </c>
      <c r="J15" s="241">
        <v>138</v>
      </c>
      <c r="K15" s="156">
        <v>35</v>
      </c>
      <c r="L15" s="55">
        <v>41</v>
      </c>
      <c r="M15" s="55">
        <v>34</v>
      </c>
      <c r="N15" s="241">
        <v>32</v>
      </c>
    </row>
    <row r="16" spans="1:18" x14ac:dyDescent="0.3">
      <c r="A16" s="253" t="s">
        <v>27</v>
      </c>
      <c r="B16" s="261"/>
      <c r="C16" s="156"/>
      <c r="D16" s="55"/>
      <c r="E16" s="55"/>
      <c r="F16" s="241"/>
      <c r="G16" s="156"/>
      <c r="H16" s="55"/>
      <c r="I16" s="55"/>
      <c r="J16" s="241"/>
      <c r="K16" s="156"/>
      <c r="L16" s="55"/>
      <c r="M16" s="55"/>
      <c r="N16" s="241"/>
    </row>
    <row r="17" spans="1:14" x14ac:dyDescent="0.3">
      <c r="A17" s="255" t="s">
        <v>9</v>
      </c>
      <c r="B17" s="256" t="s">
        <v>10</v>
      </c>
      <c r="C17" s="156"/>
      <c r="D17" s="55"/>
      <c r="E17" s="55"/>
      <c r="F17" s="241"/>
      <c r="G17" s="156"/>
      <c r="H17" s="55"/>
      <c r="I17" s="55"/>
      <c r="J17" s="241"/>
      <c r="K17" s="156"/>
      <c r="L17" s="55"/>
      <c r="M17" s="55"/>
      <c r="N17" s="241"/>
    </row>
    <row r="18" spans="1:14" x14ac:dyDescent="0.3">
      <c r="A18" s="257" t="s">
        <v>28</v>
      </c>
      <c r="B18" s="258" t="s">
        <v>29</v>
      </c>
      <c r="C18" s="156">
        <v>355</v>
      </c>
      <c r="D18" s="55">
        <v>357</v>
      </c>
      <c r="E18" s="55">
        <v>139</v>
      </c>
      <c r="F18" s="241">
        <v>109</v>
      </c>
      <c r="G18" s="156">
        <v>35</v>
      </c>
      <c r="H18" s="55">
        <v>35</v>
      </c>
      <c r="I18" s="55">
        <v>24</v>
      </c>
      <c r="J18" s="241">
        <v>24</v>
      </c>
      <c r="K18" s="156"/>
      <c r="L18" s="55"/>
      <c r="M18" s="55"/>
      <c r="N18" s="241"/>
    </row>
    <row r="19" spans="1:14" x14ac:dyDescent="0.3">
      <c r="A19" s="257" t="s">
        <v>11</v>
      </c>
      <c r="B19" s="258" t="s">
        <v>12</v>
      </c>
      <c r="C19" s="156">
        <v>147</v>
      </c>
      <c r="D19" s="55">
        <v>167</v>
      </c>
      <c r="E19" s="55">
        <v>107</v>
      </c>
      <c r="F19" s="241">
        <v>70</v>
      </c>
      <c r="G19" s="156">
        <v>38</v>
      </c>
      <c r="H19" s="55">
        <v>38</v>
      </c>
      <c r="I19" s="55">
        <v>37</v>
      </c>
      <c r="J19" s="241">
        <v>37</v>
      </c>
      <c r="K19" s="156">
        <v>8</v>
      </c>
      <c r="L19" s="55">
        <v>8</v>
      </c>
      <c r="M19" s="55">
        <v>8</v>
      </c>
      <c r="N19" s="241">
        <v>8</v>
      </c>
    </row>
    <row r="20" spans="1:14" ht="13.5" thickBot="1" x14ac:dyDescent="0.35">
      <c r="A20" s="259" t="s">
        <v>26</v>
      </c>
      <c r="B20" s="260" t="s">
        <v>16</v>
      </c>
      <c r="C20" s="156">
        <v>487</v>
      </c>
      <c r="D20" s="55">
        <v>524</v>
      </c>
      <c r="E20" s="55">
        <v>246</v>
      </c>
      <c r="F20" s="241">
        <v>179</v>
      </c>
      <c r="G20" s="156">
        <v>73</v>
      </c>
      <c r="H20" s="55">
        <v>73</v>
      </c>
      <c r="I20" s="55">
        <v>61</v>
      </c>
      <c r="J20" s="241">
        <v>61</v>
      </c>
      <c r="K20" s="156">
        <v>8</v>
      </c>
      <c r="L20" s="55">
        <v>8</v>
      </c>
      <c r="M20" s="55">
        <v>8</v>
      </c>
      <c r="N20" s="241">
        <v>8</v>
      </c>
    </row>
    <row r="21" spans="1:14" x14ac:dyDescent="0.3">
      <c r="A21" s="253" t="s">
        <v>30</v>
      </c>
      <c r="B21" s="261"/>
      <c r="C21" s="156"/>
      <c r="D21" s="55"/>
      <c r="E21" s="55"/>
      <c r="F21" s="241"/>
      <c r="G21" s="156"/>
      <c r="H21" s="55"/>
      <c r="I21" s="55"/>
      <c r="J21" s="241"/>
      <c r="K21" s="156"/>
      <c r="L21" s="55"/>
      <c r="M21" s="55"/>
      <c r="N21" s="241"/>
    </row>
    <row r="22" spans="1:14" x14ac:dyDescent="0.3">
      <c r="A22" s="255" t="s">
        <v>9</v>
      </c>
      <c r="B22" s="256" t="s">
        <v>10</v>
      </c>
      <c r="C22" s="156"/>
      <c r="D22" s="55"/>
      <c r="E22" s="55"/>
      <c r="F22" s="241"/>
      <c r="G22" s="156"/>
      <c r="H22" s="55"/>
      <c r="I22" s="55"/>
      <c r="J22" s="241"/>
      <c r="K22" s="156"/>
      <c r="L22" s="55"/>
      <c r="M22" s="55"/>
      <c r="N22" s="241"/>
    </row>
    <row r="23" spans="1:14" x14ac:dyDescent="0.3">
      <c r="A23" s="257" t="s">
        <v>31</v>
      </c>
      <c r="B23" s="258" t="s">
        <v>32</v>
      </c>
      <c r="C23" s="156"/>
      <c r="D23" s="55"/>
      <c r="E23" s="55"/>
      <c r="F23" s="241"/>
      <c r="G23" s="156"/>
      <c r="H23" s="55"/>
      <c r="I23" s="55"/>
      <c r="J23" s="241"/>
      <c r="K23" s="156">
        <v>5</v>
      </c>
      <c r="L23" s="55">
        <v>6</v>
      </c>
      <c r="M23" s="55">
        <v>2</v>
      </c>
      <c r="N23" s="241">
        <v>1</v>
      </c>
    </row>
    <row r="24" spans="1:14" x14ac:dyDescent="0.3">
      <c r="A24" s="257" t="s">
        <v>20</v>
      </c>
      <c r="B24" s="258" t="s">
        <v>21</v>
      </c>
      <c r="C24" s="156">
        <v>1240</v>
      </c>
      <c r="D24" s="55">
        <v>1574</v>
      </c>
      <c r="E24" s="55">
        <v>792</v>
      </c>
      <c r="F24" s="241">
        <v>361</v>
      </c>
      <c r="G24" s="156">
        <v>341</v>
      </c>
      <c r="H24" s="55">
        <v>393</v>
      </c>
      <c r="I24" s="55">
        <v>305</v>
      </c>
      <c r="J24" s="241">
        <v>180</v>
      </c>
      <c r="K24" s="156">
        <v>3</v>
      </c>
      <c r="L24" s="55">
        <v>3</v>
      </c>
      <c r="M24" s="55">
        <v>2</v>
      </c>
      <c r="N24" s="241">
        <v>2</v>
      </c>
    </row>
    <row r="25" spans="1:14" x14ac:dyDescent="0.3">
      <c r="A25" s="257" t="s">
        <v>28</v>
      </c>
      <c r="B25" s="258" t="s">
        <v>29</v>
      </c>
      <c r="C25" s="156">
        <v>515</v>
      </c>
      <c r="D25" s="55">
        <v>583</v>
      </c>
      <c r="E25" s="55">
        <v>259</v>
      </c>
      <c r="F25" s="241">
        <v>158</v>
      </c>
      <c r="G25" s="156">
        <v>90</v>
      </c>
      <c r="H25" s="55">
        <v>91</v>
      </c>
      <c r="I25" s="55">
        <v>66</v>
      </c>
      <c r="J25" s="241">
        <v>30</v>
      </c>
      <c r="K25" s="156">
        <v>6</v>
      </c>
      <c r="L25" s="55">
        <v>6</v>
      </c>
      <c r="M25" s="55">
        <v>5</v>
      </c>
      <c r="N25" s="241">
        <v>4</v>
      </c>
    </row>
    <row r="26" spans="1:14" ht="13.5" thickBot="1" x14ac:dyDescent="0.35">
      <c r="A26" s="259" t="s">
        <v>26</v>
      </c>
      <c r="B26" s="260" t="s">
        <v>16</v>
      </c>
      <c r="C26" s="156">
        <v>1651</v>
      </c>
      <c r="D26" s="55">
        <v>2157</v>
      </c>
      <c r="E26" s="55">
        <v>1051</v>
      </c>
      <c r="F26" s="241">
        <v>519</v>
      </c>
      <c r="G26" s="156">
        <v>423</v>
      </c>
      <c r="H26" s="55">
        <v>484</v>
      </c>
      <c r="I26" s="55">
        <v>371</v>
      </c>
      <c r="J26" s="241">
        <v>210</v>
      </c>
      <c r="K26" s="156">
        <v>14</v>
      </c>
      <c r="L26" s="55">
        <v>15</v>
      </c>
      <c r="M26" s="55">
        <v>9</v>
      </c>
      <c r="N26" s="241">
        <v>7</v>
      </c>
    </row>
    <row r="27" spans="1:14" x14ac:dyDescent="0.3">
      <c r="A27" s="253" t="s">
        <v>33</v>
      </c>
      <c r="B27" s="261"/>
      <c r="C27" s="156"/>
      <c r="D27" s="55"/>
      <c r="E27" s="55"/>
      <c r="F27" s="241"/>
      <c r="G27" s="156"/>
      <c r="H27" s="55"/>
      <c r="I27" s="55"/>
      <c r="J27" s="241"/>
      <c r="K27" s="156"/>
      <c r="L27" s="55"/>
      <c r="M27" s="55"/>
      <c r="N27" s="241"/>
    </row>
    <row r="28" spans="1:14" x14ac:dyDescent="0.3">
      <c r="A28" s="255" t="s">
        <v>9</v>
      </c>
      <c r="B28" s="256" t="s">
        <v>10</v>
      </c>
      <c r="C28" s="156"/>
      <c r="D28" s="55"/>
      <c r="E28" s="55"/>
      <c r="F28" s="241"/>
      <c r="G28" s="156"/>
      <c r="H28" s="55"/>
      <c r="I28" s="55"/>
      <c r="J28" s="241"/>
      <c r="K28" s="156"/>
      <c r="L28" s="55"/>
      <c r="M28" s="55"/>
      <c r="N28" s="241"/>
    </row>
    <row r="29" spans="1:14" x14ac:dyDescent="0.3">
      <c r="A29" s="257" t="s">
        <v>34</v>
      </c>
      <c r="B29" s="258" t="s">
        <v>35</v>
      </c>
      <c r="C29" s="156"/>
      <c r="D29" s="55"/>
      <c r="E29" s="55"/>
      <c r="F29" s="241"/>
      <c r="G29" s="156">
        <v>58</v>
      </c>
      <c r="H29" s="55">
        <v>61</v>
      </c>
      <c r="I29" s="55">
        <v>47</v>
      </c>
      <c r="J29" s="241">
        <v>38</v>
      </c>
      <c r="K29" s="156"/>
      <c r="L29" s="55"/>
      <c r="M29" s="55"/>
      <c r="N29" s="241"/>
    </row>
    <row r="30" spans="1:14" x14ac:dyDescent="0.3">
      <c r="A30" s="257" t="s">
        <v>18</v>
      </c>
      <c r="B30" s="258" t="s">
        <v>19</v>
      </c>
      <c r="C30" s="156">
        <v>813</v>
      </c>
      <c r="D30" s="55">
        <v>1033</v>
      </c>
      <c r="E30" s="55">
        <v>430</v>
      </c>
      <c r="F30" s="241">
        <v>287</v>
      </c>
      <c r="G30" s="156">
        <v>75</v>
      </c>
      <c r="H30" s="55">
        <v>88</v>
      </c>
      <c r="I30" s="55">
        <v>61</v>
      </c>
      <c r="J30" s="241">
        <v>40</v>
      </c>
      <c r="K30" s="156">
        <v>23</v>
      </c>
      <c r="L30" s="55">
        <v>23</v>
      </c>
      <c r="M30" s="55">
        <v>14</v>
      </c>
      <c r="N30" s="241">
        <v>14</v>
      </c>
    </row>
    <row r="31" spans="1:14" x14ac:dyDescent="0.3">
      <c r="A31" s="257" t="s">
        <v>31</v>
      </c>
      <c r="B31" s="258" t="s">
        <v>32</v>
      </c>
      <c r="C31" s="156">
        <v>47</v>
      </c>
      <c r="D31" s="55">
        <v>48</v>
      </c>
      <c r="E31" s="55">
        <v>32</v>
      </c>
      <c r="F31" s="241">
        <v>25</v>
      </c>
      <c r="G31" s="156">
        <v>34</v>
      </c>
      <c r="H31" s="55">
        <v>34</v>
      </c>
      <c r="I31" s="55">
        <v>25</v>
      </c>
      <c r="J31" s="241">
        <v>19</v>
      </c>
      <c r="K31" s="156"/>
      <c r="L31" s="55"/>
      <c r="M31" s="55"/>
      <c r="N31" s="241"/>
    </row>
    <row r="32" spans="1:14" ht="13.5" thickBot="1" x14ac:dyDescent="0.35">
      <c r="A32" s="259" t="s">
        <v>26</v>
      </c>
      <c r="B32" s="260" t="s">
        <v>16</v>
      </c>
      <c r="C32" s="156">
        <v>835</v>
      </c>
      <c r="D32" s="55">
        <v>1081</v>
      </c>
      <c r="E32" s="55">
        <v>462</v>
      </c>
      <c r="F32" s="241">
        <v>312</v>
      </c>
      <c r="G32" s="156">
        <v>162</v>
      </c>
      <c r="H32" s="55">
        <v>183</v>
      </c>
      <c r="I32" s="55">
        <v>133</v>
      </c>
      <c r="J32" s="241">
        <v>97</v>
      </c>
      <c r="K32" s="156">
        <v>23</v>
      </c>
      <c r="L32" s="55">
        <v>23</v>
      </c>
      <c r="M32" s="55">
        <v>14</v>
      </c>
      <c r="N32" s="241">
        <v>14</v>
      </c>
    </row>
    <row r="33" spans="1:14" x14ac:dyDescent="0.3">
      <c r="A33" s="253" t="s">
        <v>36</v>
      </c>
      <c r="B33" s="261"/>
      <c r="C33" s="156"/>
      <c r="D33" s="55"/>
      <c r="E33" s="55"/>
      <c r="F33" s="241"/>
      <c r="G33" s="156"/>
      <c r="H33" s="55"/>
      <c r="I33" s="55"/>
      <c r="J33" s="241"/>
      <c r="K33" s="156"/>
      <c r="L33" s="55"/>
      <c r="M33" s="55"/>
      <c r="N33" s="241"/>
    </row>
    <row r="34" spans="1:14" x14ac:dyDescent="0.3">
      <c r="A34" s="255" t="s">
        <v>9</v>
      </c>
      <c r="B34" s="256" t="s">
        <v>10</v>
      </c>
      <c r="C34" s="156"/>
      <c r="D34" s="55"/>
      <c r="E34" s="55"/>
      <c r="F34" s="241"/>
      <c r="G34" s="156"/>
      <c r="H34" s="55"/>
      <c r="I34" s="55"/>
      <c r="J34" s="241"/>
      <c r="K34" s="156"/>
      <c r="L34" s="55"/>
      <c r="M34" s="55"/>
      <c r="N34" s="241"/>
    </row>
    <row r="35" spans="1:14" x14ac:dyDescent="0.3">
      <c r="A35" s="257" t="s">
        <v>18</v>
      </c>
      <c r="B35" s="258" t="s">
        <v>19</v>
      </c>
      <c r="C35" s="156">
        <v>58</v>
      </c>
      <c r="D35" s="55">
        <v>58</v>
      </c>
      <c r="E35" s="55">
        <v>17</v>
      </c>
      <c r="F35" s="241">
        <v>17</v>
      </c>
      <c r="G35" s="156">
        <v>13</v>
      </c>
      <c r="H35" s="55">
        <v>13</v>
      </c>
      <c r="I35" s="55">
        <v>13</v>
      </c>
      <c r="J35" s="241">
        <v>13</v>
      </c>
      <c r="K35" s="156">
        <v>2</v>
      </c>
      <c r="L35" s="55">
        <v>2</v>
      </c>
      <c r="M35" s="55">
        <v>1</v>
      </c>
      <c r="N35" s="241">
        <v>1</v>
      </c>
    </row>
    <row r="36" spans="1:14" ht="13.5" thickBot="1" x14ac:dyDescent="0.35">
      <c r="A36" s="259" t="s">
        <v>26</v>
      </c>
      <c r="B36" s="260" t="s">
        <v>16</v>
      </c>
      <c r="C36" s="156">
        <v>58</v>
      </c>
      <c r="D36" s="55">
        <v>58</v>
      </c>
      <c r="E36" s="55">
        <v>17</v>
      </c>
      <c r="F36" s="241">
        <v>17</v>
      </c>
      <c r="G36" s="156">
        <v>13</v>
      </c>
      <c r="H36" s="55">
        <v>13</v>
      </c>
      <c r="I36" s="55">
        <v>13</v>
      </c>
      <c r="J36" s="241">
        <v>13</v>
      </c>
      <c r="K36" s="156">
        <v>2</v>
      </c>
      <c r="L36" s="55">
        <v>2</v>
      </c>
      <c r="M36" s="55">
        <v>1</v>
      </c>
      <c r="N36" s="241">
        <v>1</v>
      </c>
    </row>
    <row r="37" spans="1:14" x14ac:dyDescent="0.3">
      <c r="A37" s="253" t="s">
        <v>37</v>
      </c>
      <c r="B37" s="261"/>
      <c r="C37" s="156"/>
      <c r="D37" s="55"/>
      <c r="E37" s="55"/>
      <c r="F37" s="241"/>
      <c r="G37" s="156"/>
      <c r="H37" s="55"/>
      <c r="I37" s="55"/>
      <c r="J37" s="241"/>
      <c r="K37" s="156"/>
      <c r="L37" s="55"/>
      <c r="M37" s="55"/>
      <c r="N37" s="241"/>
    </row>
    <row r="38" spans="1:14" x14ac:dyDescent="0.3">
      <c r="A38" s="255" t="s">
        <v>9</v>
      </c>
      <c r="B38" s="256" t="s">
        <v>10</v>
      </c>
      <c r="C38" s="156"/>
      <c r="D38" s="55"/>
      <c r="E38" s="55"/>
      <c r="F38" s="241"/>
      <c r="G38" s="156"/>
      <c r="H38" s="55"/>
      <c r="I38" s="55"/>
      <c r="J38" s="241"/>
      <c r="K38" s="156"/>
      <c r="L38" s="55"/>
      <c r="M38" s="55"/>
      <c r="N38" s="241"/>
    </row>
    <row r="39" spans="1:14" x14ac:dyDescent="0.3">
      <c r="A39" s="257" t="s">
        <v>24</v>
      </c>
      <c r="B39" s="258" t="s">
        <v>25</v>
      </c>
      <c r="C39" s="156">
        <v>704</v>
      </c>
      <c r="D39" s="55">
        <v>831</v>
      </c>
      <c r="E39" s="55">
        <v>312</v>
      </c>
      <c r="F39" s="241">
        <v>279</v>
      </c>
      <c r="G39" s="156">
        <v>335</v>
      </c>
      <c r="H39" s="55">
        <v>374</v>
      </c>
      <c r="I39" s="55">
        <v>151</v>
      </c>
      <c r="J39" s="241">
        <v>140</v>
      </c>
      <c r="K39" s="156"/>
      <c r="L39" s="55"/>
      <c r="M39" s="55"/>
      <c r="N39" s="241"/>
    </row>
    <row r="40" spans="1:14" ht="13.5" thickBot="1" x14ac:dyDescent="0.35">
      <c r="A40" s="262" t="s">
        <v>26</v>
      </c>
      <c r="B40" s="263" t="s">
        <v>16</v>
      </c>
      <c r="C40" s="156">
        <v>704</v>
      </c>
      <c r="D40" s="55">
        <v>831</v>
      </c>
      <c r="E40" s="55">
        <v>312</v>
      </c>
      <c r="F40" s="241">
        <v>279</v>
      </c>
      <c r="G40" s="156">
        <v>335</v>
      </c>
      <c r="H40" s="55">
        <v>374</v>
      </c>
      <c r="I40" s="55">
        <v>151</v>
      </c>
      <c r="J40" s="241">
        <v>140</v>
      </c>
      <c r="K40" s="244"/>
      <c r="L40" s="67"/>
      <c r="M40" s="67"/>
      <c r="N40" s="245"/>
    </row>
    <row r="41" spans="1:14" x14ac:dyDescent="0.3">
      <c r="A41" s="253" t="s">
        <v>1</v>
      </c>
      <c r="B41" s="261"/>
      <c r="C41" s="264"/>
      <c r="D41" s="237"/>
      <c r="E41" s="237"/>
      <c r="F41" s="238"/>
      <c r="G41" s="236"/>
      <c r="H41" s="237"/>
      <c r="I41" s="237"/>
      <c r="J41" s="238"/>
      <c r="K41" s="236"/>
      <c r="L41" s="237"/>
      <c r="M41" s="237"/>
      <c r="N41" s="238"/>
    </row>
    <row r="42" spans="1:14" ht="13.5" thickBot="1" x14ac:dyDescent="0.35">
      <c r="A42" s="265" t="s">
        <v>9</v>
      </c>
      <c r="B42" s="266" t="s">
        <v>10</v>
      </c>
      <c r="C42" s="267"/>
      <c r="D42" s="79"/>
      <c r="E42" s="79"/>
      <c r="F42" s="52"/>
      <c r="G42" s="212"/>
      <c r="H42" s="79"/>
      <c r="I42" s="79"/>
      <c r="J42" s="52"/>
      <c r="K42" s="212"/>
      <c r="L42" s="79"/>
      <c r="M42" s="79"/>
      <c r="N42" s="52"/>
    </row>
    <row r="43" spans="1:14" x14ac:dyDescent="0.3">
      <c r="A43" s="268" t="s">
        <v>34</v>
      </c>
      <c r="B43" s="269" t="s">
        <v>35</v>
      </c>
      <c r="C43" s="270"/>
      <c r="D43" s="271"/>
      <c r="E43" s="271"/>
      <c r="F43" s="272"/>
      <c r="G43" s="270">
        <f>G29</f>
        <v>58</v>
      </c>
      <c r="H43" s="271">
        <f>H29</f>
        <v>61</v>
      </c>
      <c r="I43" s="271">
        <f>I29</f>
        <v>47</v>
      </c>
      <c r="J43" s="272">
        <f>J29</f>
        <v>38</v>
      </c>
      <c r="K43" s="270"/>
      <c r="L43" s="271"/>
      <c r="M43" s="271"/>
      <c r="N43" s="272"/>
    </row>
    <row r="44" spans="1:14" x14ac:dyDescent="0.3">
      <c r="A44" s="257" t="s">
        <v>18</v>
      </c>
      <c r="B44" s="258" t="s">
        <v>19</v>
      </c>
      <c r="C44" s="273">
        <f t="shared" ref="C44:N44" si="0">C30+C35</f>
        <v>871</v>
      </c>
      <c r="D44" s="273">
        <f t="shared" si="0"/>
        <v>1091</v>
      </c>
      <c r="E44" s="273">
        <f t="shared" si="0"/>
        <v>447</v>
      </c>
      <c r="F44" s="99">
        <f t="shared" si="0"/>
        <v>304</v>
      </c>
      <c r="G44" s="274">
        <f t="shared" si="0"/>
        <v>88</v>
      </c>
      <c r="H44" s="273">
        <f t="shared" si="0"/>
        <v>101</v>
      </c>
      <c r="I44" s="273">
        <f t="shared" si="0"/>
        <v>74</v>
      </c>
      <c r="J44" s="99">
        <f t="shared" si="0"/>
        <v>53</v>
      </c>
      <c r="K44" s="274">
        <f t="shared" si="0"/>
        <v>25</v>
      </c>
      <c r="L44" s="273">
        <f t="shared" si="0"/>
        <v>25</v>
      </c>
      <c r="M44" s="273">
        <f t="shared" si="0"/>
        <v>15</v>
      </c>
      <c r="N44" s="99">
        <f t="shared" si="0"/>
        <v>15</v>
      </c>
    </row>
    <row r="45" spans="1:14" x14ac:dyDescent="0.3">
      <c r="A45" s="257" t="s">
        <v>31</v>
      </c>
      <c r="B45" s="258" t="s">
        <v>32</v>
      </c>
      <c r="C45" s="274">
        <f t="shared" ref="C45:N45" si="1">C23+C31</f>
        <v>47</v>
      </c>
      <c r="D45" s="273">
        <f t="shared" si="1"/>
        <v>48</v>
      </c>
      <c r="E45" s="273">
        <f t="shared" si="1"/>
        <v>32</v>
      </c>
      <c r="F45" s="99">
        <f t="shared" si="1"/>
        <v>25</v>
      </c>
      <c r="G45" s="274">
        <f t="shared" si="1"/>
        <v>34</v>
      </c>
      <c r="H45" s="273">
        <f t="shared" si="1"/>
        <v>34</v>
      </c>
      <c r="I45" s="273">
        <f t="shared" si="1"/>
        <v>25</v>
      </c>
      <c r="J45" s="99">
        <f t="shared" si="1"/>
        <v>19</v>
      </c>
      <c r="K45" s="274">
        <f t="shared" si="1"/>
        <v>5</v>
      </c>
      <c r="L45" s="273">
        <f t="shared" si="1"/>
        <v>6</v>
      </c>
      <c r="M45" s="273">
        <f t="shared" si="1"/>
        <v>2</v>
      </c>
      <c r="N45" s="99">
        <f t="shared" si="1"/>
        <v>1</v>
      </c>
    </row>
    <row r="46" spans="1:14" x14ac:dyDescent="0.3">
      <c r="A46" s="257" t="s">
        <v>20</v>
      </c>
      <c r="B46" s="258" t="s">
        <v>21</v>
      </c>
      <c r="C46" s="274">
        <v>1465</v>
      </c>
      <c r="D46" s="273">
        <f t="shared" ref="D46:N46" si="2">D24+D11</f>
        <v>1604</v>
      </c>
      <c r="E46" s="273">
        <f t="shared" si="2"/>
        <v>810</v>
      </c>
      <c r="F46" s="99">
        <f t="shared" si="2"/>
        <v>370</v>
      </c>
      <c r="G46" s="274">
        <f t="shared" si="2"/>
        <v>359</v>
      </c>
      <c r="H46" s="273">
        <f t="shared" si="2"/>
        <v>411</v>
      </c>
      <c r="I46" s="273">
        <f t="shared" si="2"/>
        <v>320</v>
      </c>
      <c r="J46" s="99">
        <f t="shared" si="2"/>
        <v>195</v>
      </c>
      <c r="K46" s="274">
        <f t="shared" si="2"/>
        <v>4</v>
      </c>
      <c r="L46" s="273">
        <f t="shared" si="2"/>
        <v>4</v>
      </c>
      <c r="M46" s="273">
        <f t="shared" si="2"/>
        <v>3</v>
      </c>
      <c r="N46" s="99">
        <f t="shared" si="2"/>
        <v>3</v>
      </c>
    </row>
    <row r="47" spans="1:14" x14ac:dyDescent="0.3">
      <c r="A47" s="257" t="s">
        <v>22</v>
      </c>
      <c r="B47" s="258" t="s">
        <v>23</v>
      </c>
      <c r="C47" s="274">
        <f t="shared" ref="C47:N47" si="3">C12</f>
        <v>802</v>
      </c>
      <c r="D47" s="273">
        <f t="shared" si="3"/>
        <v>934</v>
      </c>
      <c r="E47" s="273">
        <f t="shared" si="3"/>
        <v>417</v>
      </c>
      <c r="F47" s="99">
        <f t="shared" si="3"/>
        <v>180</v>
      </c>
      <c r="G47" s="274">
        <f t="shared" si="3"/>
        <v>133</v>
      </c>
      <c r="H47" s="273">
        <f t="shared" si="3"/>
        <v>148</v>
      </c>
      <c r="I47" s="273">
        <f t="shared" si="3"/>
        <v>119</v>
      </c>
      <c r="J47" s="99">
        <f t="shared" si="3"/>
        <v>84</v>
      </c>
      <c r="K47" s="274">
        <f t="shared" si="3"/>
        <v>26</v>
      </c>
      <c r="L47" s="273">
        <f t="shared" si="3"/>
        <v>26</v>
      </c>
      <c r="M47" s="273">
        <f t="shared" si="3"/>
        <v>26</v>
      </c>
      <c r="N47" s="99">
        <f t="shared" si="3"/>
        <v>25</v>
      </c>
    </row>
    <row r="48" spans="1:14" x14ac:dyDescent="0.3">
      <c r="A48" s="257" t="s">
        <v>28</v>
      </c>
      <c r="B48" s="258" t="s">
        <v>29</v>
      </c>
      <c r="C48" s="274">
        <v>850</v>
      </c>
      <c r="D48" s="273">
        <f t="shared" ref="D48:N48" si="4">D18+D25</f>
        <v>940</v>
      </c>
      <c r="E48" s="273">
        <f t="shared" si="4"/>
        <v>398</v>
      </c>
      <c r="F48" s="99">
        <f t="shared" si="4"/>
        <v>267</v>
      </c>
      <c r="G48" s="274">
        <v>78</v>
      </c>
      <c r="H48" s="273">
        <f t="shared" si="4"/>
        <v>126</v>
      </c>
      <c r="I48" s="273">
        <f t="shared" si="4"/>
        <v>90</v>
      </c>
      <c r="J48" s="99">
        <f t="shared" si="4"/>
        <v>54</v>
      </c>
      <c r="K48" s="274">
        <f t="shared" si="4"/>
        <v>6</v>
      </c>
      <c r="L48" s="273">
        <f t="shared" si="4"/>
        <v>6</v>
      </c>
      <c r="M48" s="273">
        <f t="shared" si="4"/>
        <v>5</v>
      </c>
      <c r="N48" s="99">
        <f t="shared" si="4"/>
        <v>4</v>
      </c>
    </row>
    <row r="49" spans="1:14" x14ac:dyDescent="0.3">
      <c r="A49" s="257" t="s">
        <v>11</v>
      </c>
      <c r="B49" s="258" t="s">
        <v>12</v>
      </c>
      <c r="C49" s="274">
        <v>491</v>
      </c>
      <c r="D49" s="273">
        <f t="shared" ref="D49:N49" si="5">D6+D19+D13</f>
        <v>583</v>
      </c>
      <c r="E49" s="273">
        <f t="shared" si="5"/>
        <v>392</v>
      </c>
      <c r="F49" s="99">
        <f t="shared" si="5"/>
        <v>279</v>
      </c>
      <c r="G49" s="274">
        <f t="shared" si="5"/>
        <v>97</v>
      </c>
      <c r="H49" s="273">
        <f t="shared" si="5"/>
        <v>100</v>
      </c>
      <c r="I49" s="273">
        <f t="shared" si="5"/>
        <v>80</v>
      </c>
      <c r="J49" s="99">
        <f t="shared" si="5"/>
        <v>73</v>
      </c>
      <c r="K49" s="274">
        <f t="shared" si="5"/>
        <v>30</v>
      </c>
      <c r="L49" s="273">
        <f t="shared" si="5"/>
        <v>30</v>
      </c>
      <c r="M49" s="273">
        <f t="shared" si="5"/>
        <v>22</v>
      </c>
      <c r="N49" s="99">
        <f t="shared" si="5"/>
        <v>21</v>
      </c>
    </row>
    <row r="50" spans="1:14" x14ac:dyDescent="0.3">
      <c r="A50" s="257" t="s">
        <v>24</v>
      </c>
      <c r="B50" s="258" t="s">
        <v>25</v>
      </c>
      <c r="C50" s="274">
        <f t="shared" ref="C50:J50" si="6">C14+C39</f>
        <v>821</v>
      </c>
      <c r="D50" s="273">
        <f t="shared" si="6"/>
        <v>948</v>
      </c>
      <c r="E50" s="273">
        <f t="shared" si="6"/>
        <v>429</v>
      </c>
      <c r="F50" s="99">
        <f t="shared" si="6"/>
        <v>396</v>
      </c>
      <c r="G50" s="274">
        <f t="shared" si="6"/>
        <v>394</v>
      </c>
      <c r="H50" s="273">
        <f t="shared" si="6"/>
        <v>433</v>
      </c>
      <c r="I50" s="273">
        <f t="shared" si="6"/>
        <v>178</v>
      </c>
      <c r="J50" s="99">
        <f t="shared" si="6"/>
        <v>165</v>
      </c>
      <c r="K50" s="274"/>
      <c r="L50" s="273"/>
      <c r="M50" s="273"/>
      <c r="N50" s="99"/>
    </row>
    <row r="51" spans="1:14" ht="13.5" thickBot="1" x14ac:dyDescent="0.35">
      <c r="A51" s="275" t="s">
        <v>13</v>
      </c>
      <c r="B51" s="276" t="s">
        <v>14</v>
      </c>
      <c r="C51" s="277">
        <f t="shared" ref="C51:N51" si="7">C7</f>
        <v>593</v>
      </c>
      <c r="D51" s="278">
        <f t="shared" si="7"/>
        <v>665</v>
      </c>
      <c r="E51" s="278">
        <f t="shared" si="7"/>
        <v>460</v>
      </c>
      <c r="F51" s="279">
        <f t="shared" si="7"/>
        <v>321</v>
      </c>
      <c r="G51" s="277">
        <f t="shared" si="7"/>
        <v>122</v>
      </c>
      <c r="H51" s="278">
        <f t="shared" si="7"/>
        <v>122</v>
      </c>
      <c r="I51" s="278">
        <f t="shared" si="7"/>
        <v>111</v>
      </c>
      <c r="J51" s="279">
        <f t="shared" si="7"/>
        <v>103</v>
      </c>
      <c r="K51" s="277">
        <f t="shared" si="7"/>
        <v>10</v>
      </c>
      <c r="L51" s="278">
        <f t="shared" si="7"/>
        <v>10</v>
      </c>
      <c r="M51" s="278">
        <f t="shared" si="7"/>
        <v>7</v>
      </c>
      <c r="N51" s="279">
        <f t="shared" si="7"/>
        <v>7</v>
      </c>
    </row>
    <row r="52" spans="1:14" ht="13.5" thickBot="1" x14ac:dyDescent="0.35">
      <c r="A52" s="280" t="s">
        <v>38</v>
      </c>
      <c r="B52" s="281" t="s">
        <v>16</v>
      </c>
      <c r="C52" s="282">
        <v>5188</v>
      </c>
      <c r="D52" s="283">
        <v>6813</v>
      </c>
      <c r="E52" s="283">
        <v>3385</v>
      </c>
      <c r="F52" s="284">
        <v>2142</v>
      </c>
      <c r="G52" s="282">
        <v>1323</v>
      </c>
      <c r="H52" s="283">
        <v>1536</v>
      </c>
      <c r="I52" s="283">
        <v>1044</v>
      </c>
      <c r="J52" s="284">
        <v>784</v>
      </c>
      <c r="K52" s="282">
        <v>100</v>
      </c>
      <c r="L52" s="283">
        <v>107</v>
      </c>
      <c r="M52" s="283">
        <v>80</v>
      </c>
      <c r="N52" s="284">
        <v>76</v>
      </c>
    </row>
  </sheetData>
  <mergeCells count="5">
    <mergeCell ref="C2:F2"/>
    <mergeCell ref="G2:J2"/>
    <mergeCell ref="K2:N2"/>
    <mergeCell ref="A2:B3"/>
    <mergeCell ref="A1:N1"/>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N32"/>
  <sheetViews>
    <sheetView topLeftCell="A3" workbookViewId="0">
      <selection activeCell="R27" sqref="R27"/>
    </sheetView>
  </sheetViews>
  <sheetFormatPr defaultColWidth="9.1796875" defaultRowHeight="15" customHeight="1" x14ac:dyDescent="0.35"/>
  <cols>
    <col min="1" max="1" width="39.1796875" customWidth="1"/>
    <col min="5" max="16384" width="9.1796875" style="1"/>
  </cols>
  <sheetData>
    <row r="1" spans="1:14" ht="42.75" customHeight="1" x14ac:dyDescent="0.45">
      <c r="A1" s="627" t="s">
        <v>156</v>
      </c>
      <c r="B1" s="628"/>
      <c r="C1" s="628"/>
      <c r="D1" s="628"/>
      <c r="E1" s="628"/>
      <c r="F1" s="628"/>
      <c r="G1" s="628"/>
      <c r="H1" s="628"/>
      <c r="I1" s="628"/>
      <c r="J1" s="628"/>
      <c r="K1" s="628"/>
      <c r="L1" s="628"/>
      <c r="M1" s="628"/>
      <c r="N1" s="629"/>
    </row>
    <row r="2" spans="1:14" s="4" customFormat="1" ht="16.5" customHeight="1" x14ac:dyDescent="0.3">
      <c r="A2" s="638" t="s">
        <v>1</v>
      </c>
      <c r="B2" s="630" t="s">
        <v>157</v>
      </c>
      <c r="C2" s="630"/>
      <c r="D2" s="630"/>
      <c r="E2" s="630"/>
      <c r="F2" s="630"/>
      <c r="G2" s="630"/>
      <c r="H2" s="630"/>
      <c r="I2" s="631"/>
      <c r="J2" s="632" t="s">
        <v>158</v>
      </c>
      <c r="K2" s="632"/>
      <c r="L2" s="633"/>
      <c r="M2" s="634" t="s">
        <v>159</v>
      </c>
      <c r="N2" s="636" t="s">
        <v>160</v>
      </c>
    </row>
    <row r="3" spans="1:14" s="4" customFormat="1" ht="52.5" customHeight="1" x14ac:dyDescent="0.3">
      <c r="A3" s="639"/>
      <c r="B3" s="366" t="s">
        <v>161</v>
      </c>
      <c r="C3" s="366" t="s">
        <v>162</v>
      </c>
      <c r="D3" s="366" t="s">
        <v>163</v>
      </c>
      <c r="E3" s="366" t="s">
        <v>164</v>
      </c>
      <c r="F3" s="366" t="s">
        <v>165</v>
      </c>
      <c r="G3" s="366" t="s">
        <v>166</v>
      </c>
      <c r="H3" s="366" t="s">
        <v>167</v>
      </c>
      <c r="I3" s="366" t="s">
        <v>168</v>
      </c>
      <c r="J3" s="366" t="s">
        <v>169</v>
      </c>
      <c r="K3" s="366" t="s">
        <v>170</v>
      </c>
      <c r="L3" s="366" t="s">
        <v>171</v>
      </c>
      <c r="M3" s="635"/>
      <c r="N3" s="637"/>
    </row>
    <row r="4" spans="1:14" ht="15" customHeight="1" x14ac:dyDescent="0.3">
      <c r="A4" s="445" t="s">
        <v>8</v>
      </c>
      <c r="B4" s="426">
        <v>85.56</v>
      </c>
      <c r="C4" s="426">
        <v>4.5</v>
      </c>
      <c r="D4" s="426">
        <v>21.79</v>
      </c>
      <c r="E4" s="426">
        <v>49.4</v>
      </c>
      <c r="F4" s="426">
        <v>9.8699999999999992</v>
      </c>
      <c r="G4" s="426">
        <v>0</v>
      </c>
      <c r="H4" s="426">
        <v>0</v>
      </c>
      <c r="I4" s="426">
        <v>0</v>
      </c>
      <c r="J4" s="421">
        <v>0</v>
      </c>
      <c r="K4" s="426">
        <v>0</v>
      </c>
      <c r="L4" s="421">
        <v>3.56</v>
      </c>
      <c r="M4" s="427">
        <v>26.12</v>
      </c>
      <c r="N4" s="428">
        <v>115.24</v>
      </c>
    </row>
    <row r="5" spans="1:14" ht="15" customHeight="1" x14ac:dyDescent="0.3">
      <c r="A5" s="380" t="s">
        <v>172</v>
      </c>
      <c r="B5" s="381">
        <v>15.06</v>
      </c>
      <c r="C5" s="381">
        <v>1.55</v>
      </c>
      <c r="D5" s="381">
        <v>1</v>
      </c>
      <c r="E5" s="381">
        <v>11.51</v>
      </c>
      <c r="F5" s="381">
        <v>1</v>
      </c>
      <c r="G5" s="381">
        <v>0</v>
      </c>
      <c r="H5" s="381">
        <v>0</v>
      </c>
      <c r="I5" s="381">
        <v>0</v>
      </c>
      <c r="J5" s="381">
        <v>0</v>
      </c>
      <c r="K5" s="381">
        <v>0</v>
      </c>
      <c r="L5" s="381">
        <v>0.5</v>
      </c>
      <c r="M5" s="405">
        <v>19.899999999999999</v>
      </c>
      <c r="N5" s="429">
        <v>35.46</v>
      </c>
    </row>
    <row r="6" spans="1:14" ht="15" customHeight="1" x14ac:dyDescent="0.3">
      <c r="A6" s="445" t="s">
        <v>173</v>
      </c>
      <c r="B6" s="430">
        <v>169.94</v>
      </c>
      <c r="C6" s="430">
        <v>35.04</v>
      </c>
      <c r="D6" s="430">
        <v>42.4</v>
      </c>
      <c r="E6" s="430">
        <v>88.48</v>
      </c>
      <c r="F6" s="430">
        <v>4.0199999999999996</v>
      </c>
      <c r="G6" s="430">
        <v>0</v>
      </c>
      <c r="H6" s="430">
        <v>0</v>
      </c>
      <c r="I6" s="430">
        <v>0</v>
      </c>
      <c r="J6" s="431">
        <v>0</v>
      </c>
      <c r="K6" s="430">
        <v>68.58</v>
      </c>
      <c r="L6" s="431" t="s">
        <v>149</v>
      </c>
      <c r="M6" s="432">
        <v>82.01</v>
      </c>
      <c r="N6" s="433">
        <v>320.52999999999997</v>
      </c>
    </row>
    <row r="7" spans="1:14" ht="15" customHeight="1" x14ac:dyDescent="0.3">
      <c r="A7" s="434" t="s">
        <v>172</v>
      </c>
      <c r="B7" s="402">
        <v>59.32</v>
      </c>
      <c r="C7" s="402">
        <v>5.4</v>
      </c>
      <c r="D7" s="402">
        <v>13.26</v>
      </c>
      <c r="E7" s="402">
        <v>37.64</v>
      </c>
      <c r="F7" s="402">
        <v>3.02</v>
      </c>
      <c r="G7" s="402">
        <v>0</v>
      </c>
      <c r="H7" s="402">
        <v>0</v>
      </c>
      <c r="I7" s="402">
        <v>0</v>
      </c>
      <c r="J7" s="402">
        <v>0</v>
      </c>
      <c r="K7" s="402">
        <v>28.49</v>
      </c>
      <c r="L7" s="402" t="s">
        <v>149</v>
      </c>
      <c r="M7" s="435">
        <v>68.180000000000007</v>
      </c>
      <c r="N7" s="436">
        <v>155.99</v>
      </c>
    </row>
    <row r="8" spans="1:14" ht="15" customHeight="1" x14ac:dyDescent="0.3">
      <c r="A8" s="445" t="s">
        <v>174</v>
      </c>
      <c r="B8" s="437">
        <v>45.76</v>
      </c>
      <c r="C8" s="437">
        <v>3.05</v>
      </c>
      <c r="D8" s="437">
        <v>8.3000000000000007</v>
      </c>
      <c r="E8" s="437">
        <v>21.59</v>
      </c>
      <c r="F8" s="437">
        <v>12.82</v>
      </c>
      <c r="G8" s="437">
        <v>0</v>
      </c>
      <c r="H8" s="437">
        <v>0</v>
      </c>
      <c r="I8" s="437">
        <v>0</v>
      </c>
      <c r="J8" s="373">
        <v>0</v>
      </c>
      <c r="K8" s="437">
        <v>2.33</v>
      </c>
      <c r="L8" s="373">
        <v>0</v>
      </c>
      <c r="M8" s="438">
        <v>17.27</v>
      </c>
      <c r="N8" s="375">
        <v>65.36</v>
      </c>
    </row>
    <row r="9" spans="1:14" ht="15" customHeight="1" x14ac:dyDescent="0.3">
      <c r="A9" s="434" t="s">
        <v>172</v>
      </c>
      <c r="B9" s="402">
        <v>3.26</v>
      </c>
      <c r="C9" s="402">
        <v>0</v>
      </c>
      <c r="D9" s="402">
        <v>0</v>
      </c>
      <c r="E9" s="402">
        <v>2.78</v>
      </c>
      <c r="F9" s="402">
        <v>0.48</v>
      </c>
      <c r="G9" s="402">
        <v>0</v>
      </c>
      <c r="H9" s="402">
        <v>0</v>
      </c>
      <c r="I9" s="402">
        <v>0</v>
      </c>
      <c r="J9" s="402">
        <v>0</v>
      </c>
      <c r="K9" s="402">
        <v>0.17</v>
      </c>
      <c r="L9" s="402">
        <v>0</v>
      </c>
      <c r="M9" s="435">
        <v>15.27</v>
      </c>
      <c r="N9" s="436">
        <v>18.7</v>
      </c>
    </row>
    <row r="10" spans="1:14" ht="15" customHeight="1" x14ac:dyDescent="0.3">
      <c r="A10" s="445" t="s">
        <v>30</v>
      </c>
      <c r="B10" s="437">
        <v>60.43</v>
      </c>
      <c r="C10" s="437">
        <v>3.48</v>
      </c>
      <c r="D10" s="437">
        <v>16.87</v>
      </c>
      <c r="E10" s="437">
        <v>33.409999999999997</v>
      </c>
      <c r="F10" s="437">
        <v>6.67</v>
      </c>
      <c r="G10" s="437">
        <v>0</v>
      </c>
      <c r="H10" s="437">
        <v>0</v>
      </c>
      <c r="I10" s="437">
        <v>0</v>
      </c>
      <c r="J10" s="373" t="s">
        <v>149</v>
      </c>
      <c r="K10" s="437">
        <v>0.96</v>
      </c>
      <c r="L10" s="373" t="s">
        <v>149</v>
      </c>
      <c r="M10" s="437">
        <v>17.82</v>
      </c>
      <c r="N10" s="378">
        <v>79.209999999999994</v>
      </c>
    </row>
    <row r="11" spans="1:14" ht="15" customHeight="1" x14ac:dyDescent="0.3">
      <c r="A11" s="434" t="s">
        <v>172</v>
      </c>
      <c r="B11" s="402">
        <v>27.21</v>
      </c>
      <c r="C11" s="402">
        <v>0.83</v>
      </c>
      <c r="D11" s="402">
        <v>8.81</v>
      </c>
      <c r="E11" s="402">
        <v>14.49</v>
      </c>
      <c r="F11" s="402">
        <v>3.08</v>
      </c>
      <c r="G11" s="402">
        <v>0</v>
      </c>
      <c r="H11" s="402">
        <v>0</v>
      </c>
      <c r="I11" s="402">
        <v>0</v>
      </c>
      <c r="J11" s="402" t="s">
        <v>149</v>
      </c>
      <c r="K11" s="402">
        <v>0</v>
      </c>
      <c r="L11" s="402" t="s">
        <v>149</v>
      </c>
      <c r="M11" s="435">
        <v>16.02</v>
      </c>
      <c r="N11" s="436">
        <v>43.23</v>
      </c>
    </row>
    <row r="12" spans="1:14" ht="15" customHeight="1" x14ac:dyDescent="0.3">
      <c r="A12" s="445" t="s">
        <v>33</v>
      </c>
      <c r="B12" s="437">
        <v>87.47</v>
      </c>
      <c r="C12" s="437">
        <v>4.43</v>
      </c>
      <c r="D12" s="437">
        <v>16.760000000000002</v>
      </c>
      <c r="E12" s="437">
        <v>49.64</v>
      </c>
      <c r="F12" s="437">
        <v>10.26</v>
      </c>
      <c r="G12" s="437">
        <v>0</v>
      </c>
      <c r="H12" s="437">
        <v>6.38</v>
      </c>
      <c r="I12" s="437">
        <v>0</v>
      </c>
      <c r="J12" s="373">
        <v>2</v>
      </c>
      <c r="K12" s="437">
        <v>4.6500000000000004</v>
      </c>
      <c r="L12" s="373" t="s">
        <v>149</v>
      </c>
      <c r="M12" s="437">
        <v>18.02</v>
      </c>
      <c r="N12" s="378">
        <v>112.14</v>
      </c>
    </row>
    <row r="13" spans="1:14" ht="15" customHeight="1" x14ac:dyDescent="0.3">
      <c r="A13" s="434" t="s">
        <v>172</v>
      </c>
      <c r="B13" s="402">
        <v>41.08</v>
      </c>
      <c r="C13" s="402">
        <v>2</v>
      </c>
      <c r="D13" s="402">
        <v>4.5</v>
      </c>
      <c r="E13" s="402">
        <v>24.81</v>
      </c>
      <c r="F13" s="402">
        <v>7.55</v>
      </c>
      <c r="G13" s="402">
        <v>0</v>
      </c>
      <c r="H13" s="402">
        <v>2.2200000000000002</v>
      </c>
      <c r="I13" s="402">
        <v>0</v>
      </c>
      <c r="J13" s="402">
        <v>1</v>
      </c>
      <c r="K13" s="402">
        <v>1.73</v>
      </c>
      <c r="L13" s="402" t="s">
        <v>149</v>
      </c>
      <c r="M13" s="435">
        <v>15.52</v>
      </c>
      <c r="N13" s="436">
        <v>59.33</v>
      </c>
    </row>
    <row r="14" spans="1:14" ht="15" customHeight="1" x14ac:dyDescent="0.3">
      <c r="A14" s="445" t="s">
        <v>36</v>
      </c>
      <c r="B14" s="437">
        <v>22.66</v>
      </c>
      <c r="C14" s="437">
        <v>2</v>
      </c>
      <c r="D14" s="437">
        <v>1</v>
      </c>
      <c r="E14" s="437">
        <v>8.0500000000000007</v>
      </c>
      <c r="F14" s="437">
        <v>11.61</v>
      </c>
      <c r="G14" s="437">
        <v>0</v>
      </c>
      <c r="H14" s="437">
        <v>0</v>
      </c>
      <c r="I14" s="437">
        <v>0</v>
      </c>
      <c r="J14" s="373">
        <v>0.6</v>
      </c>
      <c r="K14" s="437">
        <v>4.24</v>
      </c>
      <c r="L14" s="373" t="s">
        <v>149</v>
      </c>
      <c r="M14" s="438">
        <v>6.8</v>
      </c>
      <c r="N14" s="375">
        <v>34.299999999999997</v>
      </c>
    </row>
    <row r="15" spans="1:14" ht="15" customHeight="1" x14ac:dyDescent="0.3">
      <c r="A15" s="434" t="s">
        <v>172</v>
      </c>
      <c r="B15" s="402">
        <v>11.18</v>
      </c>
      <c r="C15" s="402">
        <v>0</v>
      </c>
      <c r="D15" s="402">
        <v>0</v>
      </c>
      <c r="E15" s="402">
        <v>4.32</v>
      </c>
      <c r="F15" s="402">
        <v>6.86</v>
      </c>
      <c r="G15" s="402">
        <v>0</v>
      </c>
      <c r="H15" s="402">
        <v>0</v>
      </c>
      <c r="I15" s="402">
        <v>0</v>
      </c>
      <c r="J15" s="402">
        <v>0.6</v>
      </c>
      <c r="K15" s="402">
        <v>2.04</v>
      </c>
      <c r="L15" s="402" t="s">
        <v>149</v>
      </c>
      <c r="M15" s="435">
        <v>6.8</v>
      </c>
      <c r="N15" s="436">
        <v>20.62</v>
      </c>
    </row>
    <row r="16" spans="1:14" ht="15" customHeight="1" x14ac:dyDescent="0.3">
      <c r="A16" s="445" t="s">
        <v>37</v>
      </c>
      <c r="B16" s="437">
        <v>41.99</v>
      </c>
      <c r="C16" s="437">
        <v>1</v>
      </c>
      <c r="D16" s="437">
        <v>4.92</v>
      </c>
      <c r="E16" s="437">
        <v>14.99</v>
      </c>
      <c r="F16" s="437">
        <v>21.08</v>
      </c>
      <c r="G16" s="437">
        <v>0</v>
      </c>
      <c r="H16" s="437">
        <v>0</v>
      </c>
      <c r="I16" s="437">
        <v>0</v>
      </c>
      <c r="J16" s="373" t="s">
        <v>149</v>
      </c>
      <c r="K16" s="437">
        <v>0.33</v>
      </c>
      <c r="L16" s="373">
        <v>0</v>
      </c>
      <c r="M16" s="438">
        <v>15.41</v>
      </c>
      <c r="N16" s="375">
        <v>57.73</v>
      </c>
    </row>
    <row r="17" spans="1:14" ht="15" customHeight="1" x14ac:dyDescent="0.3">
      <c r="A17" s="434" t="s">
        <v>172</v>
      </c>
      <c r="B17" s="402">
        <v>31.71</v>
      </c>
      <c r="C17" s="402">
        <v>0</v>
      </c>
      <c r="D17" s="402">
        <v>2.0099999999999998</v>
      </c>
      <c r="E17" s="402">
        <v>11.83</v>
      </c>
      <c r="F17" s="402">
        <v>17.87</v>
      </c>
      <c r="G17" s="402">
        <v>0</v>
      </c>
      <c r="H17" s="402">
        <v>0</v>
      </c>
      <c r="I17" s="402">
        <v>0</v>
      </c>
      <c r="J17" s="402" t="s">
        <v>149</v>
      </c>
      <c r="K17" s="402">
        <v>0.33</v>
      </c>
      <c r="L17" s="402">
        <v>0</v>
      </c>
      <c r="M17" s="435">
        <v>15.16</v>
      </c>
      <c r="N17" s="436">
        <v>47.2</v>
      </c>
    </row>
    <row r="18" spans="1:14" ht="15" customHeight="1" x14ac:dyDescent="0.3">
      <c r="A18" s="445" t="s">
        <v>175</v>
      </c>
      <c r="B18" s="437">
        <v>0</v>
      </c>
      <c r="C18" s="437">
        <v>0</v>
      </c>
      <c r="D18" s="437">
        <v>0</v>
      </c>
      <c r="E18" s="437">
        <v>0</v>
      </c>
      <c r="F18" s="437">
        <v>0</v>
      </c>
      <c r="G18" s="437">
        <v>0</v>
      </c>
      <c r="H18" s="437">
        <v>0</v>
      </c>
      <c r="I18" s="437">
        <v>0</v>
      </c>
      <c r="J18" s="373">
        <v>0</v>
      </c>
      <c r="K18" s="373">
        <v>0</v>
      </c>
      <c r="L18" s="373">
        <v>0</v>
      </c>
      <c r="M18" s="438">
        <v>49.89</v>
      </c>
      <c r="N18" s="375">
        <v>49.89</v>
      </c>
    </row>
    <row r="19" spans="1:14" ht="15" customHeight="1" x14ac:dyDescent="0.3">
      <c r="A19" s="434" t="s">
        <v>176</v>
      </c>
      <c r="B19" s="402">
        <v>0</v>
      </c>
      <c r="C19" s="402">
        <v>0</v>
      </c>
      <c r="D19" s="402">
        <v>0</v>
      </c>
      <c r="E19" s="402">
        <v>0</v>
      </c>
      <c r="F19" s="402">
        <v>0</v>
      </c>
      <c r="G19" s="402">
        <v>0</v>
      </c>
      <c r="H19" s="402">
        <v>0</v>
      </c>
      <c r="I19" s="402">
        <v>0</v>
      </c>
      <c r="J19" s="402">
        <v>0</v>
      </c>
      <c r="K19" s="402">
        <v>0</v>
      </c>
      <c r="L19" s="402">
        <v>0</v>
      </c>
      <c r="M19" s="435">
        <v>40.51</v>
      </c>
      <c r="N19" s="436">
        <v>40.51</v>
      </c>
    </row>
    <row r="20" spans="1:14" ht="15" customHeight="1" x14ac:dyDescent="0.3">
      <c r="A20" s="445" t="s">
        <v>177</v>
      </c>
      <c r="B20" s="437">
        <v>31.05</v>
      </c>
      <c r="C20" s="437">
        <v>1.56</v>
      </c>
      <c r="D20" s="437">
        <v>2.62</v>
      </c>
      <c r="E20" s="437">
        <v>8.75</v>
      </c>
      <c r="F20" s="437">
        <v>18.12</v>
      </c>
      <c r="G20" s="437">
        <v>0</v>
      </c>
      <c r="H20" s="437">
        <v>0</v>
      </c>
      <c r="I20" s="437">
        <v>0</v>
      </c>
      <c r="J20" s="373" t="s">
        <v>149</v>
      </c>
      <c r="K20" s="373">
        <v>0</v>
      </c>
      <c r="L20" s="373" t="s">
        <v>149</v>
      </c>
      <c r="M20" s="437">
        <v>250.35</v>
      </c>
      <c r="N20" s="378">
        <v>281.39999999999998</v>
      </c>
    </row>
    <row r="21" spans="1:14" ht="15" customHeight="1" x14ac:dyDescent="0.3">
      <c r="A21" s="434" t="s">
        <v>178</v>
      </c>
      <c r="B21" s="402">
        <v>18.91</v>
      </c>
      <c r="C21" s="402">
        <v>0.45</v>
      </c>
      <c r="D21" s="402">
        <v>1.83</v>
      </c>
      <c r="E21" s="402">
        <v>4.2699999999999996</v>
      </c>
      <c r="F21" s="402">
        <v>12.36</v>
      </c>
      <c r="G21" s="402">
        <v>0</v>
      </c>
      <c r="H21" s="402">
        <v>0</v>
      </c>
      <c r="I21" s="402">
        <v>0</v>
      </c>
      <c r="J21" s="402">
        <v>0</v>
      </c>
      <c r="K21" s="402">
        <v>0</v>
      </c>
      <c r="L21" s="402" t="s">
        <v>149</v>
      </c>
      <c r="M21" s="402">
        <v>172.29</v>
      </c>
      <c r="N21" s="439">
        <v>191.2</v>
      </c>
    </row>
    <row r="22" spans="1:14" ht="12.75" customHeight="1" x14ac:dyDescent="0.3">
      <c r="A22" s="440" t="s">
        <v>5</v>
      </c>
      <c r="B22" s="440">
        <v>544.70000000000005</v>
      </c>
      <c r="C22" s="440">
        <v>55.06</v>
      </c>
      <c r="D22" s="440">
        <v>114.66</v>
      </c>
      <c r="E22" s="440">
        <v>274.14999999999998</v>
      </c>
      <c r="F22" s="440">
        <v>94.45</v>
      </c>
      <c r="G22" s="440">
        <v>0</v>
      </c>
      <c r="H22" s="440">
        <v>6.38</v>
      </c>
      <c r="I22" s="440">
        <v>0</v>
      </c>
      <c r="J22" s="440">
        <v>2.6</v>
      </c>
      <c r="K22" s="440">
        <v>81.09</v>
      </c>
      <c r="L22" s="440">
        <v>3.56</v>
      </c>
      <c r="M22" s="440">
        <v>483.69</v>
      </c>
      <c r="N22" s="441">
        <v>1115.6400000000001</v>
      </c>
    </row>
    <row r="23" spans="1:14" ht="27" customHeight="1" x14ac:dyDescent="0.3">
      <c r="A23" s="442" t="s">
        <v>179</v>
      </c>
      <c r="B23" s="443">
        <v>207.73</v>
      </c>
      <c r="C23" s="443">
        <v>10.23</v>
      </c>
      <c r="D23" s="443">
        <v>31.41</v>
      </c>
      <c r="E23" s="443">
        <v>111.65</v>
      </c>
      <c r="F23" s="443">
        <v>52.22</v>
      </c>
      <c r="G23" s="443">
        <v>0</v>
      </c>
      <c r="H23" s="443">
        <v>2.2200000000000002</v>
      </c>
      <c r="I23" s="443">
        <v>0</v>
      </c>
      <c r="J23" s="443">
        <v>1.6</v>
      </c>
      <c r="K23" s="443">
        <v>32.76</v>
      </c>
      <c r="L23" s="443">
        <v>1.1000000000000001</v>
      </c>
      <c r="M23" s="443">
        <v>369.65</v>
      </c>
      <c r="N23" s="444">
        <v>612.84</v>
      </c>
    </row>
    <row r="24" spans="1:14" ht="15" customHeight="1" x14ac:dyDescent="0.3">
      <c r="A24" s="404"/>
      <c r="B24" s="405"/>
      <c r="C24" s="405"/>
      <c r="D24" s="405"/>
      <c r="E24" s="405"/>
      <c r="F24" s="405"/>
      <c r="G24" s="405"/>
      <c r="H24" s="405"/>
      <c r="I24" s="405"/>
      <c r="J24" s="405"/>
      <c r="K24" s="405"/>
      <c r="L24" s="405"/>
      <c r="M24" s="405"/>
      <c r="N24" s="405"/>
    </row>
    <row r="25" spans="1:14" ht="45" customHeight="1" x14ac:dyDescent="0.3">
      <c r="A25" s="625" t="s">
        <v>180</v>
      </c>
      <c r="B25" s="625"/>
      <c r="C25" s="625"/>
      <c r="D25" s="625"/>
      <c r="E25" s="625"/>
      <c r="F25" s="625"/>
      <c r="G25" s="625"/>
      <c r="H25" s="625"/>
      <c r="I25" s="625"/>
      <c r="J25" s="625"/>
      <c r="K25" s="625"/>
      <c r="L25" s="625"/>
      <c r="M25" s="625"/>
      <c r="N25" s="625"/>
    </row>
    <row r="26" spans="1:14" ht="15" customHeight="1" x14ac:dyDescent="0.3">
      <c r="A26" s="626" t="s">
        <v>181</v>
      </c>
      <c r="B26" s="626"/>
      <c r="C26" s="626"/>
      <c r="D26" s="626"/>
      <c r="E26" s="626"/>
      <c r="F26" s="626"/>
      <c r="G26" s="626"/>
      <c r="H26" s="626"/>
      <c r="I26" s="626"/>
      <c r="J26" s="626"/>
      <c r="K26" s="626"/>
      <c r="L26" s="626"/>
      <c r="M26" s="626"/>
      <c r="N26" s="626"/>
    </row>
    <row r="27" spans="1:14" ht="16.5" customHeight="1" x14ac:dyDescent="0.3">
      <c r="A27" s="625" t="s">
        <v>182</v>
      </c>
      <c r="B27" s="625"/>
      <c r="C27" s="625"/>
      <c r="D27" s="625"/>
      <c r="E27" s="625"/>
      <c r="F27" s="625"/>
      <c r="G27" s="625"/>
      <c r="H27" s="625"/>
      <c r="I27" s="625"/>
      <c r="J27" s="625"/>
      <c r="K27" s="625"/>
      <c r="L27" s="625"/>
      <c r="M27" s="625"/>
      <c r="N27" s="625"/>
    </row>
    <row r="28" spans="1:14" ht="12.75" customHeight="1" x14ac:dyDescent="0.3">
      <c r="A28" s="625" t="s">
        <v>183</v>
      </c>
      <c r="B28" s="625"/>
      <c r="C28" s="625"/>
      <c r="D28" s="625"/>
      <c r="E28" s="625"/>
      <c r="F28" s="625"/>
      <c r="G28" s="625"/>
      <c r="H28" s="625"/>
      <c r="I28" s="625"/>
      <c r="J28" s="625"/>
      <c r="K28" s="625"/>
      <c r="L28" s="625"/>
      <c r="M28" s="625"/>
      <c r="N28" s="625"/>
    </row>
    <row r="29" spans="1:14" ht="15" customHeight="1" x14ac:dyDescent="0.3">
      <c r="A29" s="625" t="s">
        <v>184</v>
      </c>
      <c r="B29" s="625"/>
      <c r="C29" s="625"/>
      <c r="D29" s="625"/>
      <c r="E29" s="625"/>
      <c r="F29" s="625"/>
      <c r="G29" s="625"/>
      <c r="H29" s="625"/>
      <c r="I29" s="625"/>
      <c r="J29" s="625"/>
      <c r="K29" s="625"/>
      <c r="L29" s="625"/>
      <c r="M29" s="625"/>
      <c r="N29" s="625"/>
    </row>
    <row r="30" spans="1:14" ht="15" customHeight="1" x14ac:dyDescent="0.3">
      <c r="A30" s="625" t="s">
        <v>185</v>
      </c>
      <c r="B30" s="625"/>
      <c r="C30" s="625"/>
      <c r="D30" s="625"/>
      <c r="E30" s="625"/>
      <c r="F30" s="625"/>
      <c r="G30" s="625"/>
      <c r="H30" s="625"/>
      <c r="I30" s="625"/>
      <c r="J30" s="625"/>
      <c r="K30" s="625"/>
      <c r="L30" s="625"/>
      <c r="M30" s="625"/>
      <c r="N30" s="625"/>
    </row>
    <row r="31" spans="1:14" customFormat="1" ht="14.5" x14ac:dyDescent="0.35">
      <c r="E31" s="1"/>
    </row>
    <row r="32" spans="1:14" ht="14.5" x14ac:dyDescent="0.35"/>
  </sheetData>
  <mergeCells count="12">
    <mergeCell ref="A1:N1"/>
    <mergeCell ref="B2:I2"/>
    <mergeCell ref="J2:L2"/>
    <mergeCell ref="M2:M3"/>
    <mergeCell ref="N2:N3"/>
    <mergeCell ref="A2:A3"/>
    <mergeCell ref="A28:N28"/>
    <mergeCell ref="A29:N29"/>
    <mergeCell ref="A30:N30"/>
    <mergeCell ref="A25:N25"/>
    <mergeCell ref="A26:N26"/>
    <mergeCell ref="A27:N2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Y26"/>
  <sheetViews>
    <sheetView topLeftCell="G1" zoomScaleNormal="100" workbookViewId="0">
      <selection activeCell="B13" sqref="B13"/>
    </sheetView>
  </sheetViews>
  <sheetFormatPr defaultColWidth="9.1796875" defaultRowHeight="12.75" customHeight="1" x14ac:dyDescent="0.3"/>
  <cols>
    <col min="1" max="1" width="15.26953125" style="1" customWidth="1"/>
    <col min="2" max="16384" width="9.1796875" style="1"/>
  </cols>
  <sheetData>
    <row r="1" spans="1:25" ht="42.75" customHeight="1" x14ac:dyDescent="0.45">
      <c r="A1" s="640" t="s">
        <v>186</v>
      </c>
      <c r="B1" s="641"/>
      <c r="C1" s="641"/>
      <c r="D1" s="641"/>
      <c r="E1" s="641"/>
      <c r="F1" s="641"/>
      <c r="G1" s="641"/>
      <c r="H1" s="641"/>
      <c r="I1" s="641"/>
      <c r="J1" s="641"/>
      <c r="K1" s="641"/>
      <c r="L1" s="641"/>
      <c r="M1" s="641"/>
      <c r="N1" s="641"/>
      <c r="O1" s="641"/>
      <c r="P1" s="641"/>
      <c r="Q1" s="641"/>
      <c r="R1" s="641"/>
      <c r="S1" s="641"/>
      <c r="T1" s="641"/>
      <c r="U1" s="641"/>
      <c r="V1" s="641"/>
      <c r="W1" s="641"/>
      <c r="X1" s="641"/>
      <c r="Y1" s="642"/>
    </row>
    <row r="2" spans="1:25" s="4" customFormat="1" ht="17.25" customHeight="1" x14ac:dyDescent="0.3">
      <c r="A2" s="654" t="s">
        <v>1</v>
      </c>
      <c r="B2" s="630" t="s">
        <v>157</v>
      </c>
      <c r="C2" s="630"/>
      <c r="D2" s="630"/>
      <c r="E2" s="630"/>
      <c r="F2" s="630"/>
      <c r="G2" s="630"/>
      <c r="H2" s="630"/>
      <c r="I2" s="630"/>
      <c r="J2" s="630"/>
      <c r="K2" s="630"/>
      <c r="L2" s="630"/>
      <c r="M2" s="630"/>
      <c r="N2" s="630"/>
      <c r="O2" s="631"/>
      <c r="P2" s="630" t="s">
        <v>158</v>
      </c>
      <c r="Q2" s="630"/>
      <c r="R2" s="630"/>
      <c r="S2" s="630"/>
      <c r="T2" s="630"/>
      <c r="U2" s="630"/>
      <c r="V2" s="643" t="s">
        <v>159</v>
      </c>
      <c r="W2" s="644"/>
      <c r="X2" s="647" t="s">
        <v>5</v>
      </c>
      <c r="Y2" s="650" t="s">
        <v>187</v>
      </c>
    </row>
    <row r="3" spans="1:25" s="4" customFormat="1" ht="52.5" customHeight="1" x14ac:dyDescent="0.3">
      <c r="A3" s="638"/>
      <c r="B3" s="651" t="s">
        <v>162</v>
      </c>
      <c r="C3" s="652"/>
      <c r="D3" s="651" t="s">
        <v>163</v>
      </c>
      <c r="E3" s="652"/>
      <c r="F3" s="651" t="s">
        <v>164</v>
      </c>
      <c r="G3" s="652"/>
      <c r="H3" s="651" t="s">
        <v>165</v>
      </c>
      <c r="I3" s="652"/>
      <c r="J3" s="651" t="s">
        <v>166</v>
      </c>
      <c r="K3" s="652"/>
      <c r="L3" s="651" t="s">
        <v>188</v>
      </c>
      <c r="M3" s="652"/>
      <c r="N3" s="651" t="s">
        <v>168</v>
      </c>
      <c r="O3" s="653"/>
      <c r="P3" s="651" t="s">
        <v>169</v>
      </c>
      <c r="Q3" s="653"/>
      <c r="R3" s="651" t="s">
        <v>170</v>
      </c>
      <c r="S3" s="653"/>
      <c r="T3" s="651" t="s">
        <v>171</v>
      </c>
      <c r="U3" s="653"/>
      <c r="V3" s="645"/>
      <c r="W3" s="646"/>
      <c r="X3" s="648"/>
      <c r="Y3" s="636"/>
    </row>
    <row r="4" spans="1:25" s="4" customFormat="1" ht="13.5" customHeight="1" x14ac:dyDescent="0.3">
      <c r="A4" s="639"/>
      <c r="B4" s="367" t="s">
        <v>5</v>
      </c>
      <c r="C4" s="367" t="s">
        <v>189</v>
      </c>
      <c r="D4" s="367" t="s">
        <v>5</v>
      </c>
      <c r="E4" s="367" t="s">
        <v>189</v>
      </c>
      <c r="F4" s="367" t="s">
        <v>5</v>
      </c>
      <c r="G4" s="367" t="s">
        <v>189</v>
      </c>
      <c r="H4" s="367" t="s">
        <v>5</v>
      </c>
      <c r="I4" s="367" t="s">
        <v>189</v>
      </c>
      <c r="J4" s="367" t="s">
        <v>5</v>
      </c>
      <c r="K4" s="367" t="s">
        <v>189</v>
      </c>
      <c r="L4" s="367" t="s">
        <v>5</v>
      </c>
      <c r="M4" s="367" t="s">
        <v>189</v>
      </c>
      <c r="N4" s="367" t="s">
        <v>5</v>
      </c>
      <c r="O4" s="367" t="s">
        <v>189</v>
      </c>
      <c r="P4" s="367" t="s">
        <v>5</v>
      </c>
      <c r="Q4" s="367" t="s">
        <v>189</v>
      </c>
      <c r="R4" s="367" t="s">
        <v>5</v>
      </c>
      <c r="S4" s="367" t="s">
        <v>189</v>
      </c>
      <c r="T4" s="446" t="s">
        <v>5</v>
      </c>
      <c r="U4" s="367" t="s">
        <v>189</v>
      </c>
      <c r="V4" s="446" t="s">
        <v>5</v>
      </c>
      <c r="W4" s="367" t="s">
        <v>189</v>
      </c>
      <c r="X4" s="649"/>
      <c r="Y4" s="637"/>
    </row>
    <row r="5" spans="1:25" s="5" customFormat="1" ht="12.75" customHeight="1" x14ac:dyDescent="0.3">
      <c r="A5" s="447" t="s">
        <v>190</v>
      </c>
      <c r="B5" s="426">
        <v>0</v>
      </c>
      <c r="C5" s="415" t="s">
        <v>149</v>
      </c>
      <c r="D5" s="426" t="s">
        <v>149</v>
      </c>
      <c r="E5" s="415" t="s">
        <v>149</v>
      </c>
      <c r="F5" s="426">
        <v>2</v>
      </c>
      <c r="G5" s="415" t="s">
        <v>149</v>
      </c>
      <c r="H5" s="426">
        <v>9</v>
      </c>
      <c r="I5" s="415">
        <v>6</v>
      </c>
      <c r="J5" s="426" t="s">
        <v>149</v>
      </c>
      <c r="K5" s="415" t="s">
        <v>149</v>
      </c>
      <c r="L5" s="426" t="s">
        <v>149</v>
      </c>
      <c r="M5" s="415" t="s">
        <v>149</v>
      </c>
      <c r="N5" s="426">
        <v>0</v>
      </c>
      <c r="O5" s="415" t="s">
        <v>149</v>
      </c>
      <c r="P5" s="421" t="s">
        <v>149</v>
      </c>
      <c r="Q5" s="421" t="s">
        <v>149</v>
      </c>
      <c r="R5" s="421">
        <v>19</v>
      </c>
      <c r="S5" s="421">
        <v>8</v>
      </c>
      <c r="T5" s="421" t="s">
        <v>149</v>
      </c>
      <c r="U5" s="421" t="s">
        <v>149</v>
      </c>
      <c r="V5" s="426">
        <v>27</v>
      </c>
      <c r="W5" s="415">
        <v>19</v>
      </c>
      <c r="X5" s="416">
        <v>57</v>
      </c>
      <c r="Y5" s="417">
        <v>33</v>
      </c>
    </row>
    <row r="6" spans="1:25" s="5" customFormat="1" ht="12.75" customHeight="1" x14ac:dyDescent="0.3">
      <c r="A6" s="447" t="s">
        <v>191</v>
      </c>
      <c r="B6" s="426">
        <v>0</v>
      </c>
      <c r="C6" s="415" t="s">
        <v>149</v>
      </c>
      <c r="D6" s="426">
        <v>7</v>
      </c>
      <c r="E6" s="415" t="s">
        <v>149</v>
      </c>
      <c r="F6" s="426">
        <v>68</v>
      </c>
      <c r="G6" s="415">
        <v>23</v>
      </c>
      <c r="H6" s="426">
        <v>37</v>
      </c>
      <c r="I6" s="415">
        <v>21</v>
      </c>
      <c r="J6" s="426" t="s">
        <v>149</v>
      </c>
      <c r="K6" s="415" t="s">
        <v>149</v>
      </c>
      <c r="L6" s="426" t="s">
        <v>149</v>
      </c>
      <c r="M6" s="415" t="s">
        <v>149</v>
      </c>
      <c r="N6" s="426">
        <v>0</v>
      </c>
      <c r="O6" s="415" t="s">
        <v>149</v>
      </c>
      <c r="P6" s="421">
        <v>3</v>
      </c>
      <c r="Q6" s="421">
        <v>2</v>
      </c>
      <c r="R6" s="421">
        <v>34</v>
      </c>
      <c r="S6" s="421">
        <v>15</v>
      </c>
      <c r="T6" s="421" t="s">
        <v>149</v>
      </c>
      <c r="U6" s="421" t="s">
        <v>149</v>
      </c>
      <c r="V6" s="426">
        <v>80</v>
      </c>
      <c r="W6" s="415">
        <v>70</v>
      </c>
      <c r="X6" s="416">
        <v>229</v>
      </c>
      <c r="Y6" s="417">
        <v>131</v>
      </c>
    </row>
    <row r="7" spans="1:25" s="5" customFormat="1" ht="12.75" customHeight="1" x14ac:dyDescent="0.3">
      <c r="A7" s="447" t="s">
        <v>192</v>
      </c>
      <c r="B7" s="426">
        <v>9</v>
      </c>
      <c r="C7" s="415" t="s">
        <v>149</v>
      </c>
      <c r="D7" s="426">
        <v>60</v>
      </c>
      <c r="E7" s="415">
        <v>14</v>
      </c>
      <c r="F7" s="426">
        <v>158</v>
      </c>
      <c r="G7" s="415">
        <v>65</v>
      </c>
      <c r="H7" s="426">
        <v>32</v>
      </c>
      <c r="I7" s="415">
        <v>18</v>
      </c>
      <c r="J7" s="426" t="s">
        <v>149</v>
      </c>
      <c r="K7" s="415" t="s">
        <v>149</v>
      </c>
      <c r="L7" s="426">
        <v>2</v>
      </c>
      <c r="M7" s="415">
        <v>0</v>
      </c>
      <c r="N7" s="426">
        <v>0</v>
      </c>
      <c r="O7" s="415" t="s">
        <v>149</v>
      </c>
      <c r="P7" s="421" t="s">
        <v>149</v>
      </c>
      <c r="Q7" s="421" t="s">
        <v>149</v>
      </c>
      <c r="R7" s="421">
        <v>18</v>
      </c>
      <c r="S7" s="421">
        <v>6</v>
      </c>
      <c r="T7" s="421">
        <v>2</v>
      </c>
      <c r="U7" s="421">
        <v>1</v>
      </c>
      <c r="V7" s="426">
        <v>182</v>
      </c>
      <c r="W7" s="415">
        <v>132</v>
      </c>
      <c r="X7" s="416">
        <v>463</v>
      </c>
      <c r="Y7" s="417">
        <v>236</v>
      </c>
    </row>
    <row r="8" spans="1:25" s="5" customFormat="1" ht="12.75" customHeight="1" x14ac:dyDescent="0.3">
      <c r="A8" s="447" t="s">
        <v>193</v>
      </c>
      <c r="B8" s="426">
        <v>18</v>
      </c>
      <c r="C8" s="415">
        <v>5</v>
      </c>
      <c r="D8" s="426">
        <v>28</v>
      </c>
      <c r="E8" s="415">
        <v>11</v>
      </c>
      <c r="F8" s="426">
        <v>40</v>
      </c>
      <c r="G8" s="415">
        <v>19</v>
      </c>
      <c r="H8" s="426">
        <v>13</v>
      </c>
      <c r="I8" s="415">
        <v>6</v>
      </c>
      <c r="J8" s="426" t="s">
        <v>149</v>
      </c>
      <c r="K8" s="415" t="s">
        <v>149</v>
      </c>
      <c r="L8" s="426">
        <v>2</v>
      </c>
      <c r="M8" s="415" t="s">
        <v>149</v>
      </c>
      <c r="N8" s="426">
        <v>0</v>
      </c>
      <c r="O8" s="415" t="s">
        <v>149</v>
      </c>
      <c r="P8" s="421" t="s">
        <v>149</v>
      </c>
      <c r="Q8" s="421" t="s">
        <v>149</v>
      </c>
      <c r="R8" s="421">
        <v>6</v>
      </c>
      <c r="S8" s="421">
        <v>5</v>
      </c>
      <c r="T8" s="421">
        <v>3</v>
      </c>
      <c r="U8" s="421">
        <v>1</v>
      </c>
      <c r="V8" s="426">
        <v>167</v>
      </c>
      <c r="W8" s="415">
        <v>126</v>
      </c>
      <c r="X8" s="416">
        <v>277</v>
      </c>
      <c r="Y8" s="417">
        <v>173</v>
      </c>
    </row>
    <row r="9" spans="1:25" s="5" customFormat="1" ht="13" x14ac:dyDescent="0.3">
      <c r="A9" s="447" t="s">
        <v>194</v>
      </c>
      <c r="B9" s="426">
        <v>15</v>
      </c>
      <c r="C9" s="415">
        <v>3</v>
      </c>
      <c r="D9" s="426">
        <v>18</v>
      </c>
      <c r="E9" s="415">
        <v>9</v>
      </c>
      <c r="F9" s="426">
        <v>23</v>
      </c>
      <c r="G9" s="415">
        <v>11</v>
      </c>
      <c r="H9" s="426">
        <v>5</v>
      </c>
      <c r="I9" s="415">
        <v>2</v>
      </c>
      <c r="J9" s="426" t="s">
        <v>149</v>
      </c>
      <c r="K9" s="415" t="s">
        <v>149</v>
      </c>
      <c r="L9" s="426" t="s">
        <v>149</v>
      </c>
      <c r="M9" s="415" t="s">
        <v>149</v>
      </c>
      <c r="N9" s="426">
        <v>0</v>
      </c>
      <c r="O9" s="415" t="s">
        <v>149</v>
      </c>
      <c r="P9" s="421" t="s">
        <v>149</v>
      </c>
      <c r="Q9" s="421" t="s">
        <v>149</v>
      </c>
      <c r="R9" s="421">
        <v>3</v>
      </c>
      <c r="S9" s="421">
        <v>2</v>
      </c>
      <c r="T9" s="421" t="s">
        <v>149</v>
      </c>
      <c r="U9" s="421" t="s">
        <v>149</v>
      </c>
      <c r="V9" s="426">
        <v>73</v>
      </c>
      <c r="W9" s="415">
        <v>56</v>
      </c>
      <c r="X9" s="416">
        <v>137</v>
      </c>
      <c r="Y9" s="417">
        <v>83</v>
      </c>
    </row>
    <row r="10" spans="1:25" s="5" customFormat="1" ht="13" x14ac:dyDescent="0.3">
      <c r="A10" s="447" t="s">
        <v>195</v>
      </c>
      <c r="B10" s="426">
        <v>24</v>
      </c>
      <c r="C10" s="415">
        <v>4</v>
      </c>
      <c r="D10" s="426">
        <v>15</v>
      </c>
      <c r="E10" s="415">
        <v>1</v>
      </c>
      <c r="F10" s="426">
        <v>3</v>
      </c>
      <c r="G10" s="415" t="s">
        <v>149</v>
      </c>
      <c r="H10" s="426">
        <v>5</v>
      </c>
      <c r="I10" s="415">
        <v>2</v>
      </c>
      <c r="J10" s="426" t="s">
        <v>149</v>
      </c>
      <c r="K10" s="415" t="s">
        <v>149</v>
      </c>
      <c r="L10" s="426" t="s">
        <v>149</v>
      </c>
      <c r="M10" s="415" t="s">
        <v>149</v>
      </c>
      <c r="N10" s="426">
        <v>0</v>
      </c>
      <c r="O10" s="415" t="s">
        <v>149</v>
      </c>
      <c r="P10" s="421" t="s">
        <v>149</v>
      </c>
      <c r="Q10" s="421" t="s">
        <v>149</v>
      </c>
      <c r="R10" s="421">
        <v>1</v>
      </c>
      <c r="S10" s="421">
        <v>0</v>
      </c>
      <c r="T10" s="421">
        <v>1</v>
      </c>
      <c r="U10" s="421" t="s">
        <v>149</v>
      </c>
      <c r="V10" s="426">
        <v>9</v>
      </c>
      <c r="W10" s="415">
        <v>2</v>
      </c>
      <c r="X10" s="416">
        <v>58</v>
      </c>
      <c r="Y10" s="417">
        <v>9</v>
      </c>
    </row>
    <row r="11" spans="1:25" ht="13" x14ac:dyDescent="0.3">
      <c r="A11" s="448" t="s">
        <v>5</v>
      </c>
      <c r="B11" s="449">
        <v>66</v>
      </c>
      <c r="C11" s="449">
        <v>12</v>
      </c>
      <c r="D11" s="449">
        <v>128</v>
      </c>
      <c r="E11" s="449">
        <v>35</v>
      </c>
      <c r="F11" s="450">
        <v>294</v>
      </c>
      <c r="G11" s="449">
        <v>118</v>
      </c>
      <c r="H11" s="449">
        <v>101</v>
      </c>
      <c r="I11" s="449">
        <v>55</v>
      </c>
      <c r="J11" s="449">
        <v>0</v>
      </c>
      <c r="K11" s="449">
        <v>0</v>
      </c>
      <c r="L11" s="450">
        <v>4</v>
      </c>
      <c r="M11" s="449">
        <v>0</v>
      </c>
      <c r="N11" s="450">
        <v>0</v>
      </c>
      <c r="O11" s="449">
        <v>0</v>
      </c>
      <c r="P11" s="450">
        <v>3</v>
      </c>
      <c r="Q11" s="449">
        <v>2</v>
      </c>
      <c r="R11" s="450">
        <v>81</v>
      </c>
      <c r="S11" s="449">
        <v>36</v>
      </c>
      <c r="T11" s="450">
        <v>6</v>
      </c>
      <c r="U11" s="449">
        <v>2</v>
      </c>
      <c r="V11" s="450">
        <v>538</v>
      </c>
      <c r="W11" s="449">
        <v>405</v>
      </c>
      <c r="X11" s="449">
        <v>1221</v>
      </c>
      <c r="Y11" s="451">
        <v>665</v>
      </c>
    </row>
    <row r="12" spans="1:25" ht="15" customHeight="1" x14ac:dyDescent="0.3">
      <c r="A12" s="409"/>
      <c r="B12" s="406"/>
      <c r="C12" s="406"/>
      <c r="D12" s="406"/>
      <c r="E12" s="406"/>
      <c r="F12" s="406"/>
      <c r="G12" s="406"/>
      <c r="H12" s="406"/>
      <c r="I12" s="406"/>
      <c r="J12" s="406"/>
      <c r="K12" s="406"/>
      <c r="L12" s="406"/>
      <c r="M12" s="406"/>
      <c r="N12" s="406"/>
      <c r="O12" s="406"/>
      <c r="P12" s="406"/>
      <c r="Q12" s="406"/>
      <c r="R12" s="406"/>
      <c r="S12" s="406"/>
      <c r="T12" s="406"/>
      <c r="U12" s="406"/>
      <c r="V12" s="406">
        <v>538</v>
      </c>
      <c r="W12" s="406"/>
      <c r="X12" s="406"/>
      <c r="Y12" s="406">
        <v>30</v>
      </c>
    </row>
    <row r="13" spans="1:25" ht="15" customHeight="1" x14ac:dyDescent="0.3">
      <c r="A13" s="409"/>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row>
    <row r="14" spans="1:25" ht="15" customHeight="1" x14ac:dyDescent="0.3">
      <c r="A14" s="601" t="s">
        <v>196</v>
      </c>
      <c r="B14" s="601"/>
      <c r="C14" s="601"/>
      <c r="D14" s="601"/>
      <c r="E14" s="601"/>
      <c r="F14" s="601"/>
      <c r="G14" s="601"/>
      <c r="H14" s="601"/>
      <c r="I14" s="601"/>
      <c r="J14" s="601"/>
      <c r="K14" s="601"/>
      <c r="L14" s="601"/>
      <c r="M14" s="601"/>
      <c r="N14" s="601"/>
      <c r="O14" s="601"/>
      <c r="P14" s="601"/>
      <c r="Q14" s="601"/>
      <c r="R14" s="601"/>
      <c r="S14" s="601"/>
      <c r="T14" s="601"/>
      <c r="U14" s="601"/>
      <c r="V14" s="601"/>
      <c r="W14" s="601"/>
      <c r="X14" s="601"/>
      <c r="Y14" s="601"/>
    </row>
    <row r="15" spans="1:25" ht="15" customHeight="1" x14ac:dyDescent="0.3">
      <c r="A15" s="655" t="s">
        <v>181</v>
      </c>
      <c r="B15" s="655"/>
      <c r="C15" s="655"/>
      <c r="D15" s="655"/>
      <c r="E15" s="655"/>
      <c r="F15" s="655"/>
      <c r="G15" s="655"/>
      <c r="H15" s="655"/>
      <c r="I15" s="655"/>
      <c r="J15" s="655"/>
      <c r="K15" s="655"/>
      <c r="L15" s="655"/>
      <c r="M15" s="655"/>
      <c r="N15" s="655"/>
      <c r="O15" s="655"/>
      <c r="P15" s="655"/>
      <c r="Q15" s="655"/>
      <c r="R15" s="655"/>
      <c r="S15" s="655"/>
      <c r="T15" s="655"/>
      <c r="U15" s="655"/>
      <c r="V15" s="655"/>
      <c r="W15" s="655"/>
      <c r="X15" s="655"/>
      <c r="Y15" s="655"/>
    </row>
    <row r="16" spans="1:25" ht="45" customHeight="1" x14ac:dyDescent="0.3">
      <c r="A16" s="625" t="s">
        <v>197</v>
      </c>
      <c r="B16" s="625"/>
      <c r="C16" s="625"/>
      <c r="D16" s="625"/>
      <c r="E16" s="625"/>
      <c r="F16" s="625"/>
      <c r="G16" s="625"/>
      <c r="H16" s="625"/>
      <c r="I16" s="625"/>
      <c r="J16" s="625"/>
      <c r="K16" s="625"/>
      <c r="L16" s="625"/>
      <c r="M16" s="625"/>
      <c r="N16" s="625"/>
      <c r="O16" s="625"/>
      <c r="P16" s="625"/>
      <c r="Q16" s="625"/>
      <c r="R16" s="625"/>
      <c r="S16" s="625"/>
      <c r="T16" s="625"/>
      <c r="U16" s="625"/>
      <c r="V16" s="625"/>
      <c r="W16" s="625"/>
      <c r="X16" s="625"/>
      <c r="Y16" s="625"/>
    </row>
    <row r="17" spans="1:25" ht="15" customHeight="1" x14ac:dyDescent="0.3">
      <c r="A17" s="625" t="s">
        <v>183</v>
      </c>
      <c r="B17" s="625"/>
      <c r="C17" s="625"/>
      <c r="D17" s="625"/>
      <c r="E17" s="625"/>
      <c r="F17" s="625"/>
      <c r="G17" s="625"/>
      <c r="H17" s="625"/>
      <c r="I17" s="625"/>
      <c r="J17" s="625"/>
      <c r="K17" s="625"/>
      <c r="L17" s="625"/>
      <c r="M17" s="625"/>
      <c r="N17" s="625"/>
      <c r="O17" s="625"/>
      <c r="P17" s="625"/>
      <c r="Q17" s="625"/>
      <c r="R17" s="625"/>
      <c r="S17" s="625"/>
      <c r="T17" s="625"/>
      <c r="U17" s="625"/>
      <c r="V17" s="625"/>
      <c r="W17" s="625"/>
      <c r="X17" s="625"/>
      <c r="Y17" s="625"/>
    </row>
    <row r="18" spans="1:25" ht="15" customHeight="1" x14ac:dyDescent="0.3">
      <c r="A18" s="625" t="s">
        <v>184</v>
      </c>
      <c r="B18" s="625"/>
      <c r="C18" s="625"/>
      <c r="D18" s="625"/>
      <c r="E18" s="625"/>
      <c r="F18" s="625"/>
      <c r="G18" s="625"/>
      <c r="H18" s="625"/>
      <c r="I18" s="625"/>
      <c r="J18" s="625"/>
      <c r="K18" s="625"/>
      <c r="L18" s="625"/>
      <c r="M18" s="625"/>
      <c r="N18" s="625"/>
      <c r="O18" s="625"/>
      <c r="P18" s="625"/>
      <c r="Q18" s="625"/>
      <c r="R18" s="625"/>
      <c r="S18" s="625"/>
      <c r="T18" s="625"/>
      <c r="U18" s="625"/>
      <c r="V18" s="625"/>
      <c r="W18" s="625"/>
      <c r="X18" s="625"/>
      <c r="Y18" s="625"/>
    </row>
    <row r="19" spans="1:25" ht="13" x14ac:dyDescent="0.3"/>
    <row r="20" spans="1:25" ht="13" x14ac:dyDescent="0.3"/>
    <row r="21" spans="1:25" ht="13" x14ac:dyDescent="0.3"/>
    <row r="22" spans="1:25" ht="13" x14ac:dyDescent="0.3"/>
    <row r="23" spans="1:25" ht="13" x14ac:dyDescent="0.3"/>
    <row r="24" spans="1:25" ht="13" x14ac:dyDescent="0.3"/>
    <row r="25" spans="1:25" ht="13" x14ac:dyDescent="0.3"/>
    <row r="26" spans="1:25" ht="13" x14ac:dyDescent="0.3"/>
  </sheetData>
  <mergeCells count="22">
    <mergeCell ref="A18:Y18"/>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F0"/>
    <pageSetUpPr fitToPage="1"/>
  </sheetPr>
  <dimension ref="A1:M86"/>
  <sheetViews>
    <sheetView topLeftCell="A53" zoomScaleNormal="100" workbookViewId="0">
      <selection activeCell="M77" sqref="M77"/>
    </sheetView>
  </sheetViews>
  <sheetFormatPr defaultColWidth="9.1796875" defaultRowHeight="12.75" customHeight="1" x14ac:dyDescent="0.3"/>
  <cols>
    <col min="1" max="1" width="30" style="1" customWidth="1"/>
    <col min="2" max="16384" width="9.1796875" style="1"/>
  </cols>
  <sheetData>
    <row r="1" spans="1:13" ht="42.75" customHeight="1" x14ac:dyDescent="0.45">
      <c r="A1" s="656" t="s">
        <v>198</v>
      </c>
      <c r="B1" s="657"/>
      <c r="C1" s="657"/>
      <c r="D1" s="657"/>
      <c r="E1" s="657"/>
      <c r="F1" s="657"/>
      <c r="G1" s="657"/>
      <c r="H1" s="657"/>
      <c r="I1" s="657"/>
      <c r="J1" s="657"/>
      <c r="K1" s="657"/>
      <c r="L1" s="657"/>
      <c r="M1" s="658"/>
    </row>
    <row r="2" spans="1:13" s="4" customFormat="1" ht="30" customHeight="1" x14ac:dyDescent="0.3">
      <c r="A2" s="410" t="s">
        <v>1</v>
      </c>
      <c r="B2" s="661" t="s">
        <v>157</v>
      </c>
      <c r="C2" s="661"/>
      <c r="D2" s="661"/>
      <c r="E2" s="661"/>
      <c r="F2" s="661"/>
      <c r="G2" s="661"/>
      <c r="H2" s="661"/>
      <c r="I2" s="662"/>
      <c r="J2" s="661" t="s">
        <v>199</v>
      </c>
      <c r="K2" s="663"/>
      <c r="L2" s="411" t="s">
        <v>5</v>
      </c>
      <c r="M2" s="365" t="s">
        <v>187</v>
      </c>
    </row>
    <row r="3" spans="1:13" s="4" customFormat="1" ht="18" customHeight="1" x14ac:dyDescent="0.3">
      <c r="A3" s="422" t="s">
        <v>8</v>
      </c>
      <c r="B3" s="665" t="s">
        <v>149</v>
      </c>
      <c r="C3" s="665"/>
      <c r="D3" s="665"/>
      <c r="E3" s="665"/>
      <c r="F3" s="665"/>
      <c r="G3" s="665"/>
      <c r="H3" s="665"/>
      <c r="I3" s="665"/>
      <c r="J3" s="665"/>
      <c r="K3" s="665"/>
      <c r="L3" s="666"/>
      <c r="M3" s="412" t="s">
        <v>149</v>
      </c>
    </row>
    <row r="4" spans="1:13" s="4" customFormat="1" ht="18" customHeight="1" x14ac:dyDescent="0.3">
      <c r="A4" s="413" t="s">
        <v>149</v>
      </c>
      <c r="B4" s="667" t="s">
        <v>200</v>
      </c>
      <c r="C4" s="668"/>
      <c r="D4" s="667" t="s">
        <v>201</v>
      </c>
      <c r="E4" s="668"/>
      <c r="F4" s="667" t="s">
        <v>202</v>
      </c>
      <c r="G4" s="668"/>
      <c r="H4" s="667" t="s">
        <v>203</v>
      </c>
      <c r="I4" s="668"/>
      <c r="J4" s="634" t="s">
        <v>5</v>
      </c>
      <c r="K4" s="634" t="s">
        <v>189</v>
      </c>
      <c r="L4" s="634" t="s">
        <v>149</v>
      </c>
      <c r="M4" s="659" t="s">
        <v>149</v>
      </c>
    </row>
    <row r="5" spans="1:13" s="4" customFormat="1" ht="15" customHeight="1" x14ac:dyDescent="0.3">
      <c r="A5" s="410" t="s">
        <v>204</v>
      </c>
      <c r="B5" s="408" t="s">
        <v>5</v>
      </c>
      <c r="C5" s="408" t="s">
        <v>189</v>
      </c>
      <c r="D5" s="408" t="s">
        <v>5</v>
      </c>
      <c r="E5" s="408" t="s">
        <v>189</v>
      </c>
      <c r="F5" s="408" t="s">
        <v>5</v>
      </c>
      <c r="G5" s="408" t="s">
        <v>189</v>
      </c>
      <c r="H5" s="408" t="s">
        <v>5</v>
      </c>
      <c r="I5" s="408" t="s">
        <v>189</v>
      </c>
      <c r="J5" s="664"/>
      <c r="K5" s="664"/>
      <c r="L5" s="664"/>
      <c r="M5" s="660"/>
    </row>
    <row r="6" spans="1:13" s="5" customFormat="1" ht="12.75" customHeight="1" x14ac:dyDescent="0.3">
      <c r="A6" s="410" t="s">
        <v>205</v>
      </c>
      <c r="B6" s="415">
        <v>2</v>
      </c>
      <c r="C6" s="415">
        <v>0</v>
      </c>
      <c r="D6" s="415">
        <v>1</v>
      </c>
      <c r="E6" s="415">
        <v>0</v>
      </c>
      <c r="F6" s="415">
        <v>2</v>
      </c>
      <c r="G6" s="415">
        <v>0</v>
      </c>
      <c r="H6" s="415">
        <v>1</v>
      </c>
      <c r="I6" s="415">
        <v>0</v>
      </c>
      <c r="J6" s="415">
        <v>0</v>
      </c>
      <c r="K6" s="415">
        <v>0</v>
      </c>
      <c r="L6" s="416">
        <v>6</v>
      </c>
      <c r="M6" s="417">
        <v>0</v>
      </c>
    </row>
    <row r="7" spans="1:13" s="5" customFormat="1" ht="12.75" customHeight="1" x14ac:dyDescent="0.3">
      <c r="A7" s="410" t="s">
        <v>206</v>
      </c>
      <c r="B7" s="415">
        <v>0</v>
      </c>
      <c r="C7" s="415">
        <v>0</v>
      </c>
      <c r="D7" s="415">
        <v>0</v>
      </c>
      <c r="E7" s="415">
        <v>0</v>
      </c>
      <c r="F7" s="415">
        <v>4</v>
      </c>
      <c r="G7" s="415">
        <v>0</v>
      </c>
      <c r="H7" s="415">
        <v>2</v>
      </c>
      <c r="I7" s="415">
        <v>0</v>
      </c>
      <c r="J7" s="415">
        <v>1</v>
      </c>
      <c r="K7" s="415">
        <v>0</v>
      </c>
      <c r="L7" s="416">
        <v>7</v>
      </c>
      <c r="M7" s="417">
        <v>0</v>
      </c>
    </row>
    <row r="8" spans="1:13" s="5" customFormat="1" ht="12.75" customHeight="1" x14ac:dyDescent="0.3">
      <c r="A8" s="410" t="s">
        <v>207</v>
      </c>
      <c r="B8" s="415">
        <v>1</v>
      </c>
      <c r="C8" s="415">
        <v>0</v>
      </c>
      <c r="D8" s="415">
        <v>0</v>
      </c>
      <c r="E8" s="415">
        <v>0</v>
      </c>
      <c r="F8" s="415">
        <v>2</v>
      </c>
      <c r="G8" s="415">
        <v>1</v>
      </c>
      <c r="H8" s="415">
        <v>0</v>
      </c>
      <c r="I8" s="415">
        <v>0</v>
      </c>
      <c r="J8" s="415">
        <v>1</v>
      </c>
      <c r="K8" s="415">
        <v>0</v>
      </c>
      <c r="L8" s="416">
        <v>4</v>
      </c>
      <c r="M8" s="417">
        <v>1</v>
      </c>
    </row>
    <row r="9" spans="1:13" s="5" customFormat="1" ht="12.75" customHeight="1" x14ac:dyDescent="0.3">
      <c r="A9" s="410" t="s">
        <v>208</v>
      </c>
      <c r="B9" s="415">
        <v>2</v>
      </c>
      <c r="C9" s="415">
        <v>0</v>
      </c>
      <c r="D9" s="415">
        <v>3</v>
      </c>
      <c r="E9" s="415">
        <v>0</v>
      </c>
      <c r="F9" s="415">
        <v>65</v>
      </c>
      <c r="G9" s="415">
        <v>13</v>
      </c>
      <c r="H9" s="415">
        <v>9</v>
      </c>
      <c r="I9" s="415">
        <v>1</v>
      </c>
      <c r="J9" s="415">
        <v>2</v>
      </c>
      <c r="K9" s="415">
        <v>1</v>
      </c>
      <c r="L9" s="416">
        <v>81</v>
      </c>
      <c r="M9" s="417">
        <v>15</v>
      </c>
    </row>
    <row r="10" spans="1:13" s="5" customFormat="1" ht="13" x14ac:dyDescent="0.3">
      <c r="A10" s="418" t="s">
        <v>5</v>
      </c>
      <c r="B10" s="416">
        <v>5</v>
      </c>
      <c r="C10" s="416">
        <v>0</v>
      </c>
      <c r="D10" s="416">
        <v>4</v>
      </c>
      <c r="E10" s="416">
        <v>0</v>
      </c>
      <c r="F10" s="416">
        <v>73</v>
      </c>
      <c r="G10" s="416">
        <v>14</v>
      </c>
      <c r="H10" s="416">
        <v>12</v>
      </c>
      <c r="I10" s="416">
        <v>1</v>
      </c>
      <c r="J10" s="419">
        <v>4</v>
      </c>
      <c r="K10" s="416">
        <v>1</v>
      </c>
      <c r="L10" s="416">
        <v>98</v>
      </c>
      <c r="M10" s="417">
        <v>16</v>
      </c>
    </row>
    <row r="11" spans="1:13" s="5" customFormat="1" ht="16.399999999999999" customHeight="1" x14ac:dyDescent="0.3">
      <c r="A11" s="422" t="s">
        <v>17</v>
      </c>
      <c r="B11" s="665" t="s">
        <v>149</v>
      </c>
      <c r="C11" s="665"/>
      <c r="D11" s="665"/>
      <c r="E11" s="665"/>
      <c r="F11" s="665"/>
      <c r="G11" s="665"/>
      <c r="H11" s="665"/>
      <c r="I11" s="665"/>
      <c r="J11" s="665"/>
      <c r="K11" s="665"/>
      <c r="L11" s="666"/>
      <c r="M11" s="412" t="s">
        <v>149</v>
      </c>
    </row>
    <row r="12" spans="1:13" s="5" customFormat="1" ht="15" customHeight="1" x14ac:dyDescent="0.3">
      <c r="A12" s="420" t="s">
        <v>149</v>
      </c>
      <c r="B12" s="661" t="s">
        <v>200</v>
      </c>
      <c r="C12" s="663"/>
      <c r="D12" s="661" t="s">
        <v>201</v>
      </c>
      <c r="E12" s="663"/>
      <c r="F12" s="661" t="s">
        <v>202</v>
      </c>
      <c r="G12" s="663"/>
      <c r="H12" s="661" t="s">
        <v>203</v>
      </c>
      <c r="I12" s="663"/>
      <c r="J12" s="634" t="s">
        <v>5</v>
      </c>
      <c r="K12" s="634" t="s">
        <v>189</v>
      </c>
      <c r="L12" s="634" t="s">
        <v>149</v>
      </c>
      <c r="M12" s="659" t="s">
        <v>149</v>
      </c>
    </row>
    <row r="13" spans="1:13" s="5" customFormat="1" ht="15" customHeight="1" x14ac:dyDescent="0.3">
      <c r="A13" s="410" t="s">
        <v>204</v>
      </c>
      <c r="B13" s="408" t="s">
        <v>5</v>
      </c>
      <c r="C13" s="408" t="s">
        <v>189</v>
      </c>
      <c r="D13" s="408" t="s">
        <v>5</v>
      </c>
      <c r="E13" s="408" t="s">
        <v>189</v>
      </c>
      <c r="F13" s="408" t="s">
        <v>5</v>
      </c>
      <c r="G13" s="408" t="s">
        <v>189</v>
      </c>
      <c r="H13" s="408" t="s">
        <v>5</v>
      </c>
      <c r="I13" s="408" t="s">
        <v>189</v>
      </c>
      <c r="J13" s="664"/>
      <c r="K13" s="664"/>
      <c r="L13" s="664"/>
      <c r="M13" s="660"/>
    </row>
    <row r="14" spans="1:13" s="5" customFormat="1" ht="13" x14ac:dyDescent="0.3">
      <c r="A14" s="410" t="s">
        <v>205</v>
      </c>
      <c r="B14" s="421">
        <v>2</v>
      </c>
      <c r="C14" s="421">
        <v>0</v>
      </c>
      <c r="D14" s="421">
        <v>2</v>
      </c>
      <c r="E14" s="421">
        <v>0</v>
      </c>
      <c r="F14" s="421">
        <v>4</v>
      </c>
      <c r="G14" s="421">
        <v>2</v>
      </c>
      <c r="H14" s="421">
        <v>1</v>
      </c>
      <c r="I14" s="421">
        <v>0</v>
      </c>
      <c r="J14" s="421">
        <v>0</v>
      </c>
      <c r="K14" s="421">
        <v>0</v>
      </c>
      <c r="L14" s="416">
        <v>9</v>
      </c>
      <c r="M14" s="417">
        <v>2</v>
      </c>
    </row>
    <row r="15" spans="1:13" s="5" customFormat="1" ht="13" x14ac:dyDescent="0.3">
      <c r="A15" s="410" t="s">
        <v>206</v>
      </c>
      <c r="B15" s="421">
        <v>5</v>
      </c>
      <c r="C15" s="421">
        <v>1</v>
      </c>
      <c r="D15" s="421">
        <v>4</v>
      </c>
      <c r="E15" s="421">
        <v>1</v>
      </c>
      <c r="F15" s="421">
        <v>2</v>
      </c>
      <c r="G15" s="421">
        <v>1</v>
      </c>
      <c r="H15" s="421">
        <v>2</v>
      </c>
      <c r="I15" s="421">
        <v>1</v>
      </c>
      <c r="J15" s="421">
        <v>5</v>
      </c>
      <c r="K15" s="421">
        <v>2</v>
      </c>
      <c r="L15" s="416">
        <v>18</v>
      </c>
      <c r="M15" s="417">
        <v>6</v>
      </c>
    </row>
    <row r="16" spans="1:13" s="5" customFormat="1" ht="13" x14ac:dyDescent="0.3">
      <c r="A16" s="410" t="s">
        <v>207</v>
      </c>
      <c r="B16" s="421">
        <v>0</v>
      </c>
      <c r="C16" s="421">
        <v>0</v>
      </c>
      <c r="D16" s="421">
        <v>1</v>
      </c>
      <c r="E16" s="421">
        <v>0</v>
      </c>
      <c r="F16" s="421">
        <v>0</v>
      </c>
      <c r="G16" s="421">
        <v>0</v>
      </c>
      <c r="H16" s="421">
        <v>1</v>
      </c>
      <c r="I16" s="421">
        <v>0</v>
      </c>
      <c r="J16" s="421">
        <v>2</v>
      </c>
      <c r="K16" s="421">
        <v>1</v>
      </c>
      <c r="L16" s="416">
        <v>4</v>
      </c>
      <c r="M16" s="417">
        <v>1</v>
      </c>
    </row>
    <row r="17" spans="1:13" s="5" customFormat="1" ht="13" x14ac:dyDescent="0.3">
      <c r="A17" s="410" t="s">
        <v>208</v>
      </c>
      <c r="B17" s="421">
        <v>32</v>
      </c>
      <c r="C17" s="421">
        <v>5</v>
      </c>
      <c r="D17" s="421">
        <v>40</v>
      </c>
      <c r="E17" s="421">
        <v>13</v>
      </c>
      <c r="F17" s="421">
        <v>86</v>
      </c>
      <c r="G17" s="421">
        <v>36</v>
      </c>
      <c r="H17" s="421">
        <v>2</v>
      </c>
      <c r="I17" s="421">
        <v>2</v>
      </c>
      <c r="J17" s="421">
        <v>62</v>
      </c>
      <c r="K17" s="421">
        <v>26</v>
      </c>
      <c r="L17" s="416">
        <v>222</v>
      </c>
      <c r="M17" s="417">
        <v>82</v>
      </c>
    </row>
    <row r="18" spans="1:13" ht="13" x14ac:dyDescent="0.3">
      <c r="A18" s="418" t="s">
        <v>5</v>
      </c>
      <c r="B18" s="416">
        <v>39</v>
      </c>
      <c r="C18" s="416">
        <v>6</v>
      </c>
      <c r="D18" s="416">
        <v>47</v>
      </c>
      <c r="E18" s="416">
        <v>14</v>
      </c>
      <c r="F18" s="416">
        <v>92</v>
      </c>
      <c r="G18" s="416">
        <v>39</v>
      </c>
      <c r="H18" s="416">
        <v>6</v>
      </c>
      <c r="I18" s="416">
        <v>3</v>
      </c>
      <c r="J18" s="416">
        <v>69</v>
      </c>
      <c r="K18" s="416">
        <v>29</v>
      </c>
      <c r="L18" s="416">
        <v>253</v>
      </c>
      <c r="M18" s="417">
        <v>91</v>
      </c>
    </row>
    <row r="19" spans="1:13" s="5" customFormat="1" ht="16.399999999999999" customHeight="1" x14ac:dyDescent="0.3">
      <c r="A19" s="422" t="s">
        <v>174</v>
      </c>
      <c r="B19" s="665" t="s">
        <v>149</v>
      </c>
      <c r="C19" s="665"/>
      <c r="D19" s="665"/>
      <c r="E19" s="665"/>
      <c r="F19" s="665"/>
      <c r="G19" s="665"/>
      <c r="H19" s="665"/>
      <c r="I19" s="665"/>
      <c r="J19" s="665"/>
      <c r="K19" s="665"/>
      <c r="L19" s="666"/>
      <c r="M19" s="412" t="s">
        <v>149</v>
      </c>
    </row>
    <row r="20" spans="1:13" s="5" customFormat="1" ht="15" customHeight="1" x14ac:dyDescent="0.3">
      <c r="A20" s="420" t="s">
        <v>149</v>
      </c>
      <c r="B20" s="661" t="s">
        <v>200</v>
      </c>
      <c r="C20" s="663"/>
      <c r="D20" s="661" t="s">
        <v>201</v>
      </c>
      <c r="E20" s="663"/>
      <c r="F20" s="661" t="s">
        <v>202</v>
      </c>
      <c r="G20" s="663"/>
      <c r="H20" s="661" t="s">
        <v>203</v>
      </c>
      <c r="I20" s="663"/>
      <c r="J20" s="634" t="s">
        <v>5</v>
      </c>
      <c r="K20" s="634" t="s">
        <v>189</v>
      </c>
      <c r="L20" s="634" t="s">
        <v>149</v>
      </c>
      <c r="M20" s="659" t="s">
        <v>149</v>
      </c>
    </row>
    <row r="21" spans="1:13" s="5" customFormat="1" ht="15" customHeight="1" x14ac:dyDescent="0.3">
      <c r="A21" s="410" t="s">
        <v>204</v>
      </c>
      <c r="B21" s="408" t="s">
        <v>5</v>
      </c>
      <c r="C21" s="408" t="s">
        <v>189</v>
      </c>
      <c r="D21" s="408" t="s">
        <v>5</v>
      </c>
      <c r="E21" s="408" t="s">
        <v>189</v>
      </c>
      <c r="F21" s="408" t="s">
        <v>5</v>
      </c>
      <c r="G21" s="408" t="s">
        <v>189</v>
      </c>
      <c r="H21" s="408" t="s">
        <v>5</v>
      </c>
      <c r="I21" s="408" t="s">
        <v>189</v>
      </c>
      <c r="J21" s="664"/>
      <c r="K21" s="664"/>
      <c r="L21" s="664"/>
      <c r="M21" s="660"/>
    </row>
    <row r="22" spans="1:13" s="5" customFormat="1" ht="13" x14ac:dyDescent="0.3">
      <c r="A22" s="410" t="s">
        <v>205</v>
      </c>
      <c r="B22" s="421">
        <v>0</v>
      </c>
      <c r="C22" s="421">
        <v>0</v>
      </c>
      <c r="D22" s="421">
        <v>0</v>
      </c>
      <c r="E22" s="421">
        <v>0</v>
      </c>
      <c r="F22" s="421">
        <v>2</v>
      </c>
      <c r="G22" s="421">
        <v>0</v>
      </c>
      <c r="H22" s="421">
        <v>0</v>
      </c>
      <c r="I22" s="421">
        <v>0</v>
      </c>
      <c r="J22" s="421">
        <v>0</v>
      </c>
      <c r="K22" s="421">
        <v>0</v>
      </c>
      <c r="L22" s="416">
        <v>2</v>
      </c>
      <c r="M22" s="417">
        <v>0</v>
      </c>
    </row>
    <row r="23" spans="1:13" s="5" customFormat="1" ht="13" x14ac:dyDescent="0.3">
      <c r="A23" s="410" t="s">
        <v>206</v>
      </c>
      <c r="B23" s="421">
        <v>0</v>
      </c>
      <c r="C23" s="421">
        <v>0</v>
      </c>
      <c r="D23" s="421">
        <v>0</v>
      </c>
      <c r="E23" s="421">
        <v>0</v>
      </c>
      <c r="F23" s="421">
        <v>3</v>
      </c>
      <c r="G23" s="421">
        <v>0</v>
      </c>
      <c r="H23" s="421">
        <v>1</v>
      </c>
      <c r="I23" s="421">
        <v>0</v>
      </c>
      <c r="J23" s="421">
        <v>0</v>
      </c>
      <c r="K23" s="421">
        <v>0</v>
      </c>
      <c r="L23" s="416">
        <v>4</v>
      </c>
      <c r="M23" s="417">
        <v>0</v>
      </c>
    </row>
    <row r="24" spans="1:13" s="5" customFormat="1" ht="13" x14ac:dyDescent="0.3">
      <c r="A24" s="410" t="s">
        <v>207</v>
      </c>
      <c r="B24" s="421">
        <v>0</v>
      </c>
      <c r="C24" s="421">
        <v>0</v>
      </c>
      <c r="D24" s="421">
        <v>1</v>
      </c>
      <c r="E24" s="421">
        <v>0</v>
      </c>
      <c r="F24" s="421">
        <v>0</v>
      </c>
      <c r="G24" s="421">
        <v>0</v>
      </c>
      <c r="H24" s="421">
        <v>1</v>
      </c>
      <c r="I24" s="421">
        <v>0</v>
      </c>
      <c r="J24" s="421">
        <v>0</v>
      </c>
      <c r="K24" s="421">
        <v>0</v>
      </c>
      <c r="L24" s="416">
        <v>2</v>
      </c>
      <c r="M24" s="417">
        <v>0</v>
      </c>
    </row>
    <row r="25" spans="1:13" s="5" customFormat="1" ht="13" x14ac:dyDescent="0.3">
      <c r="A25" s="410" t="s">
        <v>208</v>
      </c>
      <c r="B25" s="421">
        <v>3</v>
      </c>
      <c r="C25" s="421">
        <v>0</v>
      </c>
      <c r="D25" s="421">
        <v>2</v>
      </c>
      <c r="E25" s="421">
        <v>0</v>
      </c>
      <c r="F25" s="421">
        <v>25</v>
      </c>
      <c r="G25" s="421">
        <v>3</v>
      </c>
      <c r="H25" s="421">
        <v>10</v>
      </c>
      <c r="I25" s="421">
        <v>0</v>
      </c>
      <c r="J25" s="421">
        <v>2</v>
      </c>
      <c r="K25" s="421">
        <v>0</v>
      </c>
      <c r="L25" s="416">
        <v>42</v>
      </c>
      <c r="M25" s="417">
        <v>3</v>
      </c>
    </row>
    <row r="26" spans="1:13" ht="13" x14ac:dyDescent="0.3">
      <c r="A26" s="418" t="s">
        <v>5</v>
      </c>
      <c r="B26" s="416">
        <v>3</v>
      </c>
      <c r="C26" s="416">
        <v>0</v>
      </c>
      <c r="D26" s="416">
        <v>3</v>
      </c>
      <c r="E26" s="416">
        <v>0</v>
      </c>
      <c r="F26" s="416">
        <v>30</v>
      </c>
      <c r="G26" s="416">
        <v>3</v>
      </c>
      <c r="H26" s="416">
        <v>12</v>
      </c>
      <c r="I26" s="416">
        <v>0</v>
      </c>
      <c r="J26" s="416">
        <v>2</v>
      </c>
      <c r="K26" s="416">
        <v>0</v>
      </c>
      <c r="L26" s="416">
        <v>50</v>
      </c>
      <c r="M26" s="417">
        <v>3</v>
      </c>
    </row>
    <row r="27" spans="1:13" s="5" customFormat="1" ht="16.399999999999999" customHeight="1" x14ac:dyDescent="0.3">
      <c r="A27" s="422" t="s">
        <v>30</v>
      </c>
      <c r="B27" s="665" t="s">
        <v>149</v>
      </c>
      <c r="C27" s="665"/>
      <c r="D27" s="665"/>
      <c r="E27" s="665"/>
      <c r="F27" s="665"/>
      <c r="G27" s="665"/>
      <c r="H27" s="665"/>
      <c r="I27" s="665"/>
      <c r="J27" s="665"/>
      <c r="K27" s="665"/>
      <c r="L27" s="666"/>
      <c r="M27" s="412" t="s">
        <v>149</v>
      </c>
    </row>
    <row r="28" spans="1:13" s="5" customFormat="1" ht="15" customHeight="1" x14ac:dyDescent="0.3">
      <c r="A28" s="420" t="s">
        <v>149</v>
      </c>
      <c r="B28" s="661" t="s">
        <v>200</v>
      </c>
      <c r="C28" s="663"/>
      <c r="D28" s="661" t="s">
        <v>201</v>
      </c>
      <c r="E28" s="663"/>
      <c r="F28" s="661" t="s">
        <v>202</v>
      </c>
      <c r="G28" s="663"/>
      <c r="H28" s="661" t="s">
        <v>203</v>
      </c>
      <c r="I28" s="663"/>
      <c r="J28" s="634" t="s">
        <v>5</v>
      </c>
      <c r="K28" s="634" t="s">
        <v>189</v>
      </c>
      <c r="L28" s="634" t="s">
        <v>149</v>
      </c>
      <c r="M28" s="659" t="s">
        <v>149</v>
      </c>
    </row>
    <row r="29" spans="1:13" s="5" customFormat="1" ht="15" customHeight="1" x14ac:dyDescent="0.3">
      <c r="A29" s="410" t="s">
        <v>204</v>
      </c>
      <c r="B29" s="408" t="s">
        <v>5</v>
      </c>
      <c r="C29" s="408" t="s">
        <v>189</v>
      </c>
      <c r="D29" s="408" t="s">
        <v>5</v>
      </c>
      <c r="E29" s="408" t="s">
        <v>189</v>
      </c>
      <c r="F29" s="408" t="s">
        <v>5</v>
      </c>
      <c r="G29" s="408" t="s">
        <v>189</v>
      </c>
      <c r="H29" s="408" t="s">
        <v>5</v>
      </c>
      <c r="I29" s="408" t="s">
        <v>189</v>
      </c>
      <c r="J29" s="664"/>
      <c r="K29" s="664"/>
      <c r="L29" s="664"/>
      <c r="M29" s="660"/>
    </row>
    <row r="30" spans="1:13" s="5" customFormat="1" ht="13" x14ac:dyDescent="0.3">
      <c r="A30" s="410" t="s">
        <v>205</v>
      </c>
      <c r="B30" s="421">
        <v>1</v>
      </c>
      <c r="C30" s="421">
        <v>0</v>
      </c>
      <c r="D30" s="421">
        <v>1</v>
      </c>
      <c r="E30" s="421">
        <v>0</v>
      </c>
      <c r="F30" s="421">
        <v>1</v>
      </c>
      <c r="G30" s="421">
        <v>0</v>
      </c>
      <c r="H30" s="421">
        <v>0</v>
      </c>
      <c r="I30" s="421">
        <v>0</v>
      </c>
      <c r="J30" s="421">
        <v>0</v>
      </c>
      <c r="K30" s="421">
        <v>0</v>
      </c>
      <c r="L30" s="416">
        <v>3</v>
      </c>
      <c r="M30" s="417">
        <v>0</v>
      </c>
    </row>
    <row r="31" spans="1:13" s="5" customFormat="1" ht="13" x14ac:dyDescent="0.3">
      <c r="A31" s="410" t="s">
        <v>206</v>
      </c>
      <c r="B31" s="421">
        <v>1</v>
      </c>
      <c r="C31" s="421">
        <v>0</v>
      </c>
      <c r="D31" s="421">
        <v>0</v>
      </c>
      <c r="E31" s="421">
        <v>0</v>
      </c>
      <c r="F31" s="421">
        <v>3</v>
      </c>
      <c r="G31" s="421">
        <v>1</v>
      </c>
      <c r="H31" s="421">
        <v>1</v>
      </c>
      <c r="I31" s="421">
        <v>1</v>
      </c>
      <c r="J31" s="421">
        <v>0</v>
      </c>
      <c r="K31" s="421">
        <v>0</v>
      </c>
      <c r="L31" s="416">
        <v>5</v>
      </c>
      <c r="M31" s="417">
        <v>2</v>
      </c>
    </row>
    <row r="32" spans="1:13" s="5" customFormat="1" ht="13" x14ac:dyDescent="0.3">
      <c r="A32" s="410" t="s">
        <v>207</v>
      </c>
      <c r="B32" s="421">
        <v>0</v>
      </c>
      <c r="C32" s="421">
        <v>0</v>
      </c>
      <c r="D32" s="421">
        <v>0</v>
      </c>
      <c r="E32" s="421">
        <v>0</v>
      </c>
      <c r="F32" s="421">
        <v>0</v>
      </c>
      <c r="G32" s="421">
        <v>0</v>
      </c>
      <c r="H32" s="421">
        <v>1</v>
      </c>
      <c r="I32" s="421">
        <v>0</v>
      </c>
      <c r="J32" s="421">
        <v>0</v>
      </c>
      <c r="K32" s="421">
        <v>0</v>
      </c>
      <c r="L32" s="416">
        <v>1</v>
      </c>
      <c r="M32" s="417">
        <v>0</v>
      </c>
    </row>
    <row r="33" spans="1:13" s="5" customFormat="1" ht="13" x14ac:dyDescent="0.3">
      <c r="A33" s="410" t="s">
        <v>208</v>
      </c>
      <c r="B33" s="421">
        <v>3</v>
      </c>
      <c r="C33" s="421">
        <v>1</v>
      </c>
      <c r="D33" s="421">
        <v>16</v>
      </c>
      <c r="E33" s="421">
        <v>9</v>
      </c>
      <c r="F33" s="421">
        <v>34</v>
      </c>
      <c r="G33" s="421">
        <v>18</v>
      </c>
      <c r="H33" s="421">
        <v>6</v>
      </c>
      <c r="I33" s="421">
        <v>3</v>
      </c>
      <c r="J33" s="421">
        <v>1</v>
      </c>
      <c r="K33" s="421">
        <v>0</v>
      </c>
      <c r="L33" s="416">
        <v>60</v>
      </c>
      <c r="M33" s="417">
        <v>31</v>
      </c>
    </row>
    <row r="34" spans="1:13" ht="13" x14ac:dyDescent="0.3">
      <c r="A34" s="418" t="s">
        <v>5</v>
      </c>
      <c r="B34" s="416">
        <v>5</v>
      </c>
      <c r="C34" s="416">
        <v>1</v>
      </c>
      <c r="D34" s="416">
        <v>17</v>
      </c>
      <c r="E34" s="416">
        <v>9</v>
      </c>
      <c r="F34" s="416">
        <v>38</v>
      </c>
      <c r="G34" s="416">
        <v>19</v>
      </c>
      <c r="H34" s="416">
        <v>8</v>
      </c>
      <c r="I34" s="416">
        <v>4</v>
      </c>
      <c r="J34" s="416">
        <v>1</v>
      </c>
      <c r="K34" s="416">
        <v>0</v>
      </c>
      <c r="L34" s="416">
        <v>68</v>
      </c>
      <c r="M34" s="417">
        <v>33</v>
      </c>
    </row>
    <row r="35" spans="1:13" s="5" customFormat="1" ht="16.399999999999999" customHeight="1" x14ac:dyDescent="0.3">
      <c r="A35" s="422" t="s">
        <v>33</v>
      </c>
      <c r="B35" s="665" t="s">
        <v>149</v>
      </c>
      <c r="C35" s="665"/>
      <c r="D35" s="665"/>
      <c r="E35" s="665"/>
      <c r="F35" s="665"/>
      <c r="G35" s="665"/>
      <c r="H35" s="665"/>
      <c r="I35" s="665"/>
      <c r="J35" s="665"/>
      <c r="K35" s="665"/>
      <c r="L35" s="666"/>
      <c r="M35" s="412" t="s">
        <v>149</v>
      </c>
    </row>
    <row r="36" spans="1:13" s="5" customFormat="1" ht="15" customHeight="1" x14ac:dyDescent="0.3">
      <c r="A36" s="420" t="s">
        <v>149</v>
      </c>
      <c r="B36" s="661" t="s">
        <v>200</v>
      </c>
      <c r="C36" s="663"/>
      <c r="D36" s="661" t="s">
        <v>201</v>
      </c>
      <c r="E36" s="663"/>
      <c r="F36" s="661" t="s">
        <v>202</v>
      </c>
      <c r="G36" s="663"/>
      <c r="H36" s="661" t="s">
        <v>203</v>
      </c>
      <c r="I36" s="663"/>
      <c r="J36" s="634" t="s">
        <v>5</v>
      </c>
      <c r="K36" s="634" t="s">
        <v>189</v>
      </c>
      <c r="L36" s="634" t="s">
        <v>149</v>
      </c>
      <c r="M36" s="659" t="s">
        <v>149</v>
      </c>
    </row>
    <row r="37" spans="1:13" s="5" customFormat="1" ht="15" customHeight="1" x14ac:dyDescent="0.3">
      <c r="A37" s="410" t="s">
        <v>204</v>
      </c>
      <c r="B37" s="408" t="s">
        <v>5</v>
      </c>
      <c r="C37" s="408" t="s">
        <v>189</v>
      </c>
      <c r="D37" s="408" t="s">
        <v>5</v>
      </c>
      <c r="E37" s="408" t="s">
        <v>189</v>
      </c>
      <c r="F37" s="408" t="s">
        <v>5</v>
      </c>
      <c r="G37" s="408" t="s">
        <v>189</v>
      </c>
      <c r="H37" s="408" t="s">
        <v>5</v>
      </c>
      <c r="I37" s="408" t="s">
        <v>189</v>
      </c>
      <c r="J37" s="664"/>
      <c r="K37" s="664"/>
      <c r="L37" s="664"/>
      <c r="M37" s="660"/>
    </row>
    <row r="38" spans="1:13" s="5" customFormat="1" ht="13" x14ac:dyDescent="0.3">
      <c r="A38" s="410" t="s">
        <v>205</v>
      </c>
      <c r="B38" s="421">
        <v>1</v>
      </c>
      <c r="C38" s="421">
        <v>0</v>
      </c>
      <c r="D38" s="421">
        <v>0</v>
      </c>
      <c r="E38" s="421">
        <v>0</v>
      </c>
      <c r="F38" s="421">
        <v>2</v>
      </c>
      <c r="G38" s="421">
        <v>1</v>
      </c>
      <c r="H38" s="421">
        <v>2</v>
      </c>
      <c r="I38" s="421">
        <v>0</v>
      </c>
      <c r="J38" s="421">
        <v>0</v>
      </c>
      <c r="K38" s="421">
        <v>0</v>
      </c>
      <c r="L38" s="416">
        <v>5</v>
      </c>
      <c r="M38" s="417">
        <v>1</v>
      </c>
    </row>
    <row r="39" spans="1:13" s="5" customFormat="1" ht="13" x14ac:dyDescent="0.3">
      <c r="A39" s="410" t="s">
        <v>206</v>
      </c>
      <c r="B39" s="421">
        <v>2</v>
      </c>
      <c r="C39" s="421">
        <v>2</v>
      </c>
      <c r="D39" s="421">
        <v>1</v>
      </c>
      <c r="E39" s="421">
        <v>0</v>
      </c>
      <c r="F39" s="421">
        <v>8</v>
      </c>
      <c r="G39" s="421">
        <v>5</v>
      </c>
      <c r="H39" s="421">
        <v>3</v>
      </c>
      <c r="I39" s="421">
        <v>2</v>
      </c>
      <c r="J39" s="421">
        <v>0</v>
      </c>
      <c r="K39" s="421">
        <v>0</v>
      </c>
      <c r="L39" s="416">
        <v>14</v>
      </c>
      <c r="M39" s="417">
        <v>9</v>
      </c>
    </row>
    <row r="40" spans="1:13" s="5" customFormat="1" ht="13" x14ac:dyDescent="0.3">
      <c r="A40" s="410" t="s">
        <v>207</v>
      </c>
      <c r="B40" s="421">
        <v>0</v>
      </c>
      <c r="C40" s="421">
        <v>0</v>
      </c>
      <c r="D40" s="421">
        <v>0</v>
      </c>
      <c r="E40" s="421">
        <v>0</v>
      </c>
      <c r="F40" s="421">
        <v>0</v>
      </c>
      <c r="G40" s="421">
        <v>0</v>
      </c>
      <c r="H40" s="421">
        <v>0</v>
      </c>
      <c r="I40" s="421">
        <v>0</v>
      </c>
      <c r="J40" s="421">
        <v>0</v>
      </c>
      <c r="K40" s="421">
        <v>0</v>
      </c>
      <c r="L40" s="416">
        <v>0</v>
      </c>
      <c r="M40" s="417">
        <v>0</v>
      </c>
    </row>
    <row r="41" spans="1:13" s="5" customFormat="1" ht="13" x14ac:dyDescent="0.3">
      <c r="A41" s="410" t="s">
        <v>208</v>
      </c>
      <c r="B41" s="421">
        <v>3</v>
      </c>
      <c r="C41" s="421">
        <v>1</v>
      </c>
      <c r="D41" s="421">
        <v>3</v>
      </c>
      <c r="E41" s="421">
        <v>1</v>
      </c>
      <c r="F41" s="421">
        <v>61</v>
      </c>
      <c r="G41" s="421">
        <v>26</v>
      </c>
      <c r="H41" s="421">
        <v>10</v>
      </c>
      <c r="I41" s="421">
        <v>7</v>
      </c>
      <c r="J41" s="421">
        <v>4</v>
      </c>
      <c r="K41" s="421">
        <v>2</v>
      </c>
      <c r="L41" s="416">
        <v>81</v>
      </c>
      <c r="M41" s="417">
        <v>37</v>
      </c>
    </row>
    <row r="42" spans="1:13" ht="13" x14ac:dyDescent="0.3">
      <c r="A42" s="418" t="s">
        <v>5</v>
      </c>
      <c r="B42" s="416">
        <v>6</v>
      </c>
      <c r="C42" s="416">
        <v>3</v>
      </c>
      <c r="D42" s="416">
        <v>4</v>
      </c>
      <c r="E42" s="416">
        <v>1</v>
      </c>
      <c r="F42" s="416">
        <v>71</v>
      </c>
      <c r="G42" s="416">
        <v>32</v>
      </c>
      <c r="H42" s="416">
        <v>15</v>
      </c>
      <c r="I42" s="416">
        <v>9</v>
      </c>
      <c r="J42" s="416">
        <v>4</v>
      </c>
      <c r="K42" s="416">
        <v>2</v>
      </c>
      <c r="L42" s="416">
        <v>100</v>
      </c>
      <c r="M42" s="417">
        <v>47</v>
      </c>
    </row>
    <row r="43" spans="1:13" s="5" customFormat="1" ht="16.399999999999999" customHeight="1" x14ac:dyDescent="0.3">
      <c r="A43" s="422" t="s">
        <v>36</v>
      </c>
      <c r="B43" s="665" t="s">
        <v>149</v>
      </c>
      <c r="C43" s="665"/>
      <c r="D43" s="665"/>
      <c r="E43" s="665"/>
      <c r="F43" s="665"/>
      <c r="G43" s="665"/>
      <c r="H43" s="665"/>
      <c r="I43" s="665"/>
      <c r="J43" s="665"/>
      <c r="K43" s="665"/>
      <c r="L43" s="666"/>
      <c r="M43" s="412" t="s">
        <v>149</v>
      </c>
    </row>
    <row r="44" spans="1:13" s="5" customFormat="1" ht="15" customHeight="1" x14ac:dyDescent="0.3">
      <c r="A44" s="420" t="s">
        <v>149</v>
      </c>
      <c r="B44" s="661" t="s">
        <v>200</v>
      </c>
      <c r="C44" s="663"/>
      <c r="D44" s="661" t="s">
        <v>201</v>
      </c>
      <c r="E44" s="663"/>
      <c r="F44" s="661" t="s">
        <v>202</v>
      </c>
      <c r="G44" s="663"/>
      <c r="H44" s="661" t="s">
        <v>203</v>
      </c>
      <c r="I44" s="663"/>
      <c r="J44" s="634" t="s">
        <v>5</v>
      </c>
      <c r="K44" s="634" t="s">
        <v>189</v>
      </c>
      <c r="L44" s="634" t="s">
        <v>149</v>
      </c>
      <c r="M44" s="659" t="s">
        <v>149</v>
      </c>
    </row>
    <row r="45" spans="1:13" s="5" customFormat="1" ht="15" customHeight="1" x14ac:dyDescent="0.3">
      <c r="A45" s="410" t="s">
        <v>204</v>
      </c>
      <c r="B45" s="408" t="s">
        <v>5</v>
      </c>
      <c r="C45" s="408" t="s">
        <v>189</v>
      </c>
      <c r="D45" s="408" t="s">
        <v>5</v>
      </c>
      <c r="E45" s="408" t="s">
        <v>189</v>
      </c>
      <c r="F45" s="408" t="s">
        <v>5</v>
      </c>
      <c r="G45" s="408" t="s">
        <v>189</v>
      </c>
      <c r="H45" s="408" t="s">
        <v>5</v>
      </c>
      <c r="I45" s="408" t="s">
        <v>189</v>
      </c>
      <c r="J45" s="664"/>
      <c r="K45" s="664"/>
      <c r="L45" s="664"/>
      <c r="M45" s="660"/>
    </row>
    <row r="46" spans="1:13" s="5" customFormat="1" ht="13" x14ac:dyDescent="0.3">
      <c r="A46" s="410" t="s">
        <v>205</v>
      </c>
      <c r="B46" s="421">
        <v>0</v>
      </c>
      <c r="C46" s="421">
        <v>0</v>
      </c>
      <c r="D46" s="421">
        <v>0</v>
      </c>
      <c r="E46" s="421">
        <v>0</v>
      </c>
      <c r="F46" s="421">
        <v>0</v>
      </c>
      <c r="G46" s="421">
        <v>0</v>
      </c>
      <c r="H46" s="421">
        <v>0</v>
      </c>
      <c r="I46" s="421">
        <v>0</v>
      </c>
      <c r="J46" s="421">
        <v>4</v>
      </c>
      <c r="K46" s="421">
        <v>3</v>
      </c>
      <c r="L46" s="416">
        <v>0</v>
      </c>
      <c r="M46" s="417">
        <v>0</v>
      </c>
    </row>
    <row r="47" spans="1:13" s="5" customFormat="1" ht="13" x14ac:dyDescent="0.3">
      <c r="A47" s="410" t="s">
        <v>206</v>
      </c>
      <c r="B47" s="421">
        <v>0</v>
      </c>
      <c r="C47" s="421">
        <v>0</v>
      </c>
      <c r="D47" s="421">
        <v>0</v>
      </c>
      <c r="E47" s="421">
        <v>0</v>
      </c>
      <c r="F47" s="421">
        <v>0</v>
      </c>
      <c r="G47" s="421">
        <v>0</v>
      </c>
      <c r="H47" s="421">
        <v>1</v>
      </c>
      <c r="I47" s="421">
        <v>1</v>
      </c>
      <c r="J47" s="421">
        <v>0</v>
      </c>
      <c r="K47" s="421">
        <v>0</v>
      </c>
      <c r="L47" s="416">
        <v>0</v>
      </c>
      <c r="M47" s="417">
        <v>1</v>
      </c>
    </row>
    <row r="48" spans="1:13" s="5" customFormat="1" ht="13" x14ac:dyDescent="0.3">
      <c r="A48" s="410" t="s">
        <v>207</v>
      </c>
      <c r="B48" s="421">
        <v>0</v>
      </c>
      <c r="C48" s="421">
        <v>0</v>
      </c>
      <c r="D48" s="421">
        <v>0</v>
      </c>
      <c r="E48" s="421">
        <v>0</v>
      </c>
      <c r="F48" s="421">
        <v>0</v>
      </c>
      <c r="G48" s="421">
        <v>0</v>
      </c>
      <c r="H48" s="421">
        <v>1</v>
      </c>
      <c r="I48" s="421">
        <v>1</v>
      </c>
      <c r="J48" s="421">
        <v>4</v>
      </c>
      <c r="K48" s="421">
        <v>3</v>
      </c>
      <c r="L48" s="416">
        <v>0</v>
      </c>
      <c r="M48" s="417">
        <v>1</v>
      </c>
    </row>
    <row r="49" spans="1:13" s="5" customFormat="1" ht="13" x14ac:dyDescent="0.3">
      <c r="A49" s="410" t="s">
        <v>208</v>
      </c>
      <c r="B49" s="421">
        <v>2</v>
      </c>
      <c r="C49" s="421">
        <v>0</v>
      </c>
      <c r="D49" s="421">
        <v>0</v>
      </c>
      <c r="E49" s="421">
        <v>0</v>
      </c>
      <c r="F49" s="421">
        <v>9</v>
      </c>
      <c r="G49" s="421">
        <v>5</v>
      </c>
      <c r="H49" s="421">
        <v>13</v>
      </c>
      <c r="I49" s="421">
        <v>7</v>
      </c>
      <c r="J49" s="421">
        <v>2</v>
      </c>
      <c r="K49" s="421">
        <v>2</v>
      </c>
      <c r="L49" s="416">
        <v>6</v>
      </c>
      <c r="M49" s="417">
        <v>13</v>
      </c>
    </row>
    <row r="50" spans="1:13" ht="13" x14ac:dyDescent="0.3">
      <c r="A50" s="418" t="s">
        <v>5</v>
      </c>
      <c r="B50" s="416">
        <v>2</v>
      </c>
      <c r="C50" s="416">
        <v>0</v>
      </c>
      <c r="D50" s="416">
        <v>0</v>
      </c>
      <c r="E50" s="416">
        <v>0</v>
      </c>
      <c r="F50" s="416">
        <v>9</v>
      </c>
      <c r="G50" s="416">
        <v>5</v>
      </c>
      <c r="H50" s="416">
        <v>15</v>
      </c>
      <c r="I50" s="416">
        <v>9</v>
      </c>
      <c r="J50" s="416">
        <v>10</v>
      </c>
      <c r="K50" s="416">
        <v>8</v>
      </c>
      <c r="L50" s="416">
        <v>36</v>
      </c>
      <c r="M50" s="417">
        <v>22</v>
      </c>
    </row>
    <row r="51" spans="1:13" s="5" customFormat="1" ht="16.399999999999999" customHeight="1" x14ac:dyDescent="0.3">
      <c r="A51" s="422" t="s">
        <v>37</v>
      </c>
      <c r="B51" s="665" t="s">
        <v>149</v>
      </c>
      <c r="C51" s="665"/>
      <c r="D51" s="665"/>
      <c r="E51" s="665"/>
      <c r="F51" s="665"/>
      <c r="G51" s="665"/>
      <c r="H51" s="665"/>
      <c r="I51" s="665"/>
      <c r="J51" s="665"/>
      <c r="K51" s="665"/>
      <c r="L51" s="666"/>
      <c r="M51" s="412" t="s">
        <v>149</v>
      </c>
    </row>
    <row r="52" spans="1:13" s="5" customFormat="1" ht="15" customHeight="1" x14ac:dyDescent="0.3">
      <c r="A52" s="420" t="s">
        <v>149</v>
      </c>
      <c r="B52" s="661" t="s">
        <v>200</v>
      </c>
      <c r="C52" s="663"/>
      <c r="D52" s="661" t="s">
        <v>201</v>
      </c>
      <c r="E52" s="663"/>
      <c r="F52" s="661" t="s">
        <v>202</v>
      </c>
      <c r="G52" s="663"/>
      <c r="H52" s="661" t="s">
        <v>203</v>
      </c>
      <c r="I52" s="663"/>
      <c r="J52" s="634" t="s">
        <v>5</v>
      </c>
      <c r="K52" s="634" t="s">
        <v>189</v>
      </c>
      <c r="L52" s="634" t="s">
        <v>149</v>
      </c>
      <c r="M52" s="659" t="s">
        <v>149</v>
      </c>
    </row>
    <row r="53" spans="1:13" s="5" customFormat="1" ht="15" customHeight="1" x14ac:dyDescent="0.3">
      <c r="A53" s="410" t="s">
        <v>204</v>
      </c>
      <c r="B53" s="408" t="s">
        <v>5</v>
      </c>
      <c r="C53" s="408" t="s">
        <v>189</v>
      </c>
      <c r="D53" s="408" t="s">
        <v>5</v>
      </c>
      <c r="E53" s="408" t="s">
        <v>189</v>
      </c>
      <c r="F53" s="408" t="s">
        <v>5</v>
      </c>
      <c r="G53" s="408" t="s">
        <v>189</v>
      </c>
      <c r="H53" s="408" t="s">
        <v>5</v>
      </c>
      <c r="I53" s="408" t="s">
        <v>189</v>
      </c>
      <c r="J53" s="664"/>
      <c r="K53" s="664"/>
      <c r="L53" s="664"/>
      <c r="M53" s="660"/>
    </row>
    <row r="54" spans="1:13" s="5" customFormat="1" ht="13" x14ac:dyDescent="0.3">
      <c r="A54" s="410" t="s">
        <v>205</v>
      </c>
      <c r="B54" s="421">
        <v>2</v>
      </c>
      <c r="C54" s="421">
        <v>0</v>
      </c>
      <c r="D54" s="421">
        <v>3</v>
      </c>
      <c r="E54" s="421">
        <v>1</v>
      </c>
      <c r="F54" s="421">
        <v>11</v>
      </c>
      <c r="G54" s="421">
        <v>5</v>
      </c>
      <c r="H54" s="421">
        <v>10</v>
      </c>
      <c r="I54" s="421">
        <v>7</v>
      </c>
      <c r="J54" s="421">
        <v>0</v>
      </c>
      <c r="K54" s="421">
        <v>0</v>
      </c>
      <c r="L54" s="416">
        <v>26</v>
      </c>
      <c r="M54" s="417">
        <v>13</v>
      </c>
    </row>
    <row r="55" spans="1:13" s="5" customFormat="1" ht="13" x14ac:dyDescent="0.3">
      <c r="A55" s="410" t="s">
        <v>206</v>
      </c>
      <c r="B55" s="421">
        <v>1</v>
      </c>
      <c r="C55" s="421">
        <v>0</v>
      </c>
      <c r="D55" s="421">
        <v>2</v>
      </c>
      <c r="E55" s="421">
        <v>0</v>
      </c>
      <c r="F55" s="421">
        <v>5</v>
      </c>
      <c r="G55" s="421">
        <v>3</v>
      </c>
      <c r="H55" s="421">
        <v>13</v>
      </c>
      <c r="I55" s="421">
        <v>11</v>
      </c>
      <c r="J55" s="421">
        <v>0</v>
      </c>
      <c r="K55" s="421">
        <v>0</v>
      </c>
      <c r="L55" s="416">
        <v>21</v>
      </c>
      <c r="M55" s="417">
        <v>14</v>
      </c>
    </row>
    <row r="56" spans="1:13" s="5" customFormat="1" ht="13" x14ac:dyDescent="0.3">
      <c r="A56" s="410" t="s">
        <v>207</v>
      </c>
      <c r="B56" s="421">
        <v>0</v>
      </c>
      <c r="C56" s="421">
        <v>0</v>
      </c>
      <c r="D56" s="421">
        <v>0</v>
      </c>
      <c r="E56" s="421">
        <v>0</v>
      </c>
      <c r="F56" s="421">
        <v>1</v>
      </c>
      <c r="G56" s="421">
        <v>1</v>
      </c>
      <c r="H56" s="421">
        <v>4</v>
      </c>
      <c r="I56" s="421">
        <v>4</v>
      </c>
      <c r="J56" s="421">
        <v>0</v>
      </c>
      <c r="K56" s="421">
        <v>0</v>
      </c>
      <c r="L56" s="416">
        <v>5</v>
      </c>
      <c r="M56" s="417">
        <v>5</v>
      </c>
    </row>
    <row r="57" spans="1:13" s="5" customFormat="1" ht="13" x14ac:dyDescent="0.3">
      <c r="A57" s="410" t="s">
        <v>208</v>
      </c>
      <c r="B57" s="421">
        <v>0</v>
      </c>
      <c r="C57" s="421">
        <v>0</v>
      </c>
      <c r="D57" s="421">
        <v>0</v>
      </c>
      <c r="E57" s="421">
        <v>0</v>
      </c>
      <c r="F57" s="421">
        <v>15</v>
      </c>
      <c r="G57" s="421">
        <v>12</v>
      </c>
      <c r="H57" s="421">
        <v>10</v>
      </c>
      <c r="I57" s="421">
        <v>8</v>
      </c>
      <c r="J57" s="421">
        <v>0</v>
      </c>
      <c r="K57" s="421">
        <v>0</v>
      </c>
      <c r="L57" s="416">
        <v>25</v>
      </c>
      <c r="M57" s="417">
        <v>20</v>
      </c>
    </row>
    <row r="58" spans="1:13" ht="13" x14ac:dyDescent="0.3">
      <c r="A58" s="418" t="s">
        <v>5</v>
      </c>
      <c r="B58" s="416">
        <v>3</v>
      </c>
      <c r="C58" s="416">
        <v>0</v>
      </c>
      <c r="D58" s="416">
        <v>5</v>
      </c>
      <c r="E58" s="416">
        <v>1</v>
      </c>
      <c r="F58" s="416">
        <v>32</v>
      </c>
      <c r="G58" s="416">
        <v>21</v>
      </c>
      <c r="H58" s="416">
        <v>37</v>
      </c>
      <c r="I58" s="416">
        <v>30</v>
      </c>
      <c r="J58" s="416">
        <v>0</v>
      </c>
      <c r="K58" s="416">
        <v>0</v>
      </c>
      <c r="L58" s="416">
        <v>77</v>
      </c>
      <c r="M58" s="417">
        <v>52</v>
      </c>
    </row>
    <row r="59" spans="1:13" ht="15" customHeight="1" x14ac:dyDescent="0.3">
      <c r="A59" s="422" t="s">
        <v>209</v>
      </c>
      <c r="B59" s="665" t="s">
        <v>149</v>
      </c>
      <c r="C59" s="665"/>
      <c r="D59" s="665"/>
      <c r="E59" s="665"/>
      <c r="F59" s="665"/>
      <c r="G59" s="665"/>
      <c r="H59" s="665"/>
      <c r="I59" s="665"/>
      <c r="J59" s="665"/>
      <c r="K59" s="665"/>
      <c r="L59" s="665"/>
      <c r="M59" s="669"/>
    </row>
    <row r="60" spans="1:13" ht="15" customHeight="1" x14ac:dyDescent="0.3">
      <c r="A60" s="420" t="s">
        <v>149</v>
      </c>
      <c r="B60" s="661" t="s">
        <v>200</v>
      </c>
      <c r="C60" s="663"/>
      <c r="D60" s="661" t="s">
        <v>201</v>
      </c>
      <c r="E60" s="663"/>
      <c r="F60" s="661" t="s">
        <v>202</v>
      </c>
      <c r="G60" s="663"/>
      <c r="H60" s="661" t="s">
        <v>203</v>
      </c>
      <c r="I60" s="663"/>
      <c r="J60" s="634" t="s">
        <v>5</v>
      </c>
      <c r="K60" s="634" t="s">
        <v>189</v>
      </c>
      <c r="L60" s="634" t="s">
        <v>149</v>
      </c>
      <c r="M60" s="659" t="s">
        <v>149</v>
      </c>
    </row>
    <row r="61" spans="1:13" ht="15" customHeight="1" x14ac:dyDescent="0.3">
      <c r="A61" s="410" t="s">
        <v>204</v>
      </c>
      <c r="B61" s="408" t="s">
        <v>5</v>
      </c>
      <c r="C61" s="408" t="s">
        <v>189</v>
      </c>
      <c r="D61" s="408" t="s">
        <v>5</v>
      </c>
      <c r="E61" s="408" t="s">
        <v>189</v>
      </c>
      <c r="F61" s="408" t="s">
        <v>5</v>
      </c>
      <c r="G61" s="408" t="s">
        <v>189</v>
      </c>
      <c r="H61" s="408" t="s">
        <v>5</v>
      </c>
      <c r="I61" s="408" t="s">
        <v>189</v>
      </c>
      <c r="J61" s="664"/>
      <c r="K61" s="664"/>
      <c r="L61" s="664"/>
      <c r="M61" s="660"/>
    </row>
    <row r="62" spans="1:13" ht="13" x14ac:dyDescent="0.3">
      <c r="A62" s="410" t="s">
        <v>205</v>
      </c>
      <c r="B62" s="8">
        <v>1</v>
      </c>
      <c r="C62" s="8"/>
      <c r="D62" s="8"/>
      <c r="E62" s="8"/>
      <c r="F62" s="8">
        <v>2</v>
      </c>
      <c r="G62" s="8"/>
      <c r="H62" s="8">
        <v>2</v>
      </c>
      <c r="I62" s="8">
        <v>2</v>
      </c>
      <c r="J62" s="8"/>
      <c r="K62" s="8"/>
      <c r="L62" s="81">
        <f t="shared" ref="L62:M66" si="0">SUM(B62,D62,F62,H62,J62)</f>
        <v>5</v>
      </c>
      <c r="M62" s="523">
        <f t="shared" si="0"/>
        <v>2</v>
      </c>
    </row>
    <row r="63" spans="1:13" ht="13" x14ac:dyDescent="0.3">
      <c r="A63" s="410" t="s">
        <v>206</v>
      </c>
      <c r="B63" s="8"/>
      <c r="C63" s="8"/>
      <c r="D63" s="8"/>
      <c r="E63" s="8"/>
      <c r="F63" s="8">
        <v>1</v>
      </c>
      <c r="G63" s="8"/>
      <c r="H63" s="8">
        <v>1</v>
      </c>
      <c r="I63" s="8">
        <v>1</v>
      </c>
      <c r="J63" s="8"/>
      <c r="K63" s="8"/>
      <c r="L63" s="81">
        <f t="shared" si="0"/>
        <v>2</v>
      </c>
      <c r="M63" s="523">
        <f t="shared" si="0"/>
        <v>1</v>
      </c>
    </row>
    <row r="64" spans="1:13" ht="13" x14ac:dyDescent="0.3">
      <c r="A64" s="410" t="s">
        <v>207</v>
      </c>
      <c r="B64" s="8"/>
      <c r="C64" s="8"/>
      <c r="D64" s="8"/>
      <c r="E64" s="8"/>
      <c r="F64" s="8">
        <v>4</v>
      </c>
      <c r="G64" s="8"/>
      <c r="H64" s="8">
        <v>3</v>
      </c>
      <c r="I64" s="8">
        <v>2</v>
      </c>
      <c r="J64" s="8"/>
      <c r="K64" s="8"/>
      <c r="L64" s="81">
        <f t="shared" si="0"/>
        <v>7</v>
      </c>
      <c r="M64" s="523">
        <f t="shared" si="0"/>
        <v>2</v>
      </c>
    </row>
    <row r="65" spans="1:13" ht="13" x14ac:dyDescent="0.3">
      <c r="A65" s="410" t="s">
        <v>208</v>
      </c>
      <c r="B65" s="8">
        <v>1</v>
      </c>
      <c r="C65" s="8"/>
      <c r="D65" s="8">
        <v>4</v>
      </c>
      <c r="E65" s="8">
        <v>2</v>
      </c>
      <c r="F65" s="8">
        <v>6</v>
      </c>
      <c r="G65" s="8">
        <v>6</v>
      </c>
      <c r="H65" s="8">
        <v>12</v>
      </c>
      <c r="I65" s="8">
        <v>8</v>
      </c>
      <c r="J65" s="8"/>
      <c r="K65" s="8"/>
      <c r="L65" s="81">
        <f t="shared" si="0"/>
        <v>23</v>
      </c>
      <c r="M65" s="523">
        <f t="shared" si="0"/>
        <v>16</v>
      </c>
    </row>
    <row r="66" spans="1:13" ht="13" x14ac:dyDescent="0.3">
      <c r="A66" s="423" t="s">
        <v>5</v>
      </c>
      <c r="B66" s="81">
        <f t="shared" ref="B66:K66" si="1">SUM(B62:B65)</f>
        <v>2</v>
      </c>
      <c r="C66" s="81">
        <f t="shared" si="1"/>
        <v>0</v>
      </c>
      <c r="D66" s="81">
        <f t="shared" si="1"/>
        <v>4</v>
      </c>
      <c r="E66" s="81">
        <f t="shared" si="1"/>
        <v>2</v>
      </c>
      <c r="F66" s="81">
        <f>SUM(F62:F65)</f>
        <v>13</v>
      </c>
      <c r="G66" s="81">
        <f>SUM(G65)</f>
        <v>6</v>
      </c>
      <c r="H66" s="81">
        <f>SUM(H62:H65)</f>
        <v>18</v>
      </c>
      <c r="I66" s="81">
        <f>SUM(I62:I65)</f>
        <v>13</v>
      </c>
      <c r="J66" s="81">
        <f t="shared" si="1"/>
        <v>0</v>
      </c>
      <c r="K66" s="81">
        <f t="shared" si="1"/>
        <v>0</v>
      </c>
      <c r="L66" s="81">
        <f t="shared" si="0"/>
        <v>37</v>
      </c>
      <c r="M66" s="523">
        <f t="shared" si="0"/>
        <v>21</v>
      </c>
    </row>
    <row r="67" spans="1:13" ht="12.75" customHeight="1" x14ac:dyDescent="0.3">
      <c r="A67" s="424" t="s">
        <v>1</v>
      </c>
      <c r="B67" s="665" t="s">
        <v>149</v>
      </c>
      <c r="C67" s="665"/>
      <c r="D67" s="665"/>
      <c r="E67" s="665"/>
      <c r="F67" s="665"/>
      <c r="G67" s="665"/>
      <c r="H67" s="665"/>
      <c r="I67" s="665"/>
      <c r="J67" s="665"/>
      <c r="K67" s="665"/>
      <c r="L67" s="665"/>
      <c r="M67" s="669"/>
    </row>
    <row r="68" spans="1:13" ht="15" customHeight="1" x14ac:dyDescent="0.3">
      <c r="A68" s="420" t="s">
        <v>149</v>
      </c>
      <c r="B68" s="661" t="s">
        <v>200</v>
      </c>
      <c r="C68" s="663"/>
      <c r="D68" s="661" t="s">
        <v>201</v>
      </c>
      <c r="E68" s="663"/>
      <c r="F68" s="661" t="s">
        <v>202</v>
      </c>
      <c r="G68" s="663"/>
      <c r="H68" s="661" t="s">
        <v>203</v>
      </c>
      <c r="I68" s="663"/>
      <c r="J68" s="634" t="s">
        <v>5</v>
      </c>
      <c r="K68" s="634" t="s">
        <v>189</v>
      </c>
      <c r="L68" s="634" t="s">
        <v>149</v>
      </c>
      <c r="M68" s="659" t="s">
        <v>149</v>
      </c>
    </row>
    <row r="69" spans="1:13" ht="12.75" customHeight="1" x14ac:dyDescent="0.3">
      <c r="A69" s="410" t="s">
        <v>204</v>
      </c>
      <c r="B69" s="408" t="s">
        <v>5</v>
      </c>
      <c r="C69" s="408" t="s">
        <v>189</v>
      </c>
      <c r="D69" s="408" t="s">
        <v>5</v>
      </c>
      <c r="E69" s="408" t="s">
        <v>189</v>
      </c>
      <c r="F69" s="408" t="s">
        <v>5</v>
      </c>
      <c r="G69" s="408" t="s">
        <v>189</v>
      </c>
      <c r="H69" s="408" t="s">
        <v>5</v>
      </c>
      <c r="I69" s="408" t="s">
        <v>189</v>
      </c>
      <c r="J69" s="664"/>
      <c r="K69" s="664"/>
      <c r="L69" s="664"/>
      <c r="M69" s="660"/>
    </row>
    <row r="70" spans="1:13" ht="13" x14ac:dyDescent="0.3">
      <c r="A70" s="410" t="s">
        <v>205</v>
      </c>
      <c r="B70" s="8">
        <f>B62+B54+B46+B38+B30+B22+B14+B6</f>
        <v>9</v>
      </c>
      <c r="C70" s="8">
        <f>C62+C54+C46+C38+C30+C22+C14+C6</f>
        <v>0</v>
      </c>
      <c r="D70" s="8">
        <f>D62+D54+D46+D38+D30+D22+D14+D6</f>
        <v>7</v>
      </c>
      <c r="E70" s="8">
        <f t="shared" ref="E70:K73" si="2">E62+E54+E46+E38+E30+E22+E14+E6</f>
        <v>1</v>
      </c>
      <c r="F70" s="8">
        <f t="shared" si="2"/>
        <v>24</v>
      </c>
      <c r="G70" s="8">
        <f t="shared" si="2"/>
        <v>8</v>
      </c>
      <c r="H70" s="8">
        <f t="shared" si="2"/>
        <v>16</v>
      </c>
      <c r="I70" s="8">
        <f t="shared" si="2"/>
        <v>9</v>
      </c>
      <c r="J70" s="8">
        <f t="shared" si="2"/>
        <v>4</v>
      </c>
      <c r="K70" s="8">
        <f t="shared" si="2"/>
        <v>3</v>
      </c>
      <c r="L70" s="81">
        <f t="shared" ref="L70:M73" si="3">SUM(B70,D70,F70,H70,J70)</f>
        <v>60</v>
      </c>
      <c r="M70" s="523">
        <f t="shared" si="3"/>
        <v>21</v>
      </c>
    </row>
    <row r="71" spans="1:13" ht="13" x14ac:dyDescent="0.3">
      <c r="A71" s="410" t="s">
        <v>206</v>
      </c>
      <c r="B71" s="8">
        <f t="shared" ref="B71:C73" si="4">B63+B55+B47+B39+B31+B23+B15+B7</f>
        <v>9</v>
      </c>
      <c r="C71" s="8">
        <f t="shared" si="4"/>
        <v>3</v>
      </c>
      <c r="D71" s="8">
        <v>14</v>
      </c>
      <c r="E71" s="8">
        <f t="shared" si="2"/>
        <v>1</v>
      </c>
      <c r="F71" s="8">
        <f t="shared" si="2"/>
        <v>26</v>
      </c>
      <c r="G71" s="8">
        <f t="shared" si="2"/>
        <v>10</v>
      </c>
      <c r="H71" s="8">
        <f t="shared" si="2"/>
        <v>24</v>
      </c>
      <c r="I71" s="8">
        <f t="shared" si="2"/>
        <v>17</v>
      </c>
      <c r="J71" s="8">
        <f t="shared" si="2"/>
        <v>6</v>
      </c>
      <c r="K71" s="8">
        <f t="shared" si="2"/>
        <v>2</v>
      </c>
      <c r="L71" s="81">
        <f t="shared" si="3"/>
        <v>79</v>
      </c>
      <c r="M71" s="523">
        <f t="shared" si="3"/>
        <v>33</v>
      </c>
    </row>
    <row r="72" spans="1:13" ht="13" x14ac:dyDescent="0.3">
      <c r="A72" s="410" t="s">
        <v>207</v>
      </c>
      <c r="B72" s="8">
        <f t="shared" si="4"/>
        <v>1</v>
      </c>
      <c r="C72" s="8">
        <f t="shared" si="4"/>
        <v>0</v>
      </c>
      <c r="D72" s="8">
        <v>2</v>
      </c>
      <c r="E72" s="8">
        <f t="shared" si="2"/>
        <v>0</v>
      </c>
      <c r="F72" s="8">
        <f t="shared" si="2"/>
        <v>7</v>
      </c>
      <c r="G72" s="8">
        <f t="shared" si="2"/>
        <v>2</v>
      </c>
      <c r="H72" s="8">
        <f t="shared" si="2"/>
        <v>11</v>
      </c>
      <c r="I72" s="8">
        <f t="shared" si="2"/>
        <v>7</v>
      </c>
      <c r="J72" s="8">
        <f t="shared" si="2"/>
        <v>7</v>
      </c>
      <c r="K72" s="8">
        <f t="shared" si="2"/>
        <v>4</v>
      </c>
      <c r="L72" s="81">
        <f t="shared" si="3"/>
        <v>28</v>
      </c>
      <c r="M72" s="523">
        <f t="shared" si="3"/>
        <v>13</v>
      </c>
    </row>
    <row r="73" spans="1:13" ht="13" x14ac:dyDescent="0.3">
      <c r="A73" s="410" t="s">
        <v>208</v>
      </c>
      <c r="B73" s="8">
        <f t="shared" si="4"/>
        <v>46</v>
      </c>
      <c r="C73" s="8">
        <f t="shared" si="4"/>
        <v>7</v>
      </c>
      <c r="D73" s="8">
        <v>101</v>
      </c>
      <c r="E73" s="8">
        <f t="shared" si="2"/>
        <v>25</v>
      </c>
      <c r="F73" s="8">
        <f>F65+F57+F49+F41+F33+F25+F17+F9</f>
        <v>301</v>
      </c>
      <c r="G73" s="8">
        <f t="shared" si="2"/>
        <v>119</v>
      </c>
      <c r="H73" s="8">
        <f t="shared" si="2"/>
        <v>72</v>
      </c>
      <c r="I73" s="8">
        <f t="shared" si="2"/>
        <v>36</v>
      </c>
      <c r="J73" s="8">
        <f t="shared" si="2"/>
        <v>73</v>
      </c>
      <c r="K73" s="8">
        <f t="shared" si="2"/>
        <v>31</v>
      </c>
      <c r="L73" s="81">
        <f t="shared" si="3"/>
        <v>593</v>
      </c>
      <c r="M73" s="523">
        <f t="shared" si="3"/>
        <v>218</v>
      </c>
    </row>
    <row r="74" spans="1:13" ht="13" x14ac:dyDescent="0.3">
      <c r="A74" s="423" t="s">
        <v>5</v>
      </c>
      <c r="B74" s="81">
        <f>SUM(B70:B73)</f>
        <v>65</v>
      </c>
      <c r="C74" s="81">
        <f t="shared" ref="C74:J74" si="5">SUM(C70:C73)</f>
        <v>10</v>
      </c>
      <c r="D74" s="81">
        <f>SUM(D70:D73)</f>
        <v>124</v>
      </c>
      <c r="E74" s="81">
        <f t="shared" si="5"/>
        <v>27</v>
      </c>
      <c r="F74" s="81">
        <f>SUM(F70:F73)</f>
        <v>358</v>
      </c>
      <c r="G74" s="81">
        <f>SUM(G70:G73)</f>
        <v>139</v>
      </c>
      <c r="H74" s="81">
        <f>SUM(H70:H73)</f>
        <v>123</v>
      </c>
      <c r="I74" s="81">
        <f>SUM(I70:I73)</f>
        <v>69</v>
      </c>
      <c r="J74" s="81">
        <f t="shared" si="5"/>
        <v>90</v>
      </c>
      <c r="K74" s="81">
        <f>SUM(K70:K73)</f>
        <v>40</v>
      </c>
      <c r="L74" s="81">
        <f>SUM(B74,D74,F74,H74,J74)</f>
        <v>760</v>
      </c>
      <c r="M74" s="523">
        <f>SUM(C74,E74,G74,I74,K74)</f>
        <v>285</v>
      </c>
    </row>
    <row r="75" spans="1:13" ht="13" x14ac:dyDescent="0.3">
      <c r="A75" s="425" t="s">
        <v>38</v>
      </c>
      <c r="B75" s="524">
        <f>B74</f>
        <v>65</v>
      </c>
      <c r="C75" s="524">
        <f t="shared" ref="C75:M75" si="6">C74</f>
        <v>10</v>
      </c>
      <c r="D75" s="524">
        <f t="shared" si="6"/>
        <v>124</v>
      </c>
      <c r="E75" s="524">
        <f t="shared" si="6"/>
        <v>27</v>
      </c>
      <c r="F75" s="524">
        <f t="shared" si="6"/>
        <v>358</v>
      </c>
      <c r="G75" s="524">
        <f t="shared" si="6"/>
        <v>139</v>
      </c>
      <c r="H75" s="524">
        <f t="shared" si="6"/>
        <v>123</v>
      </c>
      <c r="I75" s="524">
        <f t="shared" si="6"/>
        <v>69</v>
      </c>
      <c r="J75" s="524">
        <f t="shared" si="6"/>
        <v>90</v>
      </c>
      <c r="K75" s="524">
        <f t="shared" si="6"/>
        <v>40</v>
      </c>
      <c r="L75" s="524">
        <f>L74</f>
        <v>760</v>
      </c>
      <c r="M75" s="524">
        <f t="shared" si="6"/>
        <v>285</v>
      </c>
    </row>
    <row r="76" spans="1:13" ht="12.75" customHeight="1" x14ac:dyDescent="0.3">
      <c r="A76" s="409"/>
      <c r="B76" s="406"/>
      <c r="C76" s="406"/>
      <c r="D76" s="406"/>
      <c r="E76" s="406"/>
      <c r="F76" s="406"/>
      <c r="G76" s="406"/>
      <c r="H76" s="406"/>
      <c r="I76" s="406"/>
      <c r="J76" s="406"/>
      <c r="K76" s="406"/>
      <c r="L76" s="406"/>
      <c r="M76" s="406"/>
    </row>
    <row r="77" spans="1:13" ht="12.75" customHeight="1" x14ac:dyDescent="0.3">
      <c r="A77" s="409"/>
      <c r="B77" s="406"/>
      <c r="C77" s="406"/>
      <c r="D77" s="406"/>
      <c r="E77" s="406"/>
      <c r="F77" s="406"/>
      <c r="G77" s="406"/>
      <c r="H77" s="406"/>
      <c r="I77" s="406"/>
      <c r="J77" s="406"/>
      <c r="K77" s="406"/>
      <c r="L77" s="406"/>
      <c r="M77" s="406"/>
    </row>
    <row r="78" spans="1:13" ht="13" x14ac:dyDescent="0.3">
      <c r="A78" s="406" t="s">
        <v>210</v>
      </c>
      <c r="B78" s="406"/>
      <c r="C78" s="406"/>
      <c r="D78" s="406"/>
      <c r="E78" s="406"/>
      <c r="F78" s="406"/>
      <c r="G78" s="406"/>
      <c r="H78" s="406"/>
      <c r="I78" s="406"/>
      <c r="J78" s="406"/>
      <c r="K78" s="406"/>
      <c r="L78" s="406"/>
      <c r="M78" s="406"/>
    </row>
    <row r="79" spans="1:13" ht="15" customHeight="1" x14ac:dyDescent="0.3">
      <c r="A79" s="625" t="s">
        <v>211</v>
      </c>
      <c r="B79" s="625"/>
      <c r="C79" s="625"/>
      <c r="D79" s="625"/>
      <c r="E79" s="625"/>
      <c r="F79" s="625"/>
      <c r="G79" s="625"/>
      <c r="H79" s="625"/>
      <c r="I79" s="625"/>
      <c r="J79" s="625"/>
      <c r="K79" s="625"/>
      <c r="L79" s="625"/>
      <c r="M79" s="625"/>
    </row>
    <row r="80" spans="1:13" ht="13" x14ac:dyDescent="0.3">
      <c r="A80" s="655" t="s">
        <v>212</v>
      </c>
      <c r="B80" s="655"/>
      <c r="C80" s="655"/>
      <c r="D80" s="655"/>
      <c r="E80" s="655"/>
      <c r="F80" s="655"/>
      <c r="G80" s="655"/>
      <c r="H80" s="655"/>
      <c r="I80" s="655"/>
      <c r="J80" s="655"/>
      <c r="K80" s="655"/>
      <c r="L80" s="655"/>
      <c r="M80" s="655"/>
    </row>
    <row r="84" ht="13" x14ac:dyDescent="0.3"/>
    <row r="85" ht="13" x14ac:dyDescent="0.3"/>
    <row r="86" ht="13" x14ac:dyDescent="0.3"/>
  </sheetData>
  <mergeCells count="86">
    <mergeCell ref="A80:M80"/>
    <mergeCell ref="A79:M79"/>
    <mergeCell ref="B67:M67"/>
    <mergeCell ref="B68:C68"/>
    <mergeCell ref="D68:E68"/>
    <mergeCell ref="F68:G68"/>
    <mergeCell ref="H68:I68"/>
    <mergeCell ref="J68:J69"/>
    <mergeCell ref="K68:K69"/>
    <mergeCell ref="L68:L69"/>
    <mergeCell ref="M68:M69"/>
    <mergeCell ref="B59:M59"/>
    <mergeCell ref="B60:C60"/>
    <mergeCell ref="D60:E60"/>
    <mergeCell ref="F60:G60"/>
    <mergeCell ref="H60:I60"/>
    <mergeCell ref="J60:J61"/>
    <mergeCell ref="K60:K61"/>
    <mergeCell ref="L60:L61"/>
    <mergeCell ref="M60:M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H36:I36"/>
    <mergeCell ref="J36:J37"/>
    <mergeCell ref="K36:K37"/>
    <mergeCell ref="L36:L37"/>
    <mergeCell ref="M36:M37"/>
    <mergeCell ref="K28:K29"/>
    <mergeCell ref="L28:L29"/>
    <mergeCell ref="M28:M29"/>
    <mergeCell ref="B27:L27"/>
    <mergeCell ref="B35:L35"/>
    <mergeCell ref="B28:C28"/>
    <mergeCell ref="D28:E28"/>
    <mergeCell ref="F28:G28"/>
    <mergeCell ref="H28:I28"/>
    <mergeCell ref="J28:J29"/>
    <mergeCell ref="B36:C36"/>
    <mergeCell ref="D36:E36"/>
    <mergeCell ref="F36:G36"/>
    <mergeCell ref="B4:C4"/>
    <mergeCell ref="D4:E4"/>
    <mergeCell ref="F4:G4"/>
    <mergeCell ref="B20:C20"/>
    <mergeCell ref="J4:J5"/>
    <mergeCell ref="J12:J13"/>
    <mergeCell ref="D12:E12"/>
    <mergeCell ref="L20:L21"/>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H4:I4"/>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J43"/>
  <sheetViews>
    <sheetView topLeftCell="A13" workbookViewId="0">
      <selection activeCell="L16" sqref="L16"/>
    </sheetView>
  </sheetViews>
  <sheetFormatPr defaultColWidth="9.1796875" defaultRowHeight="15" customHeight="1" x14ac:dyDescent="0.35"/>
  <cols>
    <col min="1" max="1" width="33.7265625" customWidth="1"/>
    <col min="2" max="2" width="13.7265625" customWidth="1"/>
    <col min="3" max="3" width="16.26953125" customWidth="1"/>
    <col min="4" max="4" width="15.81640625" customWidth="1"/>
    <col min="5" max="5" width="16.26953125" style="1" customWidth="1"/>
    <col min="6" max="6" width="9.1796875" style="1"/>
    <col min="7" max="7" width="13.453125" style="1" customWidth="1"/>
    <col min="8" max="8" width="21.54296875" style="1" customWidth="1"/>
    <col min="9" max="9" width="19" style="1" customWidth="1"/>
    <col min="10" max="10" width="16.453125" style="1" customWidth="1"/>
    <col min="11" max="16384" width="9.1796875" style="1"/>
  </cols>
  <sheetData>
    <row r="1" spans="1:10" ht="42.75" customHeight="1" x14ac:dyDescent="0.45">
      <c r="A1" s="608" t="s">
        <v>213</v>
      </c>
      <c r="B1" s="609"/>
      <c r="C1" s="609"/>
      <c r="D1" s="609"/>
      <c r="E1" s="609"/>
      <c r="F1" s="609"/>
      <c r="G1" s="609"/>
      <c r="H1" s="609"/>
      <c r="I1" s="609"/>
      <c r="J1" s="610"/>
    </row>
    <row r="2" spans="1:10" s="4" customFormat="1" ht="16.5" customHeight="1" x14ac:dyDescent="0.3">
      <c r="A2" s="638" t="s">
        <v>214</v>
      </c>
      <c r="B2" s="671" t="s">
        <v>215</v>
      </c>
      <c r="C2" s="671" t="s">
        <v>216</v>
      </c>
      <c r="D2" s="671" t="s">
        <v>217</v>
      </c>
      <c r="E2" s="671" t="s">
        <v>218</v>
      </c>
      <c r="F2" s="671" t="s">
        <v>219</v>
      </c>
      <c r="G2" s="671" t="s">
        <v>220</v>
      </c>
      <c r="H2" s="671" t="s">
        <v>221</v>
      </c>
      <c r="I2" s="671" t="s">
        <v>222</v>
      </c>
      <c r="J2" s="673" t="s">
        <v>223</v>
      </c>
    </row>
    <row r="3" spans="1:10" s="4" customFormat="1" ht="52.5" customHeight="1" x14ac:dyDescent="0.3">
      <c r="A3" s="639"/>
      <c r="B3" s="672"/>
      <c r="C3" s="672"/>
      <c r="D3" s="672"/>
      <c r="E3" s="672"/>
      <c r="F3" s="672"/>
      <c r="G3" s="672"/>
      <c r="H3" s="672"/>
      <c r="I3" s="672"/>
      <c r="J3" s="674"/>
    </row>
    <row r="4" spans="1:10" ht="15" customHeight="1" x14ac:dyDescent="0.3">
      <c r="A4" s="422" t="s">
        <v>224</v>
      </c>
      <c r="B4" s="437">
        <v>1</v>
      </c>
      <c r="C4" s="437">
        <v>4</v>
      </c>
      <c r="D4" s="437">
        <v>38</v>
      </c>
      <c r="E4" s="437">
        <v>38</v>
      </c>
      <c r="F4" s="437">
        <v>1</v>
      </c>
      <c r="G4" s="437">
        <v>12</v>
      </c>
      <c r="H4" s="452" t="s">
        <v>149</v>
      </c>
      <c r="I4" s="452" t="s">
        <v>149</v>
      </c>
      <c r="J4" s="453">
        <v>94</v>
      </c>
    </row>
    <row r="5" spans="1:10" ht="15" customHeight="1" x14ac:dyDescent="0.3">
      <c r="A5" s="454" t="s">
        <v>225</v>
      </c>
      <c r="B5" s="402">
        <v>0</v>
      </c>
      <c r="C5" s="402">
        <v>2</v>
      </c>
      <c r="D5" s="402">
        <v>11</v>
      </c>
      <c r="E5" s="402">
        <v>7</v>
      </c>
      <c r="F5" s="402">
        <v>0</v>
      </c>
      <c r="G5" s="402">
        <v>2</v>
      </c>
      <c r="H5" s="455" t="s">
        <v>149</v>
      </c>
      <c r="I5" s="455" t="s">
        <v>149</v>
      </c>
      <c r="J5" s="439">
        <v>22</v>
      </c>
    </row>
    <row r="6" spans="1:10" ht="15" customHeight="1" x14ac:dyDescent="0.3">
      <c r="A6" s="422" t="s">
        <v>226</v>
      </c>
      <c r="B6" s="437">
        <v>1</v>
      </c>
      <c r="C6" s="437">
        <v>4</v>
      </c>
      <c r="D6" s="437">
        <v>15</v>
      </c>
      <c r="E6" s="437">
        <v>28</v>
      </c>
      <c r="F6" s="437">
        <v>1</v>
      </c>
      <c r="G6" s="452" t="s">
        <v>149</v>
      </c>
      <c r="H6" s="456" t="s">
        <v>149</v>
      </c>
      <c r="I6" s="437">
        <v>7</v>
      </c>
      <c r="J6" s="453">
        <v>56</v>
      </c>
    </row>
    <row r="7" spans="1:10" ht="15" customHeight="1" x14ac:dyDescent="0.3">
      <c r="A7" s="454" t="s">
        <v>225</v>
      </c>
      <c r="B7" s="476">
        <v>0</v>
      </c>
      <c r="C7" s="476">
        <v>2</v>
      </c>
      <c r="D7" s="476">
        <v>9</v>
      </c>
      <c r="E7" s="476">
        <v>8</v>
      </c>
      <c r="F7" s="476">
        <v>1</v>
      </c>
      <c r="G7" s="477" t="s">
        <v>149</v>
      </c>
      <c r="H7" s="478" t="s">
        <v>149</v>
      </c>
      <c r="I7" s="476">
        <v>2</v>
      </c>
      <c r="J7" s="479">
        <v>22</v>
      </c>
    </row>
    <row r="8" spans="1:10" ht="15" customHeight="1" x14ac:dyDescent="0.3">
      <c r="A8" s="422" t="s">
        <v>84</v>
      </c>
      <c r="B8" s="430">
        <v>1</v>
      </c>
      <c r="C8" s="430">
        <v>3</v>
      </c>
      <c r="D8" s="430">
        <v>9</v>
      </c>
      <c r="E8" s="430">
        <v>15</v>
      </c>
      <c r="F8" s="430">
        <v>1</v>
      </c>
      <c r="G8" s="457" t="s">
        <v>149</v>
      </c>
      <c r="H8" s="456" t="s">
        <v>149</v>
      </c>
      <c r="I8" s="430">
        <v>7</v>
      </c>
      <c r="J8" s="458">
        <v>36</v>
      </c>
    </row>
    <row r="9" spans="1:10" ht="15" customHeight="1" x14ac:dyDescent="0.3">
      <c r="A9" s="459" t="s">
        <v>225</v>
      </c>
      <c r="B9" s="402">
        <v>0</v>
      </c>
      <c r="C9" s="402">
        <v>0</v>
      </c>
      <c r="D9" s="402">
        <v>4</v>
      </c>
      <c r="E9" s="402">
        <v>3</v>
      </c>
      <c r="F9" s="402">
        <v>1</v>
      </c>
      <c r="G9" s="455" t="s">
        <v>149</v>
      </c>
      <c r="H9" s="460" t="s">
        <v>149</v>
      </c>
      <c r="I9" s="402">
        <v>2</v>
      </c>
      <c r="J9" s="439">
        <v>10</v>
      </c>
    </row>
    <row r="10" spans="1:10" ht="15" customHeight="1" x14ac:dyDescent="0.3">
      <c r="A10" s="422" t="s">
        <v>227</v>
      </c>
      <c r="B10" s="373">
        <v>1</v>
      </c>
      <c r="C10" s="373">
        <v>4</v>
      </c>
      <c r="D10" s="373">
        <v>10</v>
      </c>
      <c r="E10" s="373">
        <v>21</v>
      </c>
      <c r="F10" s="373">
        <v>1</v>
      </c>
      <c r="G10" s="461" t="s">
        <v>149</v>
      </c>
      <c r="H10" s="462" t="s">
        <v>149</v>
      </c>
      <c r="I10" s="373">
        <v>14</v>
      </c>
      <c r="J10" s="463">
        <v>51</v>
      </c>
    </row>
    <row r="11" spans="1:10" ht="15" customHeight="1" x14ac:dyDescent="0.3">
      <c r="A11" s="464" t="s">
        <v>225</v>
      </c>
      <c r="B11" s="402">
        <v>0</v>
      </c>
      <c r="C11" s="402">
        <v>2</v>
      </c>
      <c r="D11" s="402">
        <v>0</v>
      </c>
      <c r="E11" s="402">
        <v>3</v>
      </c>
      <c r="F11" s="402">
        <v>0</v>
      </c>
      <c r="G11" s="465" t="s">
        <v>149</v>
      </c>
      <c r="H11" s="460" t="s">
        <v>149</v>
      </c>
      <c r="I11" s="402">
        <v>3</v>
      </c>
      <c r="J11" s="439">
        <v>8</v>
      </c>
    </row>
    <row r="12" spans="1:10" ht="15" customHeight="1" x14ac:dyDescent="0.3">
      <c r="A12" s="422" t="s">
        <v>44</v>
      </c>
      <c r="B12" s="437">
        <v>1</v>
      </c>
      <c r="C12" s="437">
        <v>4</v>
      </c>
      <c r="D12" s="437">
        <v>15</v>
      </c>
      <c r="E12" s="437">
        <v>29</v>
      </c>
      <c r="F12" s="437">
        <v>1</v>
      </c>
      <c r="G12" s="452" t="s">
        <v>149</v>
      </c>
      <c r="H12" s="456" t="s">
        <v>149</v>
      </c>
      <c r="I12" s="437">
        <v>6</v>
      </c>
      <c r="J12" s="453">
        <v>56</v>
      </c>
    </row>
    <row r="13" spans="1:10" ht="15" customHeight="1" x14ac:dyDescent="0.3">
      <c r="A13" s="459" t="s">
        <v>225</v>
      </c>
      <c r="B13" s="402">
        <v>0</v>
      </c>
      <c r="C13" s="402">
        <v>4</v>
      </c>
      <c r="D13" s="402">
        <v>5</v>
      </c>
      <c r="E13" s="402">
        <v>12</v>
      </c>
      <c r="F13" s="402">
        <v>0</v>
      </c>
      <c r="G13" s="455" t="s">
        <v>149</v>
      </c>
      <c r="H13" s="460" t="s">
        <v>149</v>
      </c>
      <c r="I13" s="402">
        <v>1</v>
      </c>
      <c r="J13" s="439">
        <v>22</v>
      </c>
    </row>
    <row r="14" spans="1:10" ht="15" customHeight="1" x14ac:dyDescent="0.3">
      <c r="A14" s="422" t="s">
        <v>228</v>
      </c>
      <c r="B14" s="437">
        <v>1</v>
      </c>
      <c r="C14" s="437">
        <v>4</v>
      </c>
      <c r="D14" s="437">
        <v>15</v>
      </c>
      <c r="E14" s="437">
        <v>29</v>
      </c>
      <c r="F14" s="437">
        <v>1</v>
      </c>
      <c r="G14" s="437" t="s">
        <v>149</v>
      </c>
      <c r="H14" s="437" t="s">
        <v>149</v>
      </c>
      <c r="I14" s="437">
        <v>9</v>
      </c>
      <c r="J14" s="437">
        <v>59</v>
      </c>
    </row>
    <row r="15" spans="1:10" ht="15" customHeight="1" x14ac:dyDescent="0.3">
      <c r="A15" s="459" t="s">
        <v>225</v>
      </c>
      <c r="B15" s="480">
        <v>0</v>
      </c>
      <c r="C15" s="480">
        <v>2</v>
      </c>
      <c r="D15" s="480">
        <v>3</v>
      </c>
      <c r="E15" s="480">
        <v>4</v>
      </c>
      <c r="F15" s="480">
        <v>1</v>
      </c>
      <c r="G15" s="481" t="s">
        <v>149</v>
      </c>
      <c r="H15" s="478" t="s">
        <v>149</v>
      </c>
      <c r="I15" s="480">
        <v>1</v>
      </c>
      <c r="J15" s="482">
        <v>11</v>
      </c>
    </row>
    <row r="16" spans="1:10" ht="15" customHeight="1" x14ac:dyDescent="0.3">
      <c r="A16" s="422" t="s">
        <v>80</v>
      </c>
      <c r="B16" s="437">
        <v>1</v>
      </c>
      <c r="C16" s="437">
        <v>3</v>
      </c>
      <c r="D16" s="437">
        <v>9</v>
      </c>
      <c r="E16" s="437">
        <v>24</v>
      </c>
      <c r="F16" s="437">
        <v>1</v>
      </c>
      <c r="G16" s="452" t="s">
        <v>149</v>
      </c>
      <c r="H16" s="456" t="s">
        <v>149</v>
      </c>
      <c r="I16" s="437">
        <v>6</v>
      </c>
      <c r="J16" s="453">
        <v>44</v>
      </c>
    </row>
    <row r="17" spans="1:10" ht="15" customHeight="1" x14ac:dyDescent="0.3">
      <c r="A17" s="464" t="s">
        <v>225</v>
      </c>
      <c r="B17" s="402">
        <v>0</v>
      </c>
      <c r="C17" s="402">
        <v>0</v>
      </c>
      <c r="D17" s="402">
        <v>2</v>
      </c>
      <c r="E17" s="402">
        <v>2</v>
      </c>
      <c r="F17" s="402">
        <v>1</v>
      </c>
      <c r="G17" s="465" t="s">
        <v>149</v>
      </c>
      <c r="H17" s="460" t="s">
        <v>149</v>
      </c>
      <c r="I17" s="402">
        <v>0</v>
      </c>
      <c r="J17" s="439">
        <v>5</v>
      </c>
    </row>
    <row r="18" spans="1:10" ht="15" customHeight="1" x14ac:dyDescent="0.3">
      <c r="A18" s="422" t="s">
        <v>72</v>
      </c>
      <c r="B18" s="373">
        <v>1</v>
      </c>
      <c r="C18" s="373">
        <v>3</v>
      </c>
      <c r="D18" s="373">
        <v>9</v>
      </c>
      <c r="E18" s="373">
        <v>15</v>
      </c>
      <c r="F18" s="373">
        <v>1</v>
      </c>
      <c r="G18" s="461" t="s">
        <v>149</v>
      </c>
      <c r="H18" s="462" t="s">
        <v>149</v>
      </c>
      <c r="I18" s="373">
        <v>3</v>
      </c>
      <c r="J18" s="463">
        <v>32</v>
      </c>
    </row>
    <row r="19" spans="1:10" ht="15" customHeight="1" x14ac:dyDescent="0.3">
      <c r="A19" s="464" t="s">
        <v>225</v>
      </c>
      <c r="B19" s="402">
        <v>1</v>
      </c>
      <c r="C19" s="402">
        <v>1</v>
      </c>
      <c r="D19" s="402">
        <v>5</v>
      </c>
      <c r="E19" s="402">
        <v>9</v>
      </c>
      <c r="F19" s="402">
        <v>1</v>
      </c>
      <c r="G19" s="465" t="s">
        <v>149</v>
      </c>
      <c r="H19" s="460" t="s">
        <v>149</v>
      </c>
      <c r="I19" s="402">
        <v>2</v>
      </c>
      <c r="J19" s="439">
        <v>19</v>
      </c>
    </row>
    <row r="20" spans="1:10" ht="15" customHeight="1" x14ac:dyDescent="0.3">
      <c r="A20" s="422" t="s">
        <v>229</v>
      </c>
      <c r="B20" s="456" t="s">
        <v>149</v>
      </c>
      <c r="C20" s="456" t="s">
        <v>149</v>
      </c>
      <c r="D20" s="456" t="s">
        <v>149</v>
      </c>
      <c r="E20" s="437">
        <v>0</v>
      </c>
      <c r="F20" s="437">
        <v>0</v>
      </c>
      <c r="G20" s="452" t="s">
        <v>149</v>
      </c>
      <c r="H20" s="437">
        <v>0</v>
      </c>
      <c r="I20" s="437">
        <v>0</v>
      </c>
      <c r="J20" s="453">
        <v>0</v>
      </c>
    </row>
    <row r="21" spans="1:10" ht="15" customHeight="1" x14ac:dyDescent="0.3">
      <c r="A21" s="454" t="s">
        <v>225</v>
      </c>
      <c r="B21" s="460" t="s">
        <v>149</v>
      </c>
      <c r="C21" s="460" t="s">
        <v>149</v>
      </c>
      <c r="D21" s="460" t="s">
        <v>149</v>
      </c>
      <c r="E21" s="402">
        <v>0</v>
      </c>
      <c r="F21" s="402">
        <v>0</v>
      </c>
      <c r="G21" s="467" t="s">
        <v>149</v>
      </c>
      <c r="H21" s="402">
        <v>0</v>
      </c>
      <c r="I21" s="402">
        <v>0</v>
      </c>
      <c r="J21" s="439">
        <v>0</v>
      </c>
    </row>
    <row r="22" spans="1:10" ht="12.75" customHeight="1" x14ac:dyDescent="0.3">
      <c r="A22" s="422" t="s">
        <v>230</v>
      </c>
      <c r="B22" s="456" t="s">
        <v>149</v>
      </c>
      <c r="C22" s="456" t="s">
        <v>149</v>
      </c>
      <c r="D22" s="456" t="s">
        <v>149</v>
      </c>
      <c r="E22" s="437">
        <v>0</v>
      </c>
      <c r="F22" s="437">
        <v>0</v>
      </c>
      <c r="G22" s="457" t="s">
        <v>149</v>
      </c>
      <c r="H22" s="437">
        <v>0</v>
      </c>
      <c r="I22" s="437">
        <v>2</v>
      </c>
      <c r="J22" s="453">
        <v>2</v>
      </c>
    </row>
    <row r="23" spans="1:10" ht="27" customHeight="1" x14ac:dyDescent="0.3">
      <c r="A23" s="454" t="s">
        <v>225</v>
      </c>
      <c r="B23" s="460" t="s">
        <v>149</v>
      </c>
      <c r="C23" s="460" t="s">
        <v>149</v>
      </c>
      <c r="D23" s="460" t="s">
        <v>149</v>
      </c>
      <c r="E23" s="402">
        <v>0</v>
      </c>
      <c r="F23" s="402">
        <v>0</v>
      </c>
      <c r="G23" s="455" t="s">
        <v>149</v>
      </c>
      <c r="H23" s="402">
        <v>0</v>
      </c>
      <c r="I23" s="402">
        <v>1</v>
      </c>
      <c r="J23" s="439">
        <v>1</v>
      </c>
    </row>
    <row r="24" spans="1:10" ht="15" customHeight="1" x14ac:dyDescent="0.3">
      <c r="A24" s="468" t="s">
        <v>231</v>
      </c>
      <c r="B24" s="469">
        <v>7</v>
      </c>
      <c r="C24" s="469">
        <v>25</v>
      </c>
      <c r="D24" s="469">
        <v>82</v>
      </c>
      <c r="E24" s="469">
        <v>161</v>
      </c>
      <c r="F24" s="377">
        <v>7</v>
      </c>
      <c r="G24" s="466" t="s">
        <v>149</v>
      </c>
      <c r="H24" s="469">
        <v>0</v>
      </c>
      <c r="I24" s="469">
        <v>54</v>
      </c>
      <c r="J24" s="394">
        <v>336</v>
      </c>
    </row>
    <row r="25" spans="1:10" ht="45" customHeight="1" x14ac:dyDescent="0.3">
      <c r="A25" s="442" t="s">
        <v>225</v>
      </c>
      <c r="B25" s="470">
        <v>1</v>
      </c>
      <c r="C25" s="470">
        <v>11</v>
      </c>
      <c r="D25" s="470">
        <v>28</v>
      </c>
      <c r="E25" s="471">
        <v>41</v>
      </c>
      <c r="F25" s="381">
        <v>5</v>
      </c>
      <c r="G25" s="460" t="s">
        <v>149</v>
      </c>
      <c r="H25" s="470">
        <v>0</v>
      </c>
      <c r="I25" s="470">
        <v>12</v>
      </c>
      <c r="J25" s="472">
        <v>98</v>
      </c>
    </row>
    <row r="26" spans="1:10" ht="15" customHeight="1" x14ac:dyDescent="0.3">
      <c r="A26" s="473" t="s">
        <v>232</v>
      </c>
      <c r="B26" s="377">
        <v>8</v>
      </c>
      <c r="C26" s="377">
        <v>29</v>
      </c>
      <c r="D26" s="377">
        <v>120</v>
      </c>
      <c r="E26" s="377">
        <v>199</v>
      </c>
      <c r="F26" s="474">
        <v>8</v>
      </c>
      <c r="G26" s="377">
        <v>12</v>
      </c>
      <c r="H26" s="377">
        <v>0</v>
      </c>
      <c r="I26" s="377">
        <v>54</v>
      </c>
      <c r="J26" s="378">
        <v>430</v>
      </c>
    </row>
    <row r="27" spans="1:10" ht="16.5" customHeight="1" x14ac:dyDescent="0.3">
      <c r="A27" s="454" t="s">
        <v>225</v>
      </c>
      <c r="B27" s="475">
        <v>1</v>
      </c>
      <c r="C27" s="475">
        <v>13</v>
      </c>
      <c r="D27" s="475">
        <v>39</v>
      </c>
      <c r="E27" s="475">
        <v>48</v>
      </c>
      <c r="F27" s="475">
        <v>5</v>
      </c>
      <c r="G27" s="475">
        <v>2</v>
      </c>
      <c r="H27" s="475">
        <v>0</v>
      </c>
      <c r="I27" s="475">
        <v>12</v>
      </c>
      <c r="J27" s="439">
        <v>120</v>
      </c>
    </row>
    <row r="28" spans="1:10" ht="14.5" customHeight="1" x14ac:dyDescent="0.3">
      <c r="A28" s="404"/>
      <c r="B28" s="405"/>
      <c r="C28" s="405"/>
      <c r="D28" s="405"/>
      <c r="E28" s="405"/>
      <c r="F28" s="405"/>
      <c r="G28" s="405"/>
      <c r="H28" s="405"/>
      <c r="I28" s="405"/>
      <c r="J28" s="405"/>
    </row>
    <row r="29" spans="1:10" ht="14.5" customHeight="1" x14ac:dyDescent="0.3">
      <c r="A29" s="670" t="s">
        <v>233</v>
      </c>
      <c r="B29" s="670"/>
      <c r="C29" s="670"/>
      <c r="D29" s="670"/>
      <c r="E29" s="670"/>
      <c r="F29" s="670"/>
      <c r="G29" s="670"/>
      <c r="H29" s="670"/>
      <c r="I29" s="670"/>
      <c r="J29" s="670"/>
    </row>
    <row r="30" spans="1:10" ht="13" x14ac:dyDescent="0.3">
      <c r="A30" s="626" t="s">
        <v>234</v>
      </c>
      <c r="B30" s="626"/>
      <c r="C30" s="626"/>
      <c r="D30" s="626"/>
      <c r="E30" s="626"/>
      <c r="F30" s="626"/>
      <c r="G30" s="626"/>
      <c r="H30" s="626"/>
      <c r="I30" s="626"/>
      <c r="J30" s="626"/>
    </row>
    <row r="31" spans="1:10" ht="14.5" customHeight="1" x14ac:dyDescent="0.3">
      <c r="A31" s="625" t="s">
        <v>235</v>
      </c>
      <c r="B31" s="625"/>
      <c r="C31" s="625"/>
      <c r="D31" s="625"/>
      <c r="E31" s="625"/>
      <c r="F31" s="625"/>
      <c r="G31" s="625"/>
      <c r="H31" s="625"/>
      <c r="I31" s="625"/>
      <c r="J31" s="625"/>
    </row>
    <row r="32" spans="1:10" s="51" customFormat="1" ht="14.5" customHeight="1" x14ac:dyDescent="0.3">
      <c r="A32" s="625" t="s">
        <v>236</v>
      </c>
      <c r="B32" s="625"/>
      <c r="C32" s="625"/>
      <c r="D32" s="625"/>
      <c r="E32" s="625"/>
      <c r="F32" s="625"/>
      <c r="G32" s="625"/>
      <c r="H32" s="625"/>
      <c r="I32" s="625"/>
      <c r="J32" s="625"/>
    </row>
    <row r="33" spans="1:10" s="51" customFormat="1" ht="14.5" customHeight="1" x14ac:dyDescent="0.3">
      <c r="A33" s="625" t="s">
        <v>237</v>
      </c>
      <c r="B33" s="625"/>
      <c r="C33" s="625"/>
      <c r="D33" s="625"/>
      <c r="E33" s="625"/>
      <c r="F33" s="625"/>
      <c r="G33" s="625"/>
      <c r="H33" s="625"/>
      <c r="I33" s="625"/>
      <c r="J33" s="625"/>
    </row>
    <row r="34" spans="1:10" ht="13" x14ac:dyDescent="0.3">
      <c r="A34" s="626" t="s">
        <v>238</v>
      </c>
      <c r="B34" s="626"/>
      <c r="C34" s="626"/>
      <c r="D34" s="626"/>
      <c r="E34" s="626"/>
      <c r="F34" s="626"/>
      <c r="G34" s="626"/>
      <c r="H34" s="626"/>
      <c r="I34" s="626"/>
      <c r="J34" s="626"/>
    </row>
    <row r="35" spans="1:10" ht="13" x14ac:dyDescent="0.3">
      <c r="A35" s="1"/>
      <c r="B35" s="1"/>
      <c r="C35" s="1"/>
      <c r="D35" s="1"/>
    </row>
    <row r="36" spans="1:10" ht="13" x14ac:dyDescent="0.3">
      <c r="A36" s="1"/>
      <c r="B36" s="1"/>
      <c r="C36" s="1"/>
      <c r="D36" s="1"/>
    </row>
    <row r="37" spans="1:10" ht="13" x14ac:dyDescent="0.3">
      <c r="A37" s="1"/>
      <c r="B37" s="1"/>
      <c r="C37" s="1"/>
      <c r="D37" s="1"/>
    </row>
    <row r="38" spans="1:10" ht="13" x14ac:dyDescent="0.3">
      <c r="A38" s="1"/>
      <c r="B38" s="1"/>
      <c r="C38" s="1"/>
      <c r="D38" s="1"/>
    </row>
    <row r="39" spans="1:10" ht="13" x14ac:dyDescent="0.3">
      <c r="A39" s="1"/>
      <c r="B39" s="1"/>
      <c r="C39" s="1"/>
      <c r="D39" s="1"/>
    </row>
    <row r="40" spans="1:10" ht="13" x14ac:dyDescent="0.3">
      <c r="A40" s="1"/>
      <c r="B40" s="1"/>
      <c r="C40" s="1"/>
      <c r="D40" s="1"/>
    </row>
    <row r="41" spans="1:10" ht="13" x14ac:dyDescent="0.3">
      <c r="A41" s="1"/>
      <c r="B41" s="1"/>
      <c r="C41" s="1"/>
      <c r="D41" s="1"/>
    </row>
    <row r="42" spans="1:10" ht="13" x14ac:dyDescent="0.3">
      <c r="A42" s="1"/>
      <c r="B42" s="1"/>
      <c r="C42" s="1"/>
      <c r="D42" s="1"/>
    </row>
    <row r="43" spans="1:10" ht="13" x14ac:dyDescent="0.3">
      <c r="A43" s="1"/>
      <c r="B43" s="1"/>
      <c r="C43" s="1"/>
      <c r="D43" s="1"/>
    </row>
  </sheetData>
  <mergeCells count="17">
    <mergeCell ref="A1:J1"/>
    <mergeCell ref="A2:A3"/>
    <mergeCell ref="B2:B3"/>
    <mergeCell ref="C2:C3"/>
    <mergeCell ref="D2:D3"/>
    <mergeCell ref="E2:E3"/>
    <mergeCell ref="F2:F3"/>
    <mergeCell ref="G2:G3"/>
    <mergeCell ref="H2:H3"/>
    <mergeCell ref="I2:I3"/>
    <mergeCell ref="J2:J3"/>
    <mergeCell ref="A34:J34"/>
    <mergeCell ref="A29:J29"/>
    <mergeCell ref="A30:J30"/>
    <mergeCell ref="A31:J31"/>
    <mergeCell ref="A32:J32"/>
    <mergeCell ref="A33:J3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M100"/>
  <sheetViews>
    <sheetView zoomScaleNormal="100" workbookViewId="0">
      <pane xSplit="1" ySplit="3" topLeftCell="B68" activePane="bottomRight" state="frozen"/>
      <selection pane="topRight" activeCell="B1" sqref="B1"/>
      <selection pane="bottomLeft" activeCell="A4" sqref="A4"/>
      <selection pane="bottomRight" activeCell="J68" sqref="J68"/>
    </sheetView>
  </sheetViews>
  <sheetFormatPr defaultColWidth="9.1796875" defaultRowHeight="12.75" customHeight="1" x14ac:dyDescent="0.3"/>
  <cols>
    <col min="1" max="1" width="32.7265625" style="1" customWidth="1"/>
    <col min="2" max="2" width="14.81640625" style="1" customWidth="1"/>
    <col min="3" max="3" width="16.26953125" style="1" customWidth="1"/>
    <col min="4" max="4" width="16" style="1" customWidth="1"/>
    <col min="5" max="16384" width="9.1796875" style="1"/>
  </cols>
  <sheetData>
    <row r="1" spans="1:13" ht="42.75" customHeight="1" x14ac:dyDescent="0.45">
      <c r="A1" s="675" t="s">
        <v>239</v>
      </c>
      <c r="B1" s="676"/>
      <c r="C1" s="676"/>
      <c r="D1" s="676"/>
      <c r="E1" s="676"/>
      <c r="F1" s="676"/>
      <c r="G1" s="676"/>
      <c r="H1" s="676"/>
      <c r="I1" s="676"/>
      <c r="J1" s="676"/>
      <c r="K1" s="677"/>
      <c r="L1" s="406"/>
      <c r="M1" s="406"/>
    </row>
    <row r="2" spans="1:13" s="4" customFormat="1" ht="18.75" customHeight="1" x14ac:dyDescent="0.3">
      <c r="A2" s="638" t="s">
        <v>1</v>
      </c>
      <c r="B2" s="661" t="s">
        <v>157</v>
      </c>
      <c r="C2" s="661"/>
      <c r="D2" s="661"/>
      <c r="E2" s="661"/>
      <c r="F2" s="661"/>
      <c r="G2" s="663"/>
      <c r="H2" s="651" t="s">
        <v>158</v>
      </c>
      <c r="I2" s="651"/>
      <c r="J2" s="651"/>
      <c r="K2" s="659" t="s">
        <v>159</v>
      </c>
      <c r="L2" s="483"/>
      <c r="M2" s="483"/>
    </row>
    <row r="3" spans="1:13" s="4" customFormat="1" ht="52.5" customHeight="1" x14ac:dyDescent="0.3">
      <c r="A3" s="639"/>
      <c r="B3" s="408" t="s">
        <v>162</v>
      </c>
      <c r="C3" s="408" t="s">
        <v>163</v>
      </c>
      <c r="D3" s="408" t="s">
        <v>164</v>
      </c>
      <c r="E3" s="407" t="s">
        <v>165</v>
      </c>
      <c r="F3" s="414" t="s">
        <v>166</v>
      </c>
      <c r="G3" s="408" t="s">
        <v>188</v>
      </c>
      <c r="H3" s="408" t="s">
        <v>169</v>
      </c>
      <c r="I3" s="407" t="s">
        <v>170</v>
      </c>
      <c r="J3" s="414" t="s">
        <v>171</v>
      </c>
      <c r="K3" s="678"/>
      <c r="L3" s="483"/>
      <c r="M3" s="483"/>
    </row>
    <row r="4" spans="1:13" s="5" customFormat="1" ht="13" x14ac:dyDescent="0.3">
      <c r="A4" s="484" t="s">
        <v>8</v>
      </c>
      <c r="B4" s="484">
        <v>0.55000000000000004</v>
      </c>
      <c r="C4" s="484" t="s">
        <v>149</v>
      </c>
      <c r="D4" s="484">
        <v>3</v>
      </c>
      <c r="E4" s="484" t="s">
        <v>149</v>
      </c>
      <c r="F4" s="484" t="s">
        <v>149</v>
      </c>
      <c r="G4" s="484" t="s">
        <v>149</v>
      </c>
      <c r="H4" s="485" t="s">
        <v>149</v>
      </c>
      <c r="I4" s="484">
        <v>0.53</v>
      </c>
      <c r="J4" s="484" t="s">
        <v>149</v>
      </c>
      <c r="K4" s="486">
        <v>1</v>
      </c>
      <c r="L4" s="487"/>
      <c r="M4" s="487"/>
    </row>
    <row r="5" spans="1:13" s="5" customFormat="1" ht="13" x14ac:dyDescent="0.3">
      <c r="A5" s="413" t="s">
        <v>240</v>
      </c>
      <c r="B5" s="488" t="s">
        <v>149</v>
      </c>
      <c r="C5" s="489" t="s">
        <v>149</v>
      </c>
      <c r="D5" s="489" t="s">
        <v>149</v>
      </c>
      <c r="E5" s="489" t="s">
        <v>149</v>
      </c>
      <c r="F5" s="489" t="s">
        <v>149</v>
      </c>
      <c r="G5" s="489" t="s">
        <v>149</v>
      </c>
      <c r="H5" s="489" t="s">
        <v>149</v>
      </c>
      <c r="I5" s="489" t="s">
        <v>149</v>
      </c>
      <c r="J5" s="489" t="s">
        <v>149</v>
      </c>
      <c r="K5" s="490" t="s">
        <v>149</v>
      </c>
      <c r="L5" s="487"/>
      <c r="M5" s="487"/>
    </row>
    <row r="6" spans="1:13" s="5" customFormat="1" ht="13" x14ac:dyDescent="0.3">
      <c r="A6" s="413" t="s">
        <v>241</v>
      </c>
      <c r="B6" s="488" t="s">
        <v>149</v>
      </c>
      <c r="C6" s="489" t="s">
        <v>149</v>
      </c>
      <c r="D6" s="489" t="s">
        <v>149</v>
      </c>
      <c r="E6" s="489" t="s">
        <v>149</v>
      </c>
      <c r="F6" s="489" t="s">
        <v>149</v>
      </c>
      <c r="G6" s="489" t="s">
        <v>149</v>
      </c>
      <c r="H6" s="489" t="s">
        <v>149</v>
      </c>
      <c r="I6" s="489" t="s">
        <v>149</v>
      </c>
      <c r="J6" s="489" t="s">
        <v>149</v>
      </c>
      <c r="K6" s="490" t="s">
        <v>149</v>
      </c>
      <c r="L6" s="487"/>
      <c r="M6" s="487"/>
    </row>
    <row r="7" spans="1:13" s="5" customFormat="1" ht="13" x14ac:dyDescent="0.3">
      <c r="A7" s="413" t="s">
        <v>242</v>
      </c>
      <c r="B7" s="488" t="s">
        <v>149</v>
      </c>
      <c r="C7" s="489" t="s">
        <v>149</v>
      </c>
      <c r="D7" s="489" t="s">
        <v>149</v>
      </c>
      <c r="E7" s="489" t="s">
        <v>149</v>
      </c>
      <c r="F7" s="489" t="s">
        <v>149</v>
      </c>
      <c r="G7" s="489" t="s">
        <v>149</v>
      </c>
      <c r="H7" s="489" t="s">
        <v>149</v>
      </c>
      <c r="I7" s="489" t="s">
        <v>149</v>
      </c>
      <c r="J7" s="489" t="s">
        <v>149</v>
      </c>
      <c r="K7" s="490" t="s">
        <v>149</v>
      </c>
      <c r="L7" s="487"/>
      <c r="M7" s="487"/>
    </row>
    <row r="8" spans="1:13" s="5" customFormat="1" ht="13" x14ac:dyDescent="0.3">
      <c r="A8" s="413" t="s">
        <v>243</v>
      </c>
      <c r="B8" s="488">
        <v>0.55000000000000004</v>
      </c>
      <c r="C8" s="489" t="s">
        <v>149</v>
      </c>
      <c r="D8" s="489">
        <v>1</v>
      </c>
      <c r="E8" s="489" t="s">
        <v>149</v>
      </c>
      <c r="F8" s="489" t="s">
        <v>149</v>
      </c>
      <c r="G8" s="489" t="s">
        <v>149</v>
      </c>
      <c r="H8" s="489" t="s">
        <v>149</v>
      </c>
      <c r="I8" s="489" t="s">
        <v>149</v>
      </c>
      <c r="J8" s="489" t="s">
        <v>149</v>
      </c>
      <c r="K8" s="490">
        <v>1</v>
      </c>
      <c r="L8" s="487"/>
      <c r="M8" s="487"/>
    </row>
    <row r="9" spans="1:13" s="5" customFormat="1" ht="13" x14ac:dyDescent="0.3">
      <c r="A9" s="413" t="s">
        <v>244</v>
      </c>
      <c r="B9" s="488" t="s">
        <v>149</v>
      </c>
      <c r="C9" s="489" t="s">
        <v>149</v>
      </c>
      <c r="D9" s="489" t="s">
        <v>149</v>
      </c>
      <c r="E9" s="489" t="s">
        <v>149</v>
      </c>
      <c r="F9" s="489" t="s">
        <v>149</v>
      </c>
      <c r="G9" s="489" t="s">
        <v>149</v>
      </c>
      <c r="H9" s="489" t="s">
        <v>149</v>
      </c>
      <c r="I9" s="489" t="s">
        <v>149</v>
      </c>
      <c r="J9" s="489" t="s">
        <v>149</v>
      </c>
      <c r="K9" s="490" t="s">
        <v>149</v>
      </c>
      <c r="L9" s="487"/>
      <c r="M9" s="487"/>
    </row>
    <row r="10" spans="1:13" s="5" customFormat="1" ht="13" x14ac:dyDescent="0.3">
      <c r="A10" s="413" t="s">
        <v>245</v>
      </c>
      <c r="B10" s="491" t="s">
        <v>149</v>
      </c>
      <c r="C10" s="492" t="s">
        <v>149</v>
      </c>
      <c r="D10" s="489">
        <v>2</v>
      </c>
      <c r="E10" s="489" t="s">
        <v>149</v>
      </c>
      <c r="F10" s="489" t="s">
        <v>149</v>
      </c>
      <c r="G10" s="489" t="s">
        <v>149</v>
      </c>
      <c r="H10" s="489" t="s">
        <v>149</v>
      </c>
      <c r="I10" s="489">
        <v>0.53</v>
      </c>
      <c r="J10" s="489" t="s">
        <v>149</v>
      </c>
      <c r="K10" s="490" t="s">
        <v>149</v>
      </c>
      <c r="L10" s="487"/>
      <c r="M10" s="487"/>
    </row>
    <row r="11" spans="1:13" s="5" customFormat="1" ht="13.5" customHeight="1" x14ac:dyDescent="0.3">
      <c r="A11" s="413" t="s">
        <v>246</v>
      </c>
      <c r="B11" s="488">
        <v>0.55000000000000004</v>
      </c>
      <c r="C11" s="489" t="s">
        <v>149</v>
      </c>
      <c r="D11" s="489" t="s">
        <v>149</v>
      </c>
      <c r="E11" s="489" t="s">
        <v>149</v>
      </c>
      <c r="F11" s="489" t="s">
        <v>149</v>
      </c>
      <c r="G11" s="489" t="s">
        <v>149</v>
      </c>
      <c r="H11" s="489" t="s">
        <v>149</v>
      </c>
      <c r="I11" s="489" t="s">
        <v>149</v>
      </c>
      <c r="J11" s="489" t="s">
        <v>149</v>
      </c>
      <c r="K11" s="490">
        <v>1</v>
      </c>
      <c r="L11" s="487"/>
      <c r="M11" s="487"/>
    </row>
    <row r="12" spans="1:13" s="5" customFormat="1" ht="13" x14ac:dyDescent="0.3">
      <c r="A12" s="484" t="s">
        <v>17</v>
      </c>
      <c r="B12" s="484" t="s">
        <v>149</v>
      </c>
      <c r="C12" s="484">
        <v>0.33</v>
      </c>
      <c r="D12" s="484">
        <v>1.48</v>
      </c>
      <c r="E12" s="484" t="s">
        <v>149</v>
      </c>
      <c r="F12" s="484" t="s">
        <v>149</v>
      </c>
      <c r="G12" s="484" t="s">
        <v>149</v>
      </c>
      <c r="H12" s="485" t="s">
        <v>149</v>
      </c>
      <c r="I12" s="484">
        <v>19.72</v>
      </c>
      <c r="J12" s="484" t="s">
        <v>149</v>
      </c>
      <c r="K12" s="486">
        <v>0.05</v>
      </c>
      <c r="L12" s="487"/>
      <c r="M12" s="487"/>
    </row>
    <row r="13" spans="1:13" s="5" customFormat="1" ht="13" x14ac:dyDescent="0.3">
      <c r="A13" s="413" t="s">
        <v>240</v>
      </c>
      <c r="B13" s="488" t="s">
        <v>149</v>
      </c>
      <c r="C13" s="489" t="s">
        <v>149</v>
      </c>
      <c r="D13" s="489" t="s">
        <v>149</v>
      </c>
      <c r="E13" s="489" t="s">
        <v>149</v>
      </c>
      <c r="F13" s="489" t="s">
        <v>149</v>
      </c>
      <c r="G13" s="489" t="s">
        <v>149</v>
      </c>
      <c r="H13" s="489" t="s">
        <v>149</v>
      </c>
      <c r="I13" s="489">
        <v>1</v>
      </c>
      <c r="J13" s="489" t="s">
        <v>149</v>
      </c>
      <c r="K13" s="490" t="s">
        <v>149</v>
      </c>
      <c r="L13" s="487"/>
      <c r="M13" s="487"/>
    </row>
    <row r="14" spans="1:13" s="5" customFormat="1" ht="13" x14ac:dyDescent="0.3">
      <c r="A14" s="413" t="s">
        <v>241</v>
      </c>
      <c r="B14" s="488" t="s">
        <v>149</v>
      </c>
      <c r="C14" s="489" t="s">
        <v>149</v>
      </c>
      <c r="D14" s="489" t="s">
        <v>149</v>
      </c>
      <c r="E14" s="489" t="s">
        <v>149</v>
      </c>
      <c r="F14" s="489" t="s">
        <v>149</v>
      </c>
      <c r="G14" s="489" t="s">
        <v>149</v>
      </c>
      <c r="H14" s="489" t="s">
        <v>149</v>
      </c>
      <c r="I14" s="489">
        <v>1.3</v>
      </c>
      <c r="J14" s="489" t="s">
        <v>149</v>
      </c>
      <c r="K14" s="490" t="s">
        <v>149</v>
      </c>
      <c r="L14" s="487"/>
      <c r="M14" s="487"/>
    </row>
    <row r="15" spans="1:13" s="5" customFormat="1" ht="13" x14ac:dyDescent="0.3">
      <c r="A15" s="413" t="s">
        <v>242</v>
      </c>
      <c r="B15" s="488" t="s">
        <v>149</v>
      </c>
      <c r="C15" s="489" t="s">
        <v>149</v>
      </c>
      <c r="D15" s="489" t="s">
        <v>149</v>
      </c>
      <c r="E15" s="489" t="s">
        <v>149</v>
      </c>
      <c r="F15" s="489" t="s">
        <v>149</v>
      </c>
      <c r="G15" s="489" t="s">
        <v>149</v>
      </c>
      <c r="H15" s="489" t="s">
        <v>149</v>
      </c>
      <c r="I15" s="489">
        <v>1</v>
      </c>
      <c r="J15" s="489" t="s">
        <v>149</v>
      </c>
      <c r="K15" s="490" t="s">
        <v>149</v>
      </c>
      <c r="L15" s="487"/>
      <c r="M15" s="487"/>
    </row>
    <row r="16" spans="1:13" s="5" customFormat="1" ht="13" x14ac:dyDescent="0.3">
      <c r="A16" s="413" t="s">
        <v>243</v>
      </c>
      <c r="B16" s="488" t="s">
        <v>149</v>
      </c>
      <c r="C16" s="489" t="s">
        <v>149</v>
      </c>
      <c r="D16" s="489">
        <v>1.48</v>
      </c>
      <c r="E16" s="489" t="s">
        <v>149</v>
      </c>
      <c r="F16" s="489" t="s">
        <v>149</v>
      </c>
      <c r="G16" s="489" t="s">
        <v>149</v>
      </c>
      <c r="H16" s="489" t="s">
        <v>149</v>
      </c>
      <c r="I16" s="489">
        <v>0.28999999999999998</v>
      </c>
      <c r="J16" s="489" t="s">
        <v>149</v>
      </c>
      <c r="K16" s="490" t="s">
        <v>149</v>
      </c>
      <c r="L16" s="487"/>
      <c r="M16" s="487"/>
    </row>
    <row r="17" spans="1:13" s="5" customFormat="1" ht="13" x14ac:dyDescent="0.3">
      <c r="A17" s="413" t="s">
        <v>244</v>
      </c>
      <c r="B17" s="488" t="s">
        <v>149</v>
      </c>
      <c r="C17" s="489">
        <v>0.33</v>
      </c>
      <c r="D17" s="489" t="s">
        <v>149</v>
      </c>
      <c r="E17" s="489" t="s">
        <v>149</v>
      </c>
      <c r="F17" s="489" t="s">
        <v>149</v>
      </c>
      <c r="G17" s="489" t="s">
        <v>149</v>
      </c>
      <c r="H17" s="489" t="s">
        <v>149</v>
      </c>
      <c r="I17" s="489">
        <v>2.82</v>
      </c>
      <c r="J17" s="489" t="s">
        <v>149</v>
      </c>
      <c r="K17" s="490" t="s">
        <v>149</v>
      </c>
      <c r="L17" s="487"/>
      <c r="M17" s="487"/>
    </row>
    <row r="18" spans="1:13" s="5" customFormat="1" ht="13" x14ac:dyDescent="0.3">
      <c r="A18" s="413" t="s">
        <v>245</v>
      </c>
      <c r="B18" s="491" t="s">
        <v>149</v>
      </c>
      <c r="C18" s="492" t="s">
        <v>149</v>
      </c>
      <c r="D18" s="489" t="s">
        <v>149</v>
      </c>
      <c r="E18" s="489" t="s">
        <v>149</v>
      </c>
      <c r="F18" s="489" t="s">
        <v>149</v>
      </c>
      <c r="G18" s="489" t="s">
        <v>149</v>
      </c>
      <c r="H18" s="489" t="s">
        <v>149</v>
      </c>
      <c r="I18" s="489">
        <v>13.3</v>
      </c>
      <c r="J18" s="489" t="s">
        <v>149</v>
      </c>
      <c r="K18" s="490">
        <v>0.05</v>
      </c>
      <c r="L18" s="487"/>
      <c r="M18" s="487"/>
    </row>
    <row r="19" spans="1:13" s="5" customFormat="1" ht="15" customHeight="1" x14ac:dyDescent="0.3">
      <c r="A19" s="413" t="s">
        <v>246</v>
      </c>
      <c r="B19" s="488" t="s">
        <v>149</v>
      </c>
      <c r="C19" s="489">
        <v>0.33</v>
      </c>
      <c r="D19" s="489">
        <v>0.48</v>
      </c>
      <c r="E19" s="489" t="s">
        <v>149</v>
      </c>
      <c r="F19" s="489" t="s">
        <v>149</v>
      </c>
      <c r="G19" s="489" t="s">
        <v>149</v>
      </c>
      <c r="H19" s="489" t="s">
        <v>149</v>
      </c>
      <c r="I19" s="489">
        <v>9.35</v>
      </c>
      <c r="J19" s="489" t="s">
        <v>149</v>
      </c>
      <c r="K19" s="490" t="s">
        <v>149</v>
      </c>
      <c r="L19" s="487"/>
      <c r="M19" s="487"/>
    </row>
    <row r="20" spans="1:13" s="5" customFormat="1" ht="13" x14ac:dyDescent="0.3">
      <c r="A20" s="484" t="s">
        <v>30</v>
      </c>
      <c r="B20" s="484">
        <v>0.48</v>
      </c>
      <c r="C20" s="484">
        <v>0.4</v>
      </c>
      <c r="D20" s="484">
        <v>0.17</v>
      </c>
      <c r="E20" s="484" t="s">
        <v>149</v>
      </c>
      <c r="F20" s="484" t="s">
        <v>149</v>
      </c>
      <c r="G20" s="484" t="s">
        <v>149</v>
      </c>
      <c r="H20" s="485" t="s">
        <v>149</v>
      </c>
      <c r="I20" s="484">
        <v>0.96</v>
      </c>
      <c r="J20" s="484" t="s">
        <v>149</v>
      </c>
      <c r="K20" s="486" t="s">
        <v>149</v>
      </c>
      <c r="L20" s="487"/>
      <c r="M20" s="487"/>
    </row>
    <row r="21" spans="1:13" s="5" customFormat="1" ht="13" x14ac:dyDescent="0.3">
      <c r="A21" s="413" t="s">
        <v>240</v>
      </c>
      <c r="B21" s="488" t="s">
        <v>149</v>
      </c>
      <c r="C21" s="489" t="s">
        <v>149</v>
      </c>
      <c r="D21" s="489" t="s">
        <v>149</v>
      </c>
      <c r="E21" s="489" t="s">
        <v>149</v>
      </c>
      <c r="F21" s="489" t="s">
        <v>149</v>
      </c>
      <c r="G21" s="489" t="s">
        <v>149</v>
      </c>
      <c r="H21" s="489" t="s">
        <v>149</v>
      </c>
      <c r="I21" s="489" t="s">
        <v>149</v>
      </c>
      <c r="J21" s="489" t="s">
        <v>149</v>
      </c>
      <c r="K21" s="490" t="s">
        <v>149</v>
      </c>
      <c r="L21" s="487"/>
      <c r="M21" s="487"/>
    </row>
    <row r="22" spans="1:13" s="5" customFormat="1" ht="13" x14ac:dyDescent="0.3">
      <c r="A22" s="413" t="s">
        <v>241</v>
      </c>
      <c r="B22" s="488" t="s">
        <v>149</v>
      </c>
      <c r="C22" s="489" t="s">
        <v>149</v>
      </c>
      <c r="D22" s="489" t="s">
        <v>149</v>
      </c>
      <c r="E22" s="489" t="s">
        <v>149</v>
      </c>
      <c r="F22" s="489" t="s">
        <v>149</v>
      </c>
      <c r="G22" s="489" t="s">
        <v>149</v>
      </c>
      <c r="H22" s="489" t="s">
        <v>149</v>
      </c>
      <c r="I22" s="489" t="s">
        <v>149</v>
      </c>
      <c r="J22" s="489" t="s">
        <v>149</v>
      </c>
      <c r="K22" s="490" t="s">
        <v>149</v>
      </c>
      <c r="L22" s="487"/>
      <c r="M22" s="487"/>
    </row>
    <row r="23" spans="1:13" s="5" customFormat="1" ht="13" x14ac:dyDescent="0.3">
      <c r="A23" s="413" t="s">
        <v>242</v>
      </c>
      <c r="B23" s="488" t="s">
        <v>149</v>
      </c>
      <c r="C23" s="489" t="s">
        <v>149</v>
      </c>
      <c r="D23" s="489" t="s">
        <v>149</v>
      </c>
      <c r="E23" s="489" t="s">
        <v>149</v>
      </c>
      <c r="F23" s="489" t="s">
        <v>149</v>
      </c>
      <c r="G23" s="489" t="s">
        <v>149</v>
      </c>
      <c r="H23" s="489" t="s">
        <v>149</v>
      </c>
      <c r="I23" s="489" t="s">
        <v>149</v>
      </c>
      <c r="J23" s="489" t="s">
        <v>149</v>
      </c>
      <c r="K23" s="490" t="s">
        <v>149</v>
      </c>
      <c r="L23" s="487"/>
      <c r="M23" s="487"/>
    </row>
    <row r="24" spans="1:13" s="5" customFormat="1" ht="13" x14ac:dyDescent="0.3">
      <c r="A24" s="413" t="s">
        <v>243</v>
      </c>
      <c r="B24" s="488">
        <v>0.48</v>
      </c>
      <c r="C24" s="489">
        <v>0.4</v>
      </c>
      <c r="D24" s="489" t="s">
        <v>149</v>
      </c>
      <c r="E24" s="489" t="s">
        <v>149</v>
      </c>
      <c r="F24" s="489" t="s">
        <v>149</v>
      </c>
      <c r="G24" s="489" t="s">
        <v>149</v>
      </c>
      <c r="H24" s="489" t="s">
        <v>149</v>
      </c>
      <c r="I24" s="489" t="s">
        <v>149</v>
      </c>
      <c r="J24" s="489" t="s">
        <v>149</v>
      </c>
      <c r="K24" s="490" t="s">
        <v>149</v>
      </c>
      <c r="L24" s="487"/>
      <c r="M24" s="487"/>
    </row>
    <row r="25" spans="1:13" s="5" customFormat="1" ht="13" x14ac:dyDescent="0.3">
      <c r="A25" s="413" t="s">
        <v>244</v>
      </c>
      <c r="B25" s="488" t="s">
        <v>149</v>
      </c>
      <c r="C25" s="489" t="s">
        <v>149</v>
      </c>
      <c r="D25" s="489" t="s">
        <v>149</v>
      </c>
      <c r="E25" s="489" t="s">
        <v>149</v>
      </c>
      <c r="F25" s="489" t="s">
        <v>149</v>
      </c>
      <c r="G25" s="489" t="s">
        <v>149</v>
      </c>
      <c r="H25" s="489" t="s">
        <v>149</v>
      </c>
      <c r="I25" s="489" t="s">
        <v>149</v>
      </c>
      <c r="J25" s="489" t="s">
        <v>149</v>
      </c>
      <c r="K25" s="490" t="s">
        <v>149</v>
      </c>
      <c r="L25" s="487"/>
      <c r="M25" s="487"/>
    </row>
    <row r="26" spans="1:13" s="5" customFormat="1" ht="13" x14ac:dyDescent="0.3">
      <c r="A26" s="413" t="s">
        <v>245</v>
      </c>
      <c r="B26" s="491" t="s">
        <v>149</v>
      </c>
      <c r="C26" s="492" t="s">
        <v>149</v>
      </c>
      <c r="D26" s="489">
        <v>0.17</v>
      </c>
      <c r="E26" s="489" t="s">
        <v>149</v>
      </c>
      <c r="F26" s="489" t="s">
        <v>149</v>
      </c>
      <c r="G26" s="489" t="s">
        <v>149</v>
      </c>
      <c r="H26" s="489" t="s">
        <v>149</v>
      </c>
      <c r="I26" s="489">
        <v>0.96</v>
      </c>
      <c r="J26" s="489" t="s">
        <v>149</v>
      </c>
      <c r="K26" s="490" t="s">
        <v>149</v>
      </c>
      <c r="L26" s="487"/>
      <c r="M26" s="487"/>
    </row>
    <row r="27" spans="1:13" s="5" customFormat="1" ht="15" customHeight="1" x14ac:dyDescent="0.3">
      <c r="A27" s="413" t="s">
        <v>246</v>
      </c>
      <c r="B27" s="488">
        <v>0.33</v>
      </c>
      <c r="C27" s="489" t="s">
        <v>149</v>
      </c>
      <c r="D27" s="489" t="s">
        <v>149</v>
      </c>
      <c r="E27" s="489" t="s">
        <v>149</v>
      </c>
      <c r="F27" s="489" t="s">
        <v>149</v>
      </c>
      <c r="G27" s="489" t="s">
        <v>149</v>
      </c>
      <c r="H27" s="489" t="s">
        <v>149</v>
      </c>
      <c r="I27" s="489" t="s">
        <v>149</v>
      </c>
      <c r="J27" s="489" t="s">
        <v>149</v>
      </c>
      <c r="K27" s="490" t="s">
        <v>149</v>
      </c>
      <c r="L27" s="487"/>
      <c r="M27" s="487"/>
    </row>
    <row r="28" spans="1:13" s="5" customFormat="1" ht="13" x14ac:dyDescent="0.3">
      <c r="A28" s="484" t="s">
        <v>174</v>
      </c>
      <c r="B28" s="484" t="s">
        <v>149</v>
      </c>
      <c r="C28" s="484" t="s">
        <v>149</v>
      </c>
      <c r="D28" s="484" t="s">
        <v>149</v>
      </c>
      <c r="E28" s="484">
        <v>0.2</v>
      </c>
      <c r="F28" s="484" t="s">
        <v>149</v>
      </c>
      <c r="G28" s="484" t="s">
        <v>149</v>
      </c>
      <c r="H28" s="484" t="s">
        <v>149</v>
      </c>
      <c r="I28" s="484">
        <v>1.1599999999999999</v>
      </c>
      <c r="J28" s="484" t="s">
        <v>149</v>
      </c>
      <c r="K28" s="486">
        <v>1</v>
      </c>
      <c r="L28" s="487"/>
      <c r="M28" s="487"/>
    </row>
    <row r="29" spans="1:13" s="5" customFormat="1" ht="13" x14ac:dyDescent="0.3">
      <c r="A29" s="413" t="s">
        <v>240</v>
      </c>
      <c r="B29" s="488" t="s">
        <v>149</v>
      </c>
      <c r="C29" s="489" t="s">
        <v>149</v>
      </c>
      <c r="D29" s="489" t="s">
        <v>149</v>
      </c>
      <c r="E29" s="489" t="s">
        <v>149</v>
      </c>
      <c r="F29" s="489" t="s">
        <v>149</v>
      </c>
      <c r="G29" s="489" t="s">
        <v>149</v>
      </c>
      <c r="H29" s="489" t="s">
        <v>149</v>
      </c>
      <c r="I29" s="489" t="s">
        <v>149</v>
      </c>
      <c r="J29" s="489" t="s">
        <v>149</v>
      </c>
      <c r="K29" s="490" t="s">
        <v>149</v>
      </c>
      <c r="L29" s="487"/>
      <c r="M29" s="487"/>
    </row>
    <row r="30" spans="1:13" s="5" customFormat="1" ht="13" x14ac:dyDescent="0.3">
      <c r="A30" s="413" t="s">
        <v>241</v>
      </c>
      <c r="B30" s="488" t="s">
        <v>149</v>
      </c>
      <c r="C30" s="489" t="s">
        <v>149</v>
      </c>
      <c r="D30" s="489" t="s">
        <v>149</v>
      </c>
      <c r="E30" s="489" t="s">
        <v>149</v>
      </c>
      <c r="F30" s="489" t="s">
        <v>149</v>
      </c>
      <c r="G30" s="489" t="s">
        <v>149</v>
      </c>
      <c r="H30" s="489" t="s">
        <v>149</v>
      </c>
      <c r="I30" s="489" t="s">
        <v>149</v>
      </c>
      <c r="J30" s="489" t="s">
        <v>149</v>
      </c>
      <c r="K30" s="490" t="s">
        <v>149</v>
      </c>
      <c r="L30" s="487"/>
      <c r="M30" s="487"/>
    </row>
    <row r="31" spans="1:13" s="5" customFormat="1" ht="13" x14ac:dyDescent="0.3">
      <c r="A31" s="413" t="s">
        <v>242</v>
      </c>
      <c r="B31" s="488" t="s">
        <v>149</v>
      </c>
      <c r="C31" s="489" t="s">
        <v>149</v>
      </c>
      <c r="D31" s="489" t="s">
        <v>149</v>
      </c>
      <c r="E31" s="489" t="s">
        <v>149</v>
      </c>
      <c r="F31" s="489" t="s">
        <v>149</v>
      </c>
      <c r="G31" s="489" t="s">
        <v>149</v>
      </c>
      <c r="H31" s="489" t="s">
        <v>149</v>
      </c>
      <c r="I31" s="489" t="s">
        <v>149</v>
      </c>
      <c r="J31" s="489" t="s">
        <v>149</v>
      </c>
      <c r="K31" s="490" t="s">
        <v>149</v>
      </c>
      <c r="L31" s="487"/>
      <c r="M31" s="487"/>
    </row>
    <row r="32" spans="1:13" s="5" customFormat="1" ht="13" x14ac:dyDescent="0.3">
      <c r="A32" s="413" t="s">
        <v>243</v>
      </c>
      <c r="B32" s="488" t="s">
        <v>149</v>
      </c>
      <c r="C32" s="489" t="s">
        <v>149</v>
      </c>
      <c r="D32" s="489" t="s">
        <v>149</v>
      </c>
      <c r="E32" s="489">
        <v>0.2</v>
      </c>
      <c r="F32" s="489" t="s">
        <v>149</v>
      </c>
      <c r="G32" s="489" t="s">
        <v>149</v>
      </c>
      <c r="H32" s="489" t="s">
        <v>149</v>
      </c>
      <c r="I32" s="489" t="s">
        <v>149</v>
      </c>
      <c r="J32" s="489" t="s">
        <v>149</v>
      </c>
      <c r="K32" s="490" t="s">
        <v>149</v>
      </c>
      <c r="L32" s="487"/>
      <c r="M32" s="487"/>
    </row>
    <row r="33" spans="1:13" s="5" customFormat="1" ht="13" x14ac:dyDescent="0.3">
      <c r="A33" s="413" t="s">
        <v>244</v>
      </c>
      <c r="B33" s="488" t="s">
        <v>149</v>
      </c>
      <c r="C33" s="489" t="s">
        <v>149</v>
      </c>
      <c r="D33" s="489" t="s">
        <v>149</v>
      </c>
      <c r="E33" s="489" t="s">
        <v>149</v>
      </c>
      <c r="F33" s="489" t="s">
        <v>149</v>
      </c>
      <c r="G33" s="489" t="s">
        <v>149</v>
      </c>
      <c r="H33" s="489" t="s">
        <v>149</v>
      </c>
      <c r="I33" s="489" t="s">
        <v>149</v>
      </c>
      <c r="J33" s="489" t="s">
        <v>149</v>
      </c>
      <c r="K33" s="490" t="s">
        <v>149</v>
      </c>
      <c r="L33" s="487"/>
      <c r="M33" s="487"/>
    </row>
    <row r="34" spans="1:13" s="5" customFormat="1" ht="13" x14ac:dyDescent="0.3">
      <c r="A34" s="413" t="s">
        <v>245</v>
      </c>
      <c r="B34" s="491" t="s">
        <v>149</v>
      </c>
      <c r="C34" s="492" t="s">
        <v>149</v>
      </c>
      <c r="D34" s="489" t="s">
        <v>149</v>
      </c>
      <c r="E34" s="489" t="s">
        <v>149</v>
      </c>
      <c r="F34" s="489" t="s">
        <v>149</v>
      </c>
      <c r="G34" s="489" t="s">
        <v>149</v>
      </c>
      <c r="H34" s="489" t="s">
        <v>149</v>
      </c>
      <c r="I34" s="489">
        <v>1.1599999999999999</v>
      </c>
      <c r="J34" s="489" t="s">
        <v>149</v>
      </c>
      <c r="K34" s="490">
        <v>1</v>
      </c>
      <c r="L34" s="487"/>
      <c r="M34" s="487"/>
    </row>
    <row r="35" spans="1:13" s="5" customFormat="1" ht="15" customHeight="1" x14ac:dyDescent="0.3">
      <c r="A35" s="413" t="s">
        <v>246</v>
      </c>
      <c r="B35" s="488" t="s">
        <v>149</v>
      </c>
      <c r="C35" s="489" t="s">
        <v>149</v>
      </c>
      <c r="D35" s="489" t="s">
        <v>149</v>
      </c>
      <c r="E35" s="489" t="s">
        <v>149</v>
      </c>
      <c r="F35" s="489" t="s">
        <v>149</v>
      </c>
      <c r="G35" s="489" t="s">
        <v>149</v>
      </c>
      <c r="H35" s="489" t="s">
        <v>149</v>
      </c>
      <c r="I35" s="489" t="s">
        <v>149</v>
      </c>
      <c r="J35" s="489" t="s">
        <v>149</v>
      </c>
      <c r="K35" s="490" t="s">
        <v>149</v>
      </c>
      <c r="L35" s="487"/>
      <c r="M35" s="487"/>
    </row>
    <row r="36" spans="1:13" s="5" customFormat="1" ht="13" x14ac:dyDescent="0.3">
      <c r="A36" s="484" t="s">
        <v>33</v>
      </c>
      <c r="B36" s="484">
        <v>0.5</v>
      </c>
      <c r="C36" s="484">
        <v>2.5</v>
      </c>
      <c r="D36" s="484">
        <v>3.31</v>
      </c>
      <c r="E36" s="484" t="s">
        <v>149</v>
      </c>
      <c r="F36" s="484" t="s">
        <v>149</v>
      </c>
      <c r="G36" s="484">
        <v>5.38</v>
      </c>
      <c r="H36" s="484" t="s">
        <v>149</v>
      </c>
      <c r="I36" s="484">
        <v>3.82</v>
      </c>
      <c r="J36" s="484" t="s">
        <v>149</v>
      </c>
      <c r="K36" s="486">
        <v>0.5</v>
      </c>
      <c r="L36" s="487"/>
      <c r="M36" s="487"/>
    </row>
    <row r="37" spans="1:13" s="5" customFormat="1" ht="13" x14ac:dyDescent="0.3">
      <c r="A37" s="413" t="s">
        <v>240</v>
      </c>
      <c r="B37" s="488">
        <v>0.5</v>
      </c>
      <c r="C37" s="489">
        <v>1</v>
      </c>
      <c r="D37" s="489">
        <v>1</v>
      </c>
      <c r="E37" s="489" t="s">
        <v>149</v>
      </c>
      <c r="F37" s="489" t="s">
        <v>149</v>
      </c>
      <c r="G37" s="489">
        <v>0.34</v>
      </c>
      <c r="H37" s="489" t="s">
        <v>149</v>
      </c>
      <c r="I37" s="489" t="s">
        <v>149</v>
      </c>
      <c r="J37" s="489" t="s">
        <v>149</v>
      </c>
      <c r="K37" s="490" t="s">
        <v>149</v>
      </c>
      <c r="L37" s="487"/>
      <c r="M37" s="487"/>
    </row>
    <row r="38" spans="1:13" s="5" customFormat="1" ht="13" x14ac:dyDescent="0.3">
      <c r="A38" s="413" t="s">
        <v>241</v>
      </c>
      <c r="B38" s="488" t="s">
        <v>149</v>
      </c>
      <c r="C38" s="489">
        <v>0.5</v>
      </c>
      <c r="D38" s="489" t="s">
        <v>149</v>
      </c>
      <c r="E38" s="489" t="s">
        <v>149</v>
      </c>
      <c r="F38" s="489" t="s">
        <v>149</v>
      </c>
      <c r="G38" s="489" t="s">
        <v>149</v>
      </c>
      <c r="H38" s="489" t="s">
        <v>149</v>
      </c>
      <c r="I38" s="489" t="s">
        <v>149</v>
      </c>
      <c r="J38" s="489" t="s">
        <v>149</v>
      </c>
      <c r="K38" s="490" t="s">
        <v>149</v>
      </c>
      <c r="L38" s="487"/>
      <c r="M38" s="487"/>
    </row>
    <row r="39" spans="1:13" s="5" customFormat="1" ht="13" x14ac:dyDescent="0.3">
      <c r="A39" s="413" t="s">
        <v>242</v>
      </c>
      <c r="B39" s="489" t="s">
        <v>149</v>
      </c>
      <c r="C39" s="489" t="s">
        <v>149</v>
      </c>
      <c r="D39" s="489" t="s">
        <v>149</v>
      </c>
      <c r="E39" s="489" t="s">
        <v>149</v>
      </c>
      <c r="F39" s="489" t="s">
        <v>149</v>
      </c>
      <c r="G39" s="489" t="s">
        <v>149</v>
      </c>
      <c r="H39" s="489" t="s">
        <v>149</v>
      </c>
      <c r="I39" s="489" t="s">
        <v>149</v>
      </c>
      <c r="J39" s="489" t="s">
        <v>149</v>
      </c>
      <c r="K39" s="490" t="s">
        <v>149</v>
      </c>
      <c r="L39" s="487"/>
      <c r="M39" s="487"/>
    </row>
    <row r="40" spans="1:13" s="5" customFormat="1" ht="13" x14ac:dyDescent="0.3">
      <c r="A40" s="413" t="s">
        <v>243</v>
      </c>
      <c r="B40" s="488" t="s">
        <v>149</v>
      </c>
      <c r="C40" s="489">
        <v>1</v>
      </c>
      <c r="D40" s="489">
        <v>2.31</v>
      </c>
      <c r="E40" s="489" t="s">
        <v>149</v>
      </c>
      <c r="F40" s="489" t="s">
        <v>149</v>
      </c>
      <c r="G40" s="489" t="s">
        <v>149</v>
      </c>
      <c r="H40" s="489" t="s">
        <v>149</v>
      </c>
      <c r="I40" s="489" t="s">
        <v>149</v>
      </c>
      <c r="J40" s="489" t="s">
        <v>149</v>
      </c>
      <c r="K40" s="490" t="s">
        <v>149</v>
      </c>
      <c r="L40" s="487"/>
      <c r="M40" s="487"/>
    </row>
    <row r="41" spans="1:13" s="5" customFormat="1" ht="13" x14ac:dyDescent="0.3">
      <c r="A41" s="413" t="s">
        <v>244</v>
      </c>
      <c r="B41" s="488" t="s">
        <v>149</v>
      </c>
      <c r="C41" s="489" t="s">
        <v>149</v>
      </c>
      <c r="D41" s="489" t="s">
        <v>149</v>
      </c>
      <c r="E41" s="489" t="s">
        <v>149</v>
      </c>
      <c r="F41" s="489" t="s">
        <v>149</v>
      </c>
      <c r="G41" s="489">
        <v>3.83</v>
      </c>
      <c r="H41" s="489" t="s">
        <v>149</v>
      </c>
      <c r="I41" s="489">
        <v>2.99</v>
      </c>
      <c r="J41" s="489" t="s">
        <v>149</v>
      </c>
      <c r="K41" s="490">
        <v>0.5</v>
      </c>
      <c r="L41" s="487"/>
      <c r="M41" s="487"/>
    </row>
    <row r="42" spans="1:13" s="5" customFormat="1" ht="13" x14ac:dyDescent="0.3">
      <c r="A42" s="413" t="s">
        <v>245</v>
      </c>
      <c r="B42" s="491" t="s">
        <v>149</v>
      </c>
      <c r="C42" s="492" t="s">
        <v>149</v>
      </c>
      <c r="D42" s="489" t="s">
        <v>149</v>
      </c>
      <c r="E42" s="489" t="s">
        <v>149</v>
      </c>
      <c r="F42" s="489" t="s">
        <v>149</v>
      </c>
      <c r="G42" s="489">
        <v>1.21</v>
      </c>
      <c r="H42" s="489" t="s">
        <v>149</v>
      </c>
      <c r="I42" s="489">
        <v>0.82</v>
      </c>
      <c r="J42" s="489" t="s">
        <v>149</v>
      </c>
      <c r="K42" s="490" t="s">
        <v>149</v>
      </c>
      <c r="L42" s="487"/>
      <c r="M42" s="487"/>
    </row>
    <row r="43" spans="1:13" s="5" customFormat="1" ht="15" customHeight="1" x14ac:dyDescent="0.3">
      <c r="A43" s="413" t="s">
        <v>246</v>
      </c>
      <c r="B43" s="488">
        <v>0.5</v>
      </c>
      <c r="C43" s="489">
        <v>1.5</v>
      </c>
      <c r="D43" s="489">
        <v>1.31</v>
      </c>
      <c r="E43" s="489" t="s">
        <v>149</v>
      </c>
      <c r="F43" s="489" t="s">
        <v>149</v>
      </c>
      <c r="G43" s="489">
        <v>2.2200000000000002</v>
      </c>
      <c r="H43" s="489" t="s">
        <v>149</v>
      </c>
      <c r="I43" s="489">
        <v>1.33</v>
      </c>
      <c r="J43" s="489" t="s">
        <v>149</v>
      </c>
      <c r="K43" s="490" t="s">
        <v>149</v>
      </c>
      <c r="L43" s="487"/>
      <c r="M43" s="487"/>
    </row>
    <row r="44" spans="1:13" s="5" customFormat="1" ht="13" x14ac:dyDescent="0.3">
      <c r="A44" s="484" t="s">
        <v>36</v>
      </c>
      <c r="B44" s="484" t="s">
        <v>149</v>
      </c>
      <c r="C44" s="484" t="s">
        <v>149</v>
      </c>
      <c r="D44" s="484" t="s">
        <v>149</v>
      </c>
      <c r="E44" s="484">
        <v>2.76</v>
      </c>
      <c r="F44" s="484" t="s">
        <v>149</v>
      </c>
      <c r="G44" s="484" t="s">
        <v>149</v>
      </c>
      <c r="H44" s="484" t="s">
        <v>149</v>
      </c>
      <c r="I44" s="484">
        <v>0.63</v>
      </c>
      <c r="J44" s="484" t="s">
        <v>149</v>
      </c>
      <c r="K44" s="486" t="s">
        <v>149</v>
      </c>
      <c r="L44" s="487"/>
      <c r="M44" s="487"/>
    </row>
    <row r="45" spans="1:13" s="5" customFormat="1" ht="13" x14ac:dyDescent="0.3">
      <c r="A45" s="413" t="s">
        <v>240</v>
      </c>
      <c r="B45" s="488" t="s">
        <v>149</v>
      </c>
      <c r="C45" s="489" t="s">
        <v>149</v>
      </c>
      <c r="D45" s="489" t="s">
        <v>149</v>
      </c>
      <c r="E45" s="489" t="s">
        <v>149</v>
      </c>
      <c r="F45" s="489" t="s">
        <v>149</v>
      </c>
      <c r="G45" s="489" t="s">
        <v>149</v>
      </c>
      <c r="H45" s="489" t="s">
        <v>149</v>
      </c>
      <c r="I45" s="489" t="s">
        <v>149</v>
      </c>
      <c r="J45" s="489" t="s">
        <v>149</v>
      </c>
      <c r="K45" s="490" t="s">
        <v>149</v>
      </c>
      <c r="L45" s="487"/>
      <c r="M45" s="487"/>
    </row>
    <row r="46" spans="1:13" s="5" customFormat="1" ht="13" x14ac:dyDescent="0.3">
      <c r="A46" s="413" t="s">
        <v>241</v>
      </c>
      <c r="B46" s="488" t="s">
        <v>149</v>
      </c>
      <c r="C46" s="489" t="s">
        <v>149</v>
      </c>
      <c r="D46" s="489" t="s">
        <v>149</v>
      </c>
      <c r="E46" s="489" t="s">
        <v>149</v>
      </c>
      <c r="F46" s="489" t="s">
        <v>149</v>
      </c>
      <c r="G46" s="489" t="s">
        <v>149</v>
      </c>
      <c r="H46" s="489" t="s">
        <v>149</v>
      </c>
      <c r="I46" s="489" t="s">
        <v>149</v>
      </c>
      <c r="J46" s="489" t="s">
        <v>149</v>
      </c>
      <c r="K46" s="490" t="s">
        <v>149</v>
      </c>
      <c r="L46" s="487"/>
      <c r="M46" s="487"/>
    </row>
    <row r="47" spans="1:13" s="5" customFormat="1" ht="13" x14ac:dyDescent="0.3">
      <c r="A47" s="413" t="s">
        <v>242</v>
      </c>
      <c r="B47" s="488" t="s">
        <v>149</v>
      </c>
      <c r="C47" s="489" t="s">
        <v>149</v>
      </c>
      <c r="D47" s="489" t="s">
        <v>149</v>
      </c>
      <c r="E47" s="489" t="s">
        <v>149</v>
      </c>
      <c r="F47" s="489" t="s">
        <v>149</v>
      </c>
      <c r="G47" s="489" t="s">
        <v>149</v>
      </c>
      <c r="H47" s="489" t="s">
        <v>149</v>
      </c>
      <c r="I47" s="489">
        <v>0.33</v>
      </c>
      <c r="J47" s="489" t="s">
        <v>149</v>
      </c>
      <c r="K47" s="490" t="s">
        <v>149</v>
      </c>
      <c r="L47" s="487"/>
      <c r="M47" s="487"/>
    </row>
    <row r="48" spans="1:13" s="5" customFormat="1" ht="13" x14ac:dyDescent="0.3">
      <c r="A48" s="413" t="s">
        <v>243</v>
      </c>
      <c r="B48" s="488" t="s">
        <v>149</v>
      </c>
      <c r="C48" s="489" t="s">
        <v>149</v>
      </c>
      <c r="D48" s="489" t="s">
        <v>149</v>
      </c>
      <c r="E48" s="489">
        <v>2.76</v>
      </c>
      <c r="F48" s="489" t="s">
        <v>149</v>
      </c>
      <c r="G48" s="489" t="s">
        <v>149</v>
      </c>
      <c r="H48" s="489" t="s">
        <v>149</v>
      </c>
      <c r="I48" s="489">
        <v>0.3</v>
      </c>
      <c r="J48" s="489" t="s">
        <v>149</v>
      </c>
      <c r="K48" s="490" t="s">
        <v>149</v>
      </c>
      <c r="L48" s="487"/>
      <c r="M48" s="487"/>
    </row>
    <row r="49" spans="1:13" s="5" customFormat="1" ht="13" x14ac:dyDescent="0.3">
      <c r="A49" s="413" t="s">
        <v>244</v>
      </c>
      <c r="B49" s="488" t="s">
        <v>149</v>
      </c>
      <c r="C49" s="489" t="s">
        <v>149</v>
      </c>
      <c r="D49" s="489" t="s">
        <v>149</v>
      </c>
      <c r="E49" s="489" t="s">
        <v>149</v>
      </c>
      <c r="F49" s="489" t="s">
        <v>149</v>
      </c>
      <c r="G49" s="489" t="s">
        <v>149</v>
      </c>
      <c r="H49" s="489" t="s">
        <v>149</v>
      </c>
      <c r="I49" s="489" t="s">
        <v>149</v>
      </c>
      <c r="J49" s="489" t="s">
        <v>149</v>
      </c>
      <c r="K49" s="490" t="s">
        <v>149</v>
      </c>
      <c r="L49" s="487"/>
      <c r="M49" s="487"/>
    </row>
    <row r="50" spans="1:13" s="5" customFormat="1" ht="13" x14ac:dyDescent="0.3">
      <c r="A50" s="413" t="s">
        <v>245</v>
      </c>
      <c r="B50" s="491" t="s">
        <v>149</v>
      </c>
      <c r="C50" s="492" t="s">
        <v>149</v>
      </c>
      <c r="D50" s="489" t="s">
        <v>149</v>
      </c>
      <c r="E50" s="489" t="s">
        <v>149</v>
      </c>
      <c r="F50" s="489" t="s">
        <v>149</v>
      </c>
      <c r="G50" s="489" t="s">
        <v>149</v>
      </c>
      <c r="H50" s="489" t="s">
        <v>149</v>
      </c>
      <c r="I50" s="489" t="s">
        <v>149</v>
      </c>
      <c r="J50" s="489" t="s">
        <v>149</v>
      </c>
      <c r="K50" s="490" t="s">
        <v>149</v>
      </c>
      <c r="L50" s="487"/>
      <c r="M50" s="487"/>
    </row>
    <row r="51" spans="1:13" s="5" customFormat="1" ht="15" customHeight="1" x14ac:dyDescent="0.3">
      <c r="A51" s="413" t="s">
        <v>246</v>
      </c>
      <c r="B51" s="488" t="s">
        <v>149</v>
      </c>
      <c r="C51" s="489" t="s">
        <v>149</v>
      </c>
      <c r="D51" s="489" t="s">
        <v>149</v>
      </c>
      <c r="E51" s="489">
        <v>1</v>
      </c>
      <c r="F51" s="489" t="s">
        <v>149</v>
      </c>
      <c r="G51" s="489" t="s">
        <v>149</v>
      </c>
      <c r="H51" s="489" t="s">
        <v>149</v>
      </c>
      <c r="I51" s="489">
        <v>0.63</v>
      </c>
      <c r="J51" s="489" t="s">
        <v>149</v>
      </c>
      <c r="K51" s="490" t="s">
        <v>149</v>
      </c>
      <c r="L51" s="487"/>
      <c r="M51" s="487"/>
    </row>
    <row r="52" spans="1:13" s="5" customFormat="1" ht="13" x14ac:dyDescent="0.3">
      <c r="A52" s="484" t="s">
        <v>37</v>
      </c>
      <c r="B52" s="484" t="s">
        <v>149</v>
      </c>
      <c r="C52" s="484" t="s">
        <v>149</v>
      </c>
      <c r="D52" s="484">
        <v>0.28000000000000003</v>
      </c>
      <c r="E52" s="484" t="s">
        <v>149</v>
      </c>
      <c r="F52" s="484" t="s">
        <v>149</v>
      </c>
      <c r="G52" s="484" t="s">
        <v>149</v>
      </c>
      <c r="H52" s="484" t="s">
        <v>149</v>
      </c>
      <c r="I52" s="484">
        <v>0.33</v>
      </c>
      <c r="J52" s="484" t="s">
        <v>149</v>
      </c>
      <c r="K52" s="486" t="s">
        <v>149</v>
      </c>
      <c r="L52" s="487"/>
      <c r="M52" s="487"/>
    </row>
    <row r="53" spans="1:13" s="5" customFormat="1" ht="13" x14ac:dyDescent="0.3">
      <c r="A53" s="413" t="s">
        <v>240</v>
      </c>
      <c r="B53" s="488" t="s">
        <v>149</v>
      </c>
      <c r="C53" s="489" t="s">
        <v>149</v>
      </c>
      <c r="D53" s="489">
        <v>0.2</v>
      </c>
      <c r="E53" s="489" t="s">
        <v>149</v>
      </c>
      <c r="F53" s="489" t="s">
        <v>149</v>
      </c>
      <c r="G53" s="489" t="s">
        <v>149</v>
      </c>
      <c r="H53" s="489" t="s">
        <v>149</v>
      </c>
      <c r="I53" s="489" t="s">
        <v>149</v>
      </c>
      <c r="J53" s="489" t="s">
        <v>149</v>
      </c>
      <c r="K53" s="490" t="s">
        <v>149</v>
      </c>
      <c r="L53" s="487"/>
      <c r="M53" s="487"/>
    </row>
    <row r="54" spans="1:13" s="5" customFormat="1" ht="13" x14ac:dyDescent="0.3">
      <c r="A54" s="413" t="s">
        <v>241</v>
      </c>
      <c r="B54" s="488" t="s">
        <v>149</v>
      </c>
      <c r="C54" s="489" t="s">
        <v>149</v>
      </c>
      <c r="D54" s="489" t="s">
        <v>149</v>
      </c>
      <c r="E54" s="489" t="s">
        <v>149</v>
      </c>
      <c r="F54" s="489" t="s">
        <v>149</v>
      </c>
      <c r="G54" s="489" t="s">
        <v>149</v>
      </c>
      <c r="H54" s="489" t="s">
        <v>149</v>
      </c>
      <c r="I54" s="489" t="s">
        <v>149</v>
      </c>
      <c r="J54" s="489" t="s">
        <v>149</v>
      </c>
      <c r="K54" s="490" t="s">
        <v>149</v>
      </c>
      <c r="L54" s="487"/>
      <c r="M54" s="487"/>
    </row>
    <row r="55" spans="1:13" s="5" customFormat="1" ht="13" x14ac:dyDescent="0.3">
      <c r="A55" s="413" t="s">
        <v>242</v>
      </c>
      <c r="B55" s="488" t="s">
        <v>149</v>
      </c>
      <c r="C55" s="489" t="s">
        <v>149</v>
      </c>
      <c r="D55" s="489" t="s">
        <v>149</v>
      </c>
      <c r="E55" s="489" t="s">
        <v>149</v>
      </c>
      <c r="F55" s="489" t="s">
        <v>149</v>
      </c>
      <c r="G55" s="489" t="s">
        <v>149</v>
      </c>
      <c r="H55" s="489" t="s">
        <v>149</v>
      </c>
      <c r="I55" s="489" t="s">
        <v>149</v>
      </c>
      <c r="J55" s="489" t="s">
        <v>149</v>
      </c>
      <c r="K55" s="490" t="s">
        <v>149</v>
      </c>
      <c r="L55" s="487"/>
      <c r="M55" s="487"/>
    </row>
    <row r="56" spans="1:13" s="5" customFormat="1" ht="13" x14ac:dyDescent="0.3">
      <c r="A56" s="413" t="s">
        <v>243</v>
      </c>
      <c r="B56" s="488" t="s">
        <v>149</v>
      </c>
      <c r="C56" s="489" t="s">
        <v>149</v>
      </c>
      <c r="D56" s="489">
        <v>0.08</v>
      </c>
      <c r="E56" s="489" t="s">
        <v>149</v>
      </c>
      <c r="F56" s="489" t="s">
        <v>149</v>
      </c>
      <c r="G56" s="489" t="s">
        <v>149</v>
      </c>
      <c r="H56" s="489" t="s">
        <v>149</v>
      </c>
      <c r="I56" s="489" t="s">
        <v>149</v>
      </c>
      <c r="J56" s="489" t="s">
        <v>149</v>
      </c>
      <c r="K56" s="490" t="s">
        <v>149</v>
      </c>
      <c r="L56" s="487"/>
      <c r="M56" s="487"/>
    </row>
    <row r="57" spans="1:13" s="5" customFormat="1" ht="13" x14ac:dyDescent="0.3">
      <c r="A57" s="413" t="s">
        <v>244</v>
      </c>
      <c r="B57" s="488" t="s">
        <v>149</v>
      </c>
      <c r="C57" s="489" t="s">
        <v>149</v>
      </c>
      <c r="D57" s="489" t="s">
        <v>149</v>
      </c>
      <c r="E57" s="489" t="s">
        <v>149</v>
      </c>
      <c r="F57" s="489" t="s">
        <v>149</v>
      </c>
      <c r="G57" s="489" t="s">
        <v>149</v>
      </c>
      <c r="H57" s="489" t="s">
        <v>149</v>
      </c>
      <c r="I57" s="489" t="s">
        <v>149</v>
      </c>
      <c r="J57" s="489" t="s">
        <v>149</v>
      </c>
      <c r="K57" s="490" t="s">
        <v>149</v>
      </c>
      <c r="L57" s="487"/>
      <c r="M57" s="487"/>
    </row>
    <row r="58" spans="1:13" s="5" customFormat="1" ht="13" x14ac:dyDescent="0.3">
      <c r="A58" s="413" t="s">
        <v>245</v>
      </c>
      <c r="B58" s="491" t="s">
        <v>149</v>
      </c>
      <c r="C58" s="492" t="s">
        <v>149</v>
      </c>
      <c r="D58" s="489" t="s">
        <v>149</v>
      </c>
      <c r="E58" s="489" t="s">
        <v>149</v>
      </c>
      <c r="F58" s="489" t="s">
        <v>149</v>
      </c>
      <c r="G58" s="489" t="s">
        <v>149</v>
      </c>
      <c r="H58" s="489" t="s">
        <v>149</v>
      </c>
      <c r="I58" s="489">
        <v>0.33</v>
      </c>
      <c r="J58" s="489" t="s">
        <v>149</v>
      </c>
      <c r="K58" s="490" t="s">
        <v>149</v>
      </c>
      <c r="L58" s="487"/>
      <c r="M58" s="487"/>
    </row>
    <row r="59" spans="1:13" s="5" customFormat="1" ht="15" customHeight="1" x14ac:dyDescent="0.3">
      <c r="A59" s="413" t="s">
        <v>246</v>
      </c>
      <c r="B59" s="488" t="s">
        <v>149</v>
      </c>
      <c r="C59" s="489" t="s">
        <v>149</v>
      </c>
      <c r="D59" s="489">
        <v>0.08</v>
      </c>
      <c r="E59" s="489" t="s">
        <v>149</v>
      </c>
      <c r="F59" s="489" t="s">
        <v>149</v>
      </c>
      <c r="G59" s="489" t="s">
        <v>149</v>
      </c>
      <c r="H59" s="489" t="s">
        <v>149</v>
      </c>
      <c r="I59" s="489">
        <v>0.33</v>
      </c>
      <c r="J59" s="489" t="s">
        <v>149</v>
      </c>
      <c r="K59" s="490" t="s">
        <v>149</v>
      </c>
      <c r="L59" s="487"/>
      <c r="M59" s="487"/>
    </row>
    <row r="60" spans="1:13" s="5" customFormat="1" ht="12.75" customHeight="1" x14ac:dyDescent="0.3">
      <c r="A60" s="493" t="s">
        <v>247</v>
      </c>
      <c r="B60" s="393">
        <v>0.45</v>
      </c>
      <c r="C60" s="484" t="s">
        <v>149</v>
      </c>
      <c r="D60" s="484">
        <v>0.5</v>
      </c>
      <c r="E60" s="484">
        <v>2</v>
      </c>
      <c r="F60" s="484" t="s">
        <v>149</v>
      </c>
      <c r="G60" s="484" t="s">
        <v>149</v>
      </c>
      <c r="H60" s="484" t="s">
        <v>149</v>
      </c>
      <c r="I60" s="484" t="s">
        <v>149</v>
      </c>
      <c r="J60" s="484" t="s">
        <v>149</v>
      </c>
      <c r="K60" s="486">
        <v>1.44</v>
      </c>
      <c r="L60" s="487"/>
      <c r="M60" s="487"/>
    </row>
    <row r="61" spans="1:13" s="5" customFormat="1" ht="15" customHeight="1" x14ac:dyDescent="0.3">
      <c r="A61" s="413" t="s">
        <v>240</v>
      </c>
      <c r="B61" s="488" t="s">
        <v>149</v>
      </c>
      <c r="C61" s="489" t="s">
        <v>149</v>
      </c>
      <c r="D61" s="489" t="s">
        <v>149</v>
      </c>
      <c r="E61" s="489" t="s">
        <v>149</v>
      </c>
      <c r="F61" s="489" t="s">
        <v>149</v>
      </c>
      <c r="G61" s="489" t="s">
        <v>149</v>
      </c>
      <c r="H61" s="489" t="s">
        <v>149</v>
      </c>
      <c r="I61" s="489" t="s">
        <v>149</v>
      </c>
      <c r="J61" s="489" t="s">
        <v>149</v>
      </c>
      <c r="K61" s="490" t="s">
        <v>149</v>
      </c>
      <c r="L61" s="487"/>
      <c r="M61" s="487"/>
    </row>
    <row r="62" spans="1:13" s="5" customFormat="1" ht="15" customHeight="1" x14ac:dyDescent="0.3">
      <c r="A62" s="413" t="s">
        <v>241</v>
      </c>
      <c r="B62" s="488" t="s">
        <v>149</v>
      </c>
      <c r="C62" s="489" t="s">
        <v>149</v>
      </c>
      <c r="D62" s="489" t="s">
        <v>149</v>
      </c>
      <c r="E62" s="489" t="s">
        <v>149</v>
      </c>
      <c r="F62" s="489" t="s">
        <v>149</v>
      </c>
      <c r="G62" s="489" t="s">
        <v>149</v>
      </c>
      <c r="H62" s="489" t="s">
        <v>149</v>
      </c>
      <c r="I62" s="489" t="s">
        <v>149</v>
      </c>
      <c r="J62" s="489" t="s">
        <v>149</v>
      </c>
      <c r="K62" s="490" t="s">
        <v>149</v>
      </c>
      <c r="L62" s="487"/>
      <c r="M62" s="487"/>
    </row>
    <row r="63" spans="1:13" s="5" customFormat="1" ht="15" customHeight="1" x14ac:dyDescent="0.3">
      <c r="A63" s="413" t="s">
        <v>242</v>
      </c>
      <c r="B63" s="488" t="s">
        <v>149</v>
      </c>
      <c r="C63" s="489" t="s">
        <v>149</v>
      </c>
      <c r="D63" s="489" t="s">
        <v>149</v>
      </c>
      <c r="E63" s="489" t="s">
        <v>149</v>
      </c>
      <c r="F63" s="489" t="s">
        <v>149</v>
      </c>
      <c r="G63" s="489" t="s">
        <v>149</v>
      </c>
      <c r="H63" s="489" t="s">
        <v>149</v>
      </c>
      <c r="I63" s="489" t="s">
        <v>149</v>
      </c>
      <c r="J63" s="489" t="s">
        <v>149</v>
      </c>
      <c r="K63" s="490" t="s">
        <v>149</v>
      </c>
      <c r="L63" s="487"/>
      <c r="M63" s="487"/>
    </row>
    <row r="64" spans="1:13" s="5" customFormat="1" ht="15" customHeight="1" x14ac:dyDescent="0.3">
      <c r="A64" s="413" t="s">
        <v>243</v>
      </c>
      <c r="B64" s="488">
        <v>0.45</v>
      </c>
      <c r="C64" s="489" t="s">
        <v>149</v>
      </c>
      <c r="D64" s="489" t="s">
        <v>149</v>
      </c>
      <c r="E64" s="489">
        <v>1</v>
      </c>
      <c r="F64" s="489" t="s">
        <v>149</v>
      </c>
      <c r="G64" s="489" t="s">
        <v>149</v>
      </c>
      <c r="H64" s="489" t="s">
        <v>149</v>
      </c>
      <c r="I64" s="489" t="s">
        <v>149</v>
      </c>
      <c r="J64" s="489" t="s">
        <v>149</v>
      </c>
      <c r="K64" s="490">
        <v>0.02</v>
      </c>
      <c r="L64" s="487"/>
      <c r="M64" s="487"/>
    </row>
    <row r="65" spans="1:13" s="5" customFormat="1" ht="15" customHeight="1" x14ac:dyDescent="0.3">
      <c r="A65" s="413" t="s">
        <v>244</v>
      </c>
      <c r="B65" s="488" t="s">
        <v>149</v>
      </c>
      <c r="C65" s="489" t="s">
        <v>149</v>
      </c>
      <c r="D65" s="489">
        <v>0.5</v>
      </c>
      <c r="E65" s="489" t="s">
        <v>149</v>
      </c>
      <c r="F65" s="489" t="s">
        <v>149</v>
      </c>
      <c r="G65" s="489" t="s">
        <v>149</v>
      </c>
      <c r="H65" s="489" t="s">
        <v>149</v>
      </c>
      <c r="I65" s="489" t="s">
        <v>149</v>
      </c>
      <c r="J65" s="489" t="s">
        <v>149</v>
      </c>
      <c r="K65" s="490" t="s">
        <v>149</v>
      </c>
      <c r="L65" s="487"/>
      <c r="M65" s="487"/>
    </row>
    <row r="66" spans="1:13" s="5" customFormat="1" ht="15" customHeight="1" x14ac:dyDescent="0.3">
      <c r="A66" s="413" t="s">
        <v>245</v>
      </c>
      <c r="B66" s="491" t="s">
        <v>149</v>
      </c>
      <c r="C66" s="492" t="s">
        <v>149</v>
      </c>
      <c r="D66" s="489" t="s">
        <v>149</v>
      </c>
      <c r="E66" s="489">
        <v>1</v>
      </c>
      <c r="F66" s="489" t="s">
        <v>149</v>
      </c>
      <c r="G66" s="489" t="s">
        <v>149</v>
      </c>
      <c r="H66" s="489" t="s">
        <v>149</v>
      </c>
      <c r="I66" s="489" t="s">
        <v>149</v>
      </c>
      <c r="J66" s="489" t="s">
        <v>149</v>
      </c>
      <c r="K66" s="490">
        <v>1.42</v>
      </c>
      <c r="L66" s="487"/>
      <c r="M66" s="487"/>
    </row>
    <row r="67" spans="1:13" s="5" customFormat="1" ht="15" customHeight="1" x14ac:dyDescent="0.3">
      <c r="A67" s="413" t="s">
        <v>246</v>
      </c>
      <c r="B67" s="488">
        <v>0.54</v>
      </c>
      <c r="C67" s="489" t="s">
        <v>149</v>
      </c>
      <c r="D67" s="489" t="s">
        <v>149</v>
      </c>
      <c r="E67" s="489" t="s">
        <v>149</v>
      </c>
      <c r="F67" s="489" t="s">
        <v>149</v>
      </c>
      <c r="G67" s="489" t="s">
        <v>149</v>
      </c>
      <c r="H67" s="489" t="s">
        <v>149</v>
      </c>
      <c r="I67" s="489" t="s">
        <v>149</v>
      </c>
      <c r="J67" s="489" t="s">
        <v>149</v>
      </c>
      <c r="K67" s="490">
        <v>1.42</v>
      </c>
      <c r="L67" s="487"/>
      <c r="M67" s="487"/>
    </row>
    <row r="68" spans="1:13" ht="13" x14ac:dyDescent="0.3">
      <c r="A68" s="494" t="s">
        <v>38</v>
      </c>
      <c r="B68" s="495">
        <v>1.99</v>
      </c>
      <c r="C68" s="495">
        <v>3.24</v>
      </c>
      <c r="D68" s="495">
        <v>8.75</v>
      </c>
      <c r="E68" s="495">
        <v>4.96</v>
      </c>
      <c r="F68" s="495" t="s">
        <v>149</v>
      </c>
      <c r="G68" s="495">
        <v>5.38</v>
      </c>
      <c r="H68" s="495">
        <v>0</v>
      </c>
      <c r="I68" s="495">
        <v>27.16</v>
      </c>
      <c r="J68" s="495" t="s">
        <v>149</v>
      </c>
      <c r="K68" s="496">
        <v>3.95</v>
      </c>
      <c r="L68" s="406"/>
      <c r="M68" s="406"/>
    </row>
    <row r="69" spans="1:13" ht="13" x14ac:dyDescent="0.3">
      <c r="A69" s="413" t="s">
        <v>240</v>
      </c>
      <c r="B69" s="497" t="s">
        <v>149</v>
      </c>
      <c r="C69" s="498">
        <v>1</v>
      </c>
      <c r="D69" s="498">
        <v>1.2</v>
      </c>
      <c r="E69" s="498" t="s">
        <v>149</v>
      </c>
      <c r="F69" s="498" t="s">
        <v>149</v>
      </c>
      <c r="G69" s="498">
        <v>0.34</v>
      </c>
      <c r="H69" s="498" t="s">
        <v>149</v>
      </c>
      <c r="I69" s="498">
        <v>1</v>
      </c>
      <c r="J69" s="498" t="s">
        <v>149</v>
      </c>
      <c r="K69" s="499" t="s">
        <v>149</v>
      </c>
      <c r="L69" s="406"/>
      <c r="M69" s="406"/>
    </row>
    <row r="70" spans="1:13" ht="13" x14ac:dyDescent="0.3">
      <c r="A70" s="413" t="s">
        <v>241</v>
      </c>
      <c r="B70" s="497" t="s">
        <v>149</v>
      </c>
      <c r="C70" s="498">
        <v>0.5</v>
      </c>
      <c r="D70" s="498" t="s">
        <v>149</v>
      </c>
      <c r="E70" s="498" t="s">
        <v>149</v>
      </c>
      <c r="F70" s="498" t="s">
        <v>149</v>
      </c>
      <c r="G70" s="498" t="s">
        <v>149</v>
      </c>
      <c r="H70" s="498" t="s">
        <v>149</v>
      </c>
      <c r="I70" s="498">
        <v>1.3</v>
      </c>
      <c r="J70" s="498" t="s">
        <v>149</v>
      </c>
      <c r="K70" s="499" t="s">
        <v>149</v>
      </c>
      <c r="L70" s="406"/>
      <c r="M70" s="406"/>
    </row>
    <row r="71" spans="1:13" ht="13" x14ac:dyDescent="0.3">
      <c r="A71" s="413" t="s">
        <v>242</v>
      </c>
      <c r="B71" s="497" t="s">
        <v>149</v>
      </c>
      <c r="C71" s="498" t="s">
        <v>149</v>
      </c>
      <c r="D71" s="498" t="s">
        <v>149</v>
      </c>
      <c r="E71" s="498" t="s">
        <v>149</v>
      </c>
      <c r="F71" s="498" t="s">
        <v>149</v>
      </c>
      <c r="G71" s="498" t="s">
        <v>149</v>
      </c>
      <c r="H71" s="498" t="s">
        <v>149</v>
      </c>
      <c r="I71" s="498">
        <v>1.33</v>
      </c>
      <c r="J71" s="498" t="s">
        <v>149</v>
      </c>
      <c r="K71" s="499" t="s">
        <v>149</v>
      </c>
      <c r="L71" s="406"/>
      <c r="M71" s="406"/>
    </row>
    <row r="72" spans="1:13" ht="13" x14ac:dyDescent="0.3">
      <c r="A72" s="413" t="s">
        <v>243</v>
      </c>
      <c r="B72" s="497">
        <v>1.5</v>
      </c>
      <c r="C72" s="498">
        <v>1.4</v>
      </c>
      <c r="D72" s="498">
        <v>4.87</v>
      </c>
      <c r="E72" s="498">
        <v>3.96</v>
      </c>
      <c r="F72" s="498" t="s">
        <v>149</v>
      </c>
      <c r="G72" s="498" t="s">
        <v>149</v>
      </c>
      <c r="H72" s="498" t="s">
        <v>149</v>
      </c>
      <c r="I72" s="498">
        <v>0.59</v>
      </c>
      <c r="J72" s="498" t="s">
        <v>149</v>
      </c>
      <c r="K72" s="499">
        <v>1.03</v>
      </c>
      <c r="L72" s="406"/>
      <c r="M72" s="406"/>
    </row>
    <row r="73" spans="1:13" ht="13" x14ac:dyDescent="0.3">
      <c r="A73" s="413" t="s">
        <v>244</v>
      </c>
      <c r="B73" s="497" t="s">
        <v>149</v>
      </c>
      <c r="C73" s="498">
        <v>0.33</v>
      </c>
      <c r="D73" s="498">
        <v>0.5</v>
      </c>
      <c r="E73" s="498" t="s">
        <v>149</v>
      </c>
      <c r="F73" s="498" t="s">
        <v>149</v>
      </c>
      <c r="G73" s="498">
        <v>3.83</v>
      </c>
      <c r="H73" s="498" t="s">
        <v>149</v>
      </c>
      <c r="I73" s="498">
        <v>5.82</v>
      </c>
      <c r="J73" s="498" t="s">
        <v>149</v>
      </c>
      <c r="K73" s="499">
        <v>0.51</v>
      </c>
      <c r="L73" s="406"/>
      <c r="M73" s="406"/>
    </row>
    <row r="74" spans="1:13" ht="13" x14ac:dyDescent="0.3">
      <c r="A74" s="413" t="s">
        <v>245</v>
      </c>
      <c r="B74" s="500" t="s">
        <v>149</v>
      </c>
      <c r="C74" s="501">
        <v>0.08</v>
      </c>
      <c r="D74" s="502">
        <v>2.17</v>
      </c>
      <c r="E74" s="502">
        <v>1</v>
      </c>
      <c r="F74" s="502" t="s">
        <v>149</v>
      </c>
      <c r="G74" s="502">
        <v>1.21</v>
      </c>
      <c r="H74" s="502" t="s">
        <v>149</v>
      </c>
      <c r="I74" s="502">
        <v>17.11</v>
      </c>
      <c r="J74" s="502" t="s">
        <v>149</v>
      </c>
      <c r="K74" s="503">
        <v>2.44</v>
      </c>
      <c r="L74" s="406"/>
      <c r="M74" s="406"/>
    </row>
    <row r="75" spans="1:13" ht="14.25" customHeight="1" x14ac:dyDescent="0.3">
      <c r="A75" s="504" t="s">
        <v>246</v>
      </c>
      <c r="B75" s="505">
        <v>1.85</v>
      </c>
      <c r="C75" s="506">
        <v>1.83</v>
      </c>
      <c r="D75" s="506">
        <v>1.88</v>
      </c>
      <c r="E75" s="506">
        <v>2</v>
      </c>
      <c r="F75" s="506" t="s">
        <v>149</v>
      </c>
      <c r="G75" s="506">
        <v>2.2200000000000002</v>
      </c>
      <c r="H75" s="506" t="s">
        <v>149</v>
      </c>
      <c r="I75" s="506">
        <v>11.64</v>
      </c>
      <c r="J75" s="506" t="s">
        <v>149</v>
      </c>
      <c r="K75" s="507">
        <v>2.4500000000000002</v>
      </c>
      <c r="L75" s="406"/>
      <c r="M75" s="406"/>
    </row>
    <row r="76" spans="1:13" ht="13" x14ac:dyDescent="0.3">
      <c r="A76" s="409"/>
      <c r="B76" s="406"/>
      <c r="C76" s="406"/>
      <c r="D76" s="406"/>
      <c r="E76" s="406"/>
      <c r="F76" s="406"/>
      <c r="G76" s="406"/>
      <c r="H76" s="406"/>
      <c r="I76" s="406"/>
      <c r="J76" s="406"/>
      <c r="K76" s="406"/>
      <c r="L76" s="406"/>
      <c r="M76" s="406"/>
    </row>
    <row r="77" spans="1:13" ht="12.75" customHeight="1" x14ac:dyDescent="0.3">
      <c r="A77" s="626" t="s">
        <v>248</v>
      </c>
      <c r="B77" s="626"/>
      <c r="C77" s="626"/>
      <c r="D77" s="626"/>
      <c r="E77" s="626"/>
      <c r="F77" s="626"/>
      <c r="G77" s="626"/>
      <c r="H77" s="626"/>
      <c r="I77" s="626"/>
      <c r="J77" s="626"/>
      <c r="K77" s="626"/>
      <c r="L77" s="406"/>
      <c r="M77" s="406"/>
    </row>
    <row r="78" spans="1:13" ht="15" customHeight="1" x14ac:dyDescent="0.3">
      <c r="A78" s="625" t="s">
        <v>181</v>
      </c>
      <c r="B78" s="625"/>
      <c r="C78" s="625"/>
      <c r="D78" s="625"/>
      <c r="E78" s="625"/>
      <c r="F78" s="625"/>
      <c r="G78" s="625"/>
      <c r="H78" s="625"/>
      <c r="I78" s="625"/>
      <c r="J78" s="625"/>
      <c r="K78" s="625"/>
      <c r="L78" s="406"/>
      <c r="M78" s="406"/>
    </row>
    <row r="79" spans="1:13" ht="45" customHeight="1" x14ac:dyDescent="0.3">
      <c r="A79" s="625" t="s">
        <v>197</v>
      </c>
      <c r="B79" s="625"/>
      <c r="C79" s="625"/>
      <c r="D79" s="625"/>
      <c r="E79" s="625"/>
      <c r="F79" s="625"/>
      <c r="G79" s="625"/>
      <c r="H79" s="625"/>
      <c r="I79" s="625"/>
      <c r="J79" s="625"/>
      <c r="K79" s="625"/>
      <c r="L79" s="404"/>
      <c r="M79" s="404"/>
    </row>
    <row r="80" spans="1:13" ht="30" customHeight="1" x14ac:dyDescent="0.3">
      <c r="A80" s="625" t="s">
        <v>183</v>
      </c>
      <c r="B80" s="625"/>
      <c r="C80" s="625"/>
      <c r="D80" s="625"/>
      <c r="E80" s="625"/>
      <c r="F80" s="625"/>
      <c r="G80" s="625"/>
      <c r="H80" s="625"/>
      <c r="I80" s="625"/>
      <c r="J80" s="625"/>
      <c r="K80" s="625"/>
      <c r="L80" s="404"/>
      <c r="M80" s="404"/>
    </row>
    <row r="81" spans="1:13" ht="12.75" customHeight="1" x14ac:dyDescent="0.3">
      <c r="A81" s="625" t="s">
        <v>184</v>
      </c>
      <c r="B81" s="625"/>
      <c r="C81" s="625"/>
      <c r="D81" s="625"/>
      <c r="E81" s="625"/>
      <c r="F81" s="625"/>
      <c r="G81" s="625"/>
      <c r="H81" s="625"/>
      <c r="I81" s="625"/>
      <c r="J81" s="625"/>
      <c r="K81" s="625"/>
      <c r="L81" s="625"/>
      <c r="M81" s="625"/>
    </row>
    <row r="82" spans="1:13" ht="26.25" customHeight="1" x14ac:dyDescent="0.3">
      <c r="A82" s="625" t="s">
        <v>249</v>
      </c>
      <c r="B82" s="625"/>
      <c r="C82" s="625"/>
      <c r="D82" s="625"/>
      <c r="E82" s="625"/>
      <c r="F82" s="625"/>
      <c r="G82" s="625"/>
      <c r="H82" s="625"/>
      <c r="I82" s="625"/>
      <c r="J82" s="625"/>
      <c r="K82" s="625"/>
      <c r="L82" s="406"/>
      <c r="M82" s="406"/>
    </row>
    <row r="83" spans="1:13" ht="13" x14ac:dyDescent="0.3"/>
    <row r="84" spans="1:13" ht="13" x14ac:dyDescent="0.3"/>
    <row r="85" spans="1:13" ht="13" x14ac:dyDescent="0.3"/>
    <row r="86" spans="1:13" ht="13" x14ac:dyDescent="0.3"/>
    <row r="87" spans="1:13" ht="13" x14ac:dyDescent="0.3"/>
    <row r="88" spans="1:13" ht="13" x14ac:dyDescent="0.3"/>
    <row r="89" spans="1:13" ht="13" x14ac:dyDescent="0.3"/>
    <row r="90" spans="1:13" ht="13" x14ac:dyDescent="0.3"/>
    <row r="91" spans="1:13" ht="13" x14ac:dyDescent="0.3"/>
    <row r="92" spans="1:13" ht="13" x14ac:dyDescent="0.3"/>
    <row r="93" spans="1:13" ht="13" x14ac:dyDescent="0.3"/>
    <row r="94" spans="1:13" ht="13" x14ac:dyDescent="0.3"/>
    <row r="95" spans="1:13" ht="13" x14ac:dyDescent="0.3"/>
    <row r="96" spans="1:13" ht="13" x14ac:dyDescent="0.3"/>
    <row r="97" ht="13" x14ac:dyDescent="0.3"/>
    <row r="98" ht="13" x14ac:dyDescent="0.3"/>
    <row r="99" ht="13" x14ac:dyDescent="0.3"/>
    <row r="100" ht="13" x14ac:dyDescent="0.3"/>
  </sheetData>
  <mergeCells count="11">
    <mergeCell ref="A79:K79"/>
    <mergeCell ref="A80:K80"/>
    <mergeCell ref="A81:M81"/>
    <mergeCell ref="A82:K82"/>
    <mergeCell ref="A77:K77"/>
    <mergeCell ref="A78:K7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F0"/>
  </sheetPr>
  <dimension ref="A1:E50"/>
  <sheetViews>
    <sheetView topLeftCell="A40" zoomScaleNormal="100" workbookViewId="0">
      <selection activeCell="A35" sqref="A35"/>
    </sheetView>
  </sheetViews>
  <sheetFormatPr defaultColWidth="9.1796875" defaultRowHeight="12.75" customHeight="1" x14ac:dyDescent="0.3"/>
  <cols>
    <col min="1" max="1" width="26" style="1" customWidth="1"/>
    <col min="2" max="2" width="15" style="1" customWidth="1"/>
    <col min="3" max="3" width="14" style="1" customWidth="1"/>
    <col min="4" max="4" width="18.81640625" style="1" customWidth="1"/>
    <col min="5" max="5" width="15.81640625" style="1" customWidth="1"/>
    <col min="6" max="16384" width="9.1796875" style="1"/>
  </cols>
  <sheetData>
    <row r="1" spans="1:5" ht="42.75" customHeight="1" x14ac:dyDescent="0.45">
      <c r="A1" s="656" t="s">
        <v>250</v>
      </c>
      <c r="B1" s="657"/>
      <c r="C1" s="657"/>
      <c r="D1" s="657"/>
      <c r="E1" s="658"/>
    </row>
    <row r="2" spans="1:5" s="4" customFormat="1" ht="38.25" customHeight="1" x14ac:dyDescent="0.3">
      <c r="A2" s="410" t="s">
        <v>107</v>
      </c>
      <c r="B2" s="651" t="s">
        <v>251</v>
      </c>
      <c r="C2" s="651"/>
      <c r="D2" s="653"/>
      <c r="E2" s="659" t="s">
        <v>252</v>
      </c>
    </row>
    <row r="3" spans="1:5" s="4" customFormat="1" ht="15" customHeight="1" x14ac:dyDescent="0.3">
      <c r="A3" s="638" t="s">
        <v>149</v>
      </c>
      <c r="B3" s="651" t="s">
        <v>253</v>
      </c>
      <c r="C3" s="652"/>
      <c r="D3" s="634" t="s">
        <v>254</v>
      </c>
      <c r="E3" s="659"/>
    </row>
    <row r="4" spans="1:5" s="4" customFormat="1" ht="52" customHeight="1" x14ac:dyDescent="0.3">
      <c r="A4" s="679"/>
      <c r="B4" s="364" t="s">
        <v>45</v>
      </c>
      <c r="C4" s="364" t="s">
        <v>255</v>
      </c>
      <c r="D4" s="664"/>
      <c r="E4" s="660"/>
    </row>
    <row r="5" spans="1:5" s="5" customFormat="1" ht="13" x14ac:dyDescent="0.3">
      <c r="A5" s="508" t="s">
        <v>226</v>
      </c>
      <c r="B5" s="508" t="s">
        <v>149</v>
      </c>
      <c r="C5" s="509" t="s">
        <v>149</v>
      </c>
      <c r="D5" s="510" t="s">
        <v>149</v>
      </c>
      <c r="E5" s="511" t="s">
        <v>149</v>
      </c>
    </row>
    <row r="6" spans="1:5" s="5" customFormat="1" ht="13" x14ac:dyDescent="0.3">
      <c r="A6" s="447" t="s">
        <v>256</v>
      </c>
      <c r="B6" s="415">
        <v>1</v>
      </c>
      <c r="C6" s="512">
        <v>0</v>
      </c>
      <c r="D6" s="513">
        <v>0</v>
      </c>
      <c r="E6" s="514">
        <v>51</v>
      </c>
    </row>
    <row r="7" spans="1:5" s="5" customFormat="1" ht="13" x14ac:dyDescent="0.3">
      <c r="A7" s="447" t="s">
        <v>225</v>
      </c>
      <c r="B7" s="415">
        <v>1</v>
      </c>
      <c r="C7" s="512">
        <v>0</v>
      </c>
      <c r="D7" s="513">
        <v>0</v>
      </c>
      <c r="E7" s="514">
        <v>51</v>
      </c>
    </row>
    <row r="8" spans="1:5" s="5" customFormat="1" ht="13" x14ac:dyDescent="0.3">
      <c r="A8" s="447" t="s">
        <v>257</v>
      </c>
      <c r="B8" s="415">
        <v>0</v>
      </c>
      <c r="C8" s="512">
        <v>0</v>
      </c>
      <c r="D8" s="513">
        <v>1</v>
      </c>
      <c r="E8" s="514">
        <v>0</v>
      </c>
    </row>
    <row r="9" spans="1:5" s="5" customFormat="1" ht="13" x14ac:dyDescent="0.3">
      <c r="A9" s="447" t="s">
        <v>225</v>
      </c>
      <c r="B9" s="415">
        <v>0</v>
      </c>
      <c r="C9" s="512">
        <v>0</v>
      </c>
      <c r="D9" s="513">
        <v>1</v>
      </c>
      <c r="E9" s="514">
        <v>0</v>
      </c>
    </row>
    <row r="10" spans="1:5" s="5" customFormat="1" ht="13" x14ac:dyDescent="0.3">
      <c r="A10" s="508" t="s">
        <v>84</v>
      </c>
      <c r="B10" s="426" t="s">
        <v>149</v>
      </c>
      <c r="C10" s="427" t="s">
        <v>149</v>
      </c>
      <c r="D10" s="515" t="s">
        <v>149</v>
      </c>
      <c r="E10" s="511" t="s">
        <v>149</v>
      </c>
    </row>
    <row r="11" spans="1:5" s="5" customFormat="1" ht="13" x14ac:dyDescent="0.3">
      <c r="A11" s="447" t="s">
        <v>256</v>
      </c>
      <c r="B11" s="415">
        <v>0</v>
      </c>
      <c r="C11" s="512">
        <v>0</v>
      </c>
      <c r="D11" s="513">
        <v>0</v>
      </c>
      <c r="E11" s="514">
        <v>0</v>
      </c>
    </row>
    <row r="12" spans="1:5" s="5" customFormat="1" ht="13" x14ac:dyDescent="0.3">
      <c r="A12" s="447" t="s">
        <v>225</v>
      </c>
      <c r="B12" s="415">
        <v>0</v>
      </c>
      <c r="C12" s="512">
        <v>0</v>
      </c>
      <c r="D12" s="513">
        <v>0</v>
      </c>
      <c r="E12" s="514">
        <v>0</v>
      </c>
    </row>
    <row r="13" spans="1:5" s="5" customFormat="1" ht="13" x14ac:dyDescent="0.3">
      <c r="A13" s="447" t="s">
        <v>257</v>
      </c>
      <c r="B13" s="415">
        <v>0</v>
      </c>
      <c r="C13" s="512">
        <v>0</v>
      </c>
      <c r="D13" s="513">
        <v>0</v>
      </c>
      <c r="E13" s="514">
        <v>0</v>
      </c>
    </row>
    <row r="14" spans="1:5" s="5" customFormat="1" ht="13" x14ac:dyDescent="0.3">
      <c r="A14" s="447" t="s">
        <v>225</v>
      </c>
      <c r="B14" s="415">
        <v>0</v>
      </c>
      <c r="C14" s="512">
        <v>0</v>
      </c>
      <c r="D14" s="513">
        <v>0</v>
      </c>
      <c r="E14" s="514">
        <v>0</v>
      </c>
    </row>
    <row r="15" spans="1:5" ht="13" x14ac:dyDescent="0.3">
      <c r="A15" s="508" t="s">
        <v>227</v>
      </c>
      <c r="B15" s="508" t="s">
        <v>149</v>
      </c>
      <c r="C15" s="509" t="s">
        <v>149</v>
      </c>
      <c r="D15" s="515" t="s">
        <v>149</v>
      </c>
      <c r="E15" s="511" t="s">
        <v>149</v>
      </c>
    </row>
    <row r="16" spans="1:5" ht="13" x14ac:dyDescent="0.3">
      <c r="A16" s="447" t="s">
        <v>256</v>
      </c>
      <c r="B16" s="415">
        <v>3</v>
      </c>
      <c r="C16" s="512">
        <v>1</v>
      </c>
      <c r="D16" s="513">
        <v>0</v>
      </c>
      <c r="E16" s="514">
        <v>51.3</v>
      </c>
    </row>
    <row r="17" spans="1:5" ht="13" x14ac:dyDescent="0.3">
      <c r="A17" s="447" t="s">
        <v>225</v>
      </c>
      <c r="B17" s="415">
        <v>1</v>
      </c>
      <c r="C17" s="512">
        <v>0</v>
      </c>
      <c r="D17" s="513">
        <v>0</v>
      </c>
      <c r="E17" s="514">
        <v>53</v>
      </c>
    </row>
    <row r="18" spans="1:5" ht="13" x14ac:dyDescent="0.3">
      <c r="A18" s="447" t="s">
        <v>257</v>
      </c>
      <c r="B18" s="415">
        <v>2</v>
      </c>
      <c r="C18" s="512">
        <v>2</v>
      </c>
      <c r="D18" s="513">
        <v>0</v>
      </c>
      <c r="E18" s="514">
        <v>42.5</v>
      </c>
    </row>
    <row r="19" spans="1:5" ht="13" x14ac:dyDescent="0.3">
      <c r="A19" s="447" t="s">
        <v>225</v>
      </c>
      <c r="B19" s="415">
        <v>1</v>
      </c>
      <c r="C19" s="512">
        <v>1</v>
      </c>
      <c r="D19" s="513">
        <v>0</v>
      </c>
      <c r="E19" s="514">
        <v>43</v>
      </c>
    </row>
    <row r="20" spans="1:5" ht="13" x14ac:dyDescent="0.3">
      <c r="A20" s="508" t="s">
        <v>44</v>
      </c>
      <c r="B20" s="426" t="s">
        <v>149</v>
      </c>
      <c r="C20" s="427" t="s">
        <v>149</v>
      </c>
      <c r="D20" s="515" t="s">
        <v>149</v>
      </c>
      <c r="E20" s="511" t="s">
        <v>149</v>
      </c>
    </row>
    <row r="21" spans="1:5" ht="13" x14ac:dyDescent="0.3">
      <c r="A21" s="447" t="s">
        <v>256</v>
      </c>
      <c r="B21" s="415">
        <v>1</v>
      </c>
      <c r="C21" s="512">
        <v>1</v>
      </c>
      <c r="D21" s="513">
        <v>0</v>
      </c>
      <c r="E21" s="514">
        <v>52</v>
      </c>
    </row>
    <row r="22" spans="1:5" ht="13" x14ac:dyDescent="0.3">
      <c r="A22" s="447" t="s">
        <v>225</v>
      </c>
      <c r="B22" s="415">
        <v>1</v>
      </c>
      <c r="C22" s="512">
        <v>1</v>
      </c>
      <c r="D22" s="513">
        <v>0</v>
      </c>
      <c r="E22" s="514">
        <v>52</v>
      </c>
    </row>
    <row r="23" spans="1:5" ht="13" x14ac:dyDescent="0.3">
      <c r="A23" s="447" t="s">
        <v>257</v>
      </c>
      <c r="B23" s="421">
        <v>0</v>
      </c>
      <c r="C23" s="512">
        <v>0</v>
      </c>
      <c r="D23" s="513">
        <v>0</v>
      </c>
      <c r="E23" s="514">
        <v>0</v>
      </c>
    </row>
    <row r="24" spans="1:5" ht="13" x14ac:dyDescent="0.3">
      <c r="A24" s="447" t="s">
        <v>225</v>
      </c>
      <c r="B24" s="415">
        <v>0</v>
      </c>
      <c r="C24" s="512">
        <v>0</v>
      </c>
      <c r="D24" s="513">
        <v>0</v>
      </c>
      <c r="E24" s="514">
        <v>0</v>
      </c>
    </row>
    <row r="25" spans="1:5" ht="13" x14ac:dyDescent="0.3">
      <c r="A25" s="508" t="s">
        <v>228</v>
      </c>
      <c r="B25" s="426" t="s">
        <v>149</v>
      </c>
      <c r="C25" s="427" t="s">
        <v>149</v>
      </c>
      <c r="D25" s="515" t="s">
        <v>149</v>
      </c>
      <c r="E25" s="511" t="s">
        <v>149</v>
      </c>
    </row>
    <row r="26" spans="1:5" ht="13" x14ac:dyDescent="0.3">
      <c r="A26" s="447" t="s">
        <v>256</v>
      </c>
      <c r="B26" s="415">
        <v>0</v>
      </c>
      <c r="C26" s="512">
        <v>0</v>
      </c>
      <c r="D26" s="513">
        <v>0</v>
      </c>
      <c r="E26" s="514">
        <v>0</v>
      </c>
    </row>
    <row r="27" spans="1:5" ht="13" x14ac:dyDescent="0.3">
      <c r="A27" s="447" t="s">
        <v>225</v>
      </c>
      <c r="B27" s="415">
        <v>0</v>
      </c>
      <c r="C27" s="512">
        <v>0</v>
      </c>
      <c r="D27" s="513">
        <v>0</v>
      </c>
      <c r="E27" s="514">
        <v>0</v>
      </c>
    </row>
    <row r="28" spans="1:5" ht="13" x14ac:dyDescent="0.3">
      <c r="A28" s="447" t="s">
        <v>257</v>
      </c>
      <c r="B28" s="415">
        <v>1</v>
      </c>
      <c r="C28" s="512">
        <v>0</v>
      </c>
      <c r="D28" s="513">
        <v>0</v>
      </c>
      <c r="E28" s="514">
        <v>42</v>
      </c>
    </row>
    <row r="29" spans="1:5" ht="13" x14ac:dyDescent="0.3">
      <c r="A29" s="447" t="s">
        <v>225</v>
      </c>
      <c r="B29" s="415">
        <v>1</v>
      </c>
      <c r="C29" s="512">
        <v>0</v>
      </c>
      <c r="D29" s="513">
        <v>0</v>
      </c>
      <c r="E29" s="514">
        <v>42</v>
      </c>
    </row>
    <row r="30" spans="1:5" ht="13" x14ac:dyDescent="0.3">
      <c r="A30" s="508" t="s">
        <v>80</v>
      </c>
      <c r="B30" s="426" t="s">
        <v>149</v>
      </c>
      <c r="C30" s="427" t="s">
        <v>149</v>
      </c>
      <c r="D30" s="515" t="s">
        <v>149</v>
      </c>
      <c r="E30" s="511" t="s">
        <v>149</v>
      </c>
    </row>
    <row r="31" spans="1:5" ht="13" x14ac:dyDescent="0.3">
      <c r="A31" s="447" t="s">
        <v>256</v>
      </c>
      <c r="B31" s="415">
        <v>0</v>
      </c>
      <c r="C31" s="512">
        <v>0</v>
      </c>
      <c r="D31" s="513">
        <v>0</v>
      </c>
      <c r="E31" s="514">
        <v>0</v>
      </c>
    </row>
    <row r="32" spans="1:5" ht="13" x14ac:dyDescent="0.3">
      <c r="A32" s="447" t="s">
        <v>225</v>
      </c>
      <c r="B32" s="415">
        <v>0</v>
      </c>
      <c r="C32" s="512">
        <v>0</v>
      </c>
      <c r="D32" s="513">
        <v>0</v>
      </c>
      <c r="E32" s="514">
        <v>0</v>
      </c>
    </row>
    <row r="33" spans="1:5" ht="13" x14ac:dyDescent="0.3">
      <c r="A33" s="447" t="s">
        <v>257</v>
      </c>
      <c r="B33" s="415">
        <v>0</v>
      </c>
      <c r="C33" s="512">
        <v>0</v>
      </c>
      <c r="D33" s="513">
        <v>0</v>
      </c>
      <c r="E33" s="514">
        <v>0</v>
      </c>
    </row>
    <row r="34" spans="1:5" ht="13" x14ac:dyDescent="0.3">
      <c r="A34" s="447" t="s">
        <v>225</v>
      </c>
      <c r="B34" s="415">
        <v>0</v>
      </c>
      <c r="C34" s="512">
        <v>0</v>
      </c>
      <c r="D34" s="513">
        <v>0</v>
      </c>
      <c r="E34" s="514">
        <v>0</v>
      </c>
    </row>
    <row r="35" spans="1:5" ht="13" x14ac:dyDescent="0.3">
      <c r="A35" s="508" t="s">
        <v>72</v>
      </c>
      <c r="B35" s="426" t="s">
        <v>149</v>
      </c>
      <c r="C35" s="427" t="s">
        <v>149</v>
      </c>
      <c r="D35" s="515" t="s">
        <v>149</v>
      </c>
      <c r="E35" s="511" t="s">
        <v>149</v>
      </c>
    </row>
    <row r="36" spans="1:5" ht="13" x14ac:dyDescent="0.3">
      <c r="A36" s="447" t="s">
        <v>256</v>
      </c>
      <c r="B36" s="415">
        <v>0</v>
      </c>
      <c r="C36" s="512">
        <v>0</v>
      </c>
      <c r="D36" s="513">
        <v>0</v>
      </c>
      <c r="E36" s="514">
        <v>0</v>
      </c>
    </row>
    <row r="37" spans="1:5" ht="13" x14ac:dyDescent="0.3">
      <c r="A37" s="447" t="s">
        <v>225</v>
      </c>
      <c r="B37" s="415">
        <v>0</v>
      </c>
      <c r="C37" s="512">
        <v>0</v>
      </c>
      <c r="D37" s="513">
        <v>0</v>
      </c>
      <c r="E37" s="514">
        <v>0</v>
      </c>
    </row>
    <row r="38" spans="1:5" ht="13" x14ac:dyDescent="0.3">
      <c r="A38" s="447" t="s">
        <v>257</v>
      </c>
      <c r="B38" s="415">
        <v>0</v>
      </c>
      <c r="C38" s="512">
        <v>0</v>
      </c>
      <c r="D38" s="513">
        <v>0</v>
      </c>
      <c r="E38" s="514">
        <v>0</v>
      </c>
    </row>
    <row r="39" spans="1:5" ht="13" x14ac:dyDescent="0.3">
      <c r="A39" s="447" t="s">
        <v>225</v>
      </c>
      <c r="B39" s="415">
        <v>0</v>
      </c>
      <c r="C39" s="512">
        <v>0</v>
      </c>
      <c r="D39" s="513">
        <v>0</v>
      </c>
      <c r="E39" s="514">
        <v>0</v>
      </c>
    </row>
    <row r="40" spans="1:5" ht="13" x14ac:dyDescent="0.3">
      <c r="A40" s="418" t="s">
        <v>258</v>
      </c>
      <c r="B40" s="516">
        <v>5</v>
      </c>
      <c r="C40" s="516">
        <v>2</v>
      </c>
      <c r="D40" s="516">
        <v>0</v>
      </c>
      <c r="E40" s="517">
        <v>51.4</v>
      </c>
    </row>
    <row r="41" spans="1:5" ht="13" x14ac:dyDescent="0.3">
      <c r="A41" s="410" t="s">
        <v>225</v>
      </c>
      <c r="B41" s="415">
        <v>2</v>
      </c>
      <c r="C41" s="415">
        <v>1</v>
      </c>
      <c r="D41" s="415">
        <v>0</v>
      </c>
      <c r="E41" s="518">
        <v>52.5</v>
      </c>
    </row>
    <row r="42" spans="1:5" ht="13" x14ac:dyDescent="0.3">
      <c r="A42" s="418" t="s">
        <v>259</v>
      </c>
      <c r="B42" s="516">
        <v>3</v>
      </c>
      <c r="C42" s="516">
        <v>2</v>
      </c>
      <c r="D42" s="516">
        <v>1</v>
      </c>
      <c r="E42" s="517">
        <v>42.3</v>
      </c>
    </row>
    <row r="43" spans="1:5" ht="13" x14ac:dyDescent="0.3">
      <c r="A43" s="464" t="s">
        <v>225</v>
      </c>
      <c r="B43" s="519">
        <v>2</v>
      </c>
      <c r="C43" s="520">
        <v>1</v>
      </c>
      <c r="D43" s="521">
        <v>0</v>
      </c>
      <c r="E43" s="522">
        <v>42.5</v>
      </c>
    </row>
    <row r="44" spans="1:5" ht="13" x14ac:dyDescent="0.3">
      <c r="A44" s="483"/>
      <c r="B44" s="406"/>
      <c r="C44" s="406"/>
      <c r="D44" s="406"/>
      <c r="E44" s="406"/>
    </row>
    <row r="45" spans="1:5" ht="38.25" customHeight="1" x14ac:dyDescent="0.3">
      <c r="A45" s="625" t="s">
        <v>260</v>
      </c>
      <c r="B45" s="625"/>
      <c r="C45" s="625"/>
      <c r="D45" s="625"/>
      <c r="E45" s="625"/>
    </row>
    <row r="46" spans="1:5" ht="31.5" customHeight="1" x14ac:dyDescent="0.3">
      <c r="A46" s="625" t="s">
        <v>261</v>
      </c>
      <c r="B46" s="625"/>
      <c r="C46" s="625"/>
      <c r="D46" s="625"/>
      <c r="E46" s="625"/>
    </row>
    <row r="47" spans="1:5" ht="31.5" customHeight="1" x14ac:dyDescent="0.3">
      <c r="A47" s="625" t="s">
        <v>262</v>
      </c>
      <c r="B47" s="625"/>
      <c r="C47" s="625"/>
      <c r="D47" s="625"/>
      <c r="E47" s="625"/>
    </row>
    <row r="48" spans="1:5" ht="12.75" customHeight="1" x14ac:dyDescent="0.3">
      <c r="A48" s="601" t="s">
        <v>263</v>
      </c>
      <c r="B48" s="601"/>
      <c r="C48" s="601"/>
      <c r="D48" s="601"/>
      <c r="E48" s="601"/>
    </row>
    <row r="49" ht="13" x14ac:dyDescent="0.3"/>
    <row r="50" ht="13" x14ac:dyDescent="0.3"/>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O16"/>
  <sheetViews>
    <sheetView workbookViewId="0">
      <selection activeCell="I10" sqref="I10"/>
    </sheetView>
  </sheetViews>
  <sheetFormatPr defaultColWidth="9.1796875" defaultRowHeight="13" x14ac:dyDescent="0.3"/>
  <cols>
    <col min="1" max="1" width="22.5429687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681" t="s">
        <v>264</v>
      </c>
      <c r="B1" s="682"/>
      <c r="C1" s="682"/>
      <c r="D1" s="682"/>
      <c r="E1" s="683"/>
    </row>
    <row r="2" spans="1:15" s="4" customFormat="1" ht="38.25" customHeight="1" x14ac:dyDescent="0.3">
      <c r="A2" s="10" t="s">
        <v>107</v>
      </c>
      <c r="B2" s="684" t="s">
        <v>265</v>
      </c>
      <c r="C2" s="684"/>
      <c r="D2" s="36"/>
      <c r="E2" s="685" t="s">
        <v>5</v>
      </c>
    </row>
    <row r="3" spans="1:15" s="4" customFormat="1" ht="41.25" customHeight="1" x14ac:dyDescent="0.3">
      <c r="A3" s="10"/>
      <c r="B3" s="36" t="s">
        <v>5</v>
      </c>
      <c r="C3" s="6" t="s">
        <v>266</v>
      </c>
      <c r="D3" s="36" t="s">
        <v>267</v>
      </c>
      <c r="E3" s="685"/>
    </row>
    <row r="4" spans="1:15" ht="12.75" customHeight="1" x14ac:dyDescent="0.3">
      <c r="A4" s="13" t="s">
        <v>268</v>
      </c>
      <c r="B4" s="357" t="s">
        <v>269</v>
      </c>
      <c r="C4" s="358">
        <v>2</v>
      </c>
      <c r="D4" s="357">
        <f>55-B4</f>
        <v>48</v>
      </c>
      <c r="E4" s="359">
        <f>B4+D4</f>
        <v>55</v>
      </c>
    </row>
    <row r="5" spans="1:15" ht="12.75" customHeight="1" x14ac:dyDescent="0.3">
      <c r="A5" s="13" t="s">
        <v>270</v>
      </c>
      <c r="B5" s="358">
        <v>0</v>
      </c>
      <c r="C5" s="358">
        <v>0</v>
      </c>
      <c r="D5" s="358">
        <v>116</v>
      </c>
      <c r="E5" s="98">
        <f t="shared" ref="E5:E8" si="0">SUM(B5,D5)</f>
        <v>116</v>
      </c>
    </row>
    <row r="6" spans="1:15" x14ac:dyDescent="0.3">
      <c r="A6" s="13" t="s">
        <v>271</v>
      </c>
      <c r="B6" s="358">
        <v>0</v>
      </c>
      <c r="C6" s="358">
        <v>0</v>
      </c>
      <c r="D6" s="358">
        <v>180</v>
      </c>
      <c r="E6" s="98">
        <f t="shared" si="0"/>
        <v>180</v>
      </c>
    </row>
    <row r="7" spans="1:15" ht="39" x14ac:dyDescent="0.3">
      <c r="A7" s="13" t="s">
        <v>272</v>
      </c>
      <c r="B7" s="358">
        <v>10</v>
      </c>
      <c r="C7" s="358">
        <v>2</v>
      </c>
      <c r="D7" s="358">
        <v>613</v>
      </c>
      <c r="E7" s="98">
        <f t="shared" si="0"/>
        <v>623</v>
      </c>
    </row>
    <row r="8" spans="1:15" ht="39" x14ac:dyDescent="0.3">
      <c r="A8" s="13" t="s">
        <v>273</v>
      </c>
      <c r="B8" s="358">
        <f>C8</f>
        <v>2</v>
      </c>
      <c r="C8" s="358">
        <v>2</v>
      </c>
      <c r="D8" s="358">
        <v>90</v>
      </c>
      <c r="E8" s="98">
        <f t="shared" si="0"/>
        <v>92</v>
      </c>
    </row>
    <row r="9" spans="1:15" ht="13.5" thickBot="1" x14ac:dyDescent="0.35">
      <c r="A9" s="78" t="s">
        <v>274</v>
      </c>
      <c r="B9" s="360">
        <v>15401</v>
      </c>
      <c r="C9" s="361">
        <v>3315</v>
      </c>
      <c r="D9" s="361">
        <v>415399</v>
      </c>
      <c r="E9" s="362">
        <f>SUM(B9,D9)</f>
        <v>430800</v>
      </c>
    </row>
    <row r="10" spans="1:15" x14ac:dyDescent="0.3">
      <c r="A10" s="49"/>
      <c r="B10" s="50"/>
      <c r="C10" s="51"/>
      <c r="D10" s="51"/>
      <c r="E10" s="51"/>
    </row>
    <row r="11" spans="1:15" x14ac:dyDescent="0.3">
      <c r="A11" s="680" t="s">
        <v>275</v>
      </c>
      <c r="B11" s="680"/>
      <c r="C11" s="680"/>
      <c r="D11" s="680"/>
      <c r="E11" s="680"/>
    </row>
    <row r="12" spans="1:15" ht="40" customHeight="1" x14ac:dyDescent="0.3">
      <c r="A12" s="564" t="s">
        <v>276</v>
      </c>
      <c r="B12" s="564"/>
      <c r="C12" s="564"/>
      <c r="D12" s="564"/>
      <c r="E12" s="564"/>
    </row>
    <row r="13" spans="1:15" ht="38.25" customHeight="1" x14ac:dyDescent="0.3">
      <c r="A13" s="564" t="s">
        <v>277</v>
      </c>
      <c r="B13" s="564"/>
      <c r="C13" s="564"/>
      <c r="D13" s="564"/>
      <c r="E13" s="564"/>
    </row>
    <row r="14" spans="1:15" ht="30.75" customHeight="1" x14ac:dyDescent="0.3">
      <c r="A14" s="680" t="s">
        <v>278</v>
      </c>
      <c r="B14" s="680"/>
      <c r="C14" s="680"/>
      <c r="D14" s="680"/>
      <c r="E14" s="680"/>
      <c r="F14" s="44"/>
      <c r="G14" s="44"/>
      <c r="H14" s="44"/>
      <c r="I14" s="44"/>
      <c r="J14" s="44"/>
      <c r="K14" s="44"/>
      <c r="L14" s="44"/>
      <c r="M14" s="44"/>
      <c r="N14" s="44"/>
      <c r="O14" s="44"/>
    </row>
    <row r="15" spans="1:15" ht="30" customHeight="1" x14ac:dyDescent="0.3">
      <c r="A15" s="680" t="s">
        <v>279</v>
      </c>
      <c r="B15" s="680"/>
      <c r="C15" s="680"/>
      <c r="D15" s="680"/>
      <c r="E15" s="680"/>
      <c r="F15" s="44"/>
      <c r="G15" s="44"/>
      <c r="H15" s="44"/>
      <c r="I15" s="44"/>
      <c r="J15" s="44"/>
      <c r="K15" s="44"/>
      <c r="L15" s="44"/>
      <c r="M15" s="44"/>
      <c r="N15" s="44"/>
      <c r="O15" s="44"/>
    </row>
    <row r="16" spans="1:15" ht="30" customHeight="1" x14ac:dyDescent="0.3">
      <c r="A16" s="542" t="s">
        <v>280</v>
      </c>
      <c r="B16" s="542"/>
      <c r="C16" s="542"/>
      <c r="D16" s="542"/>
      <c r="E16" s="542"/>
      <c r="F16" s="2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F0"/>
  </sheetPr>
  <dimension ref="A1:M269"/>
  <sheetViews>
    <sheetView topLeftCell="A238" zoomScaleNormal="100" workbookViewId="0">
      <selection activeCell="N10" sqref="N10"/>
    </sheetView>
  </sheetViews>
  <sheetFormatPr defaultColWidth="9.1796875" defaultRowHeight="13" x14ac:dyDescent="0.3"/>
  <cols>
    <col min="1" max="1" width="51.81640625" style="49" customWidth="1"/>
    <col min="2" max="2" width="13" style="49" bestFit="1" customWidth="1"/>
    <col min="3" max="5" width="13" style="49" customWidth="1"/>
    <col min="6" max="6" width="11.453125" style="49" customWidth="1"/>
    <col min="7" max="10" width="15.453125" style="49" customWidth="1"/>
    <col min="11" max="16384" width="9.1796875" style="51"/>
  </cols>
  <sheetData>
    <row r="1" spans="1:12" ht="42" customHeight="1" x14ac:dyDescent="0.35">
      <c r="A1" s="686" t="s">
        <v>281</v>
      </c>
      <c r="B1" s="687"/>
      <c r="C1" s="687"/>
      <c r="D1" s="687"/>
      <c r="E1" s="687"/>
      <c r="F1" s="687"/>
      <c r="G1" s="687"/>
      <c r="H1" s="687"/>
      <c r="I1" s="687"/>
      <c r="J1" s="687"/>
      <c r="K1" s="688"/>
      <c r="L1" s="160"/>
    </row>
    <row r="2" spans="1:12" s="162" customFormat="1" ht="15" customHeight="1" thickBot="1" x14ac:dyDescent="0.35">
      <c r="A2" s="161" t="s">
        <v>107</v>
      </c>
      <c r="B2" s="695" t="s">
        <v>282</v>
      </c>
      <c r="C2" s="696"/>
      <c r="D2" s="697"/>
      <c r="E2" s="698" t="s">
        <v>283</v>
      </c>
      <c r="F2" s="699"/>
      <c r="G2" s="689" t="s">
        <v>284</v>
      </c>
      <c r="H2" s="691" t="s">
        <v>285</v>
      </c>
      <c r="I2" s="689" t="s">
        <v>286</v>
      </c>
      <c r="J2" s="691" t="s">
        <v>287</v>
      </c>
      <c r="K2" s="693" t="s">
        <v>288</v>
      </c>
    </row>
    <row r="3" spans="1:12" s="162" customFormat="1" ht="38.25" customHeight="1" x14ac:dyDescent="0.3">
      <c r="A3" s="163" t="s">
        <v>289</v>
      </c>
      <c r="B3" s="333" t="s">
        <v>45</v>
      </c>
      <c r="C3" s="62" t="s">
        <v>290</v>
      </c>
      <c r="D3" s="332" t="s">
        <v>291</v>
      </c>
      <c r="E3" s="332" t="s">
        <v>291</v>
      </c>
      <c r="F3" s="334" t="s">
        <v>45</v>
      </c>
      <c r="G3" s="690"/>
      <c r="H3" s="692"/>
      <c r="I3" s="690"/>
      <c r="J3" s="692"/>
      <c r="K3" s="694"/>
    </row>
    <row r="4" spans="1:12" s="162" customFormat="1" x14ac:dyDescent="0.3">
      <c r="A4" s="164" t="s">
        <v>292</v>
      </c>
      <c r="B4" s="56"/>
      <c r="C4" s="57"/>
      <c r="D4" s="57"/>
      <c r="E4" s="88"/>
      <c r="F4" s="58"/>
      <c r="G4" s="59"/>
      <c r="H4" s="60"/>
      <c r="I4" s="59"/>
      <c r="J4" s="60"/>
      <c r="K4" s="61">
        <f t="shared" ref="K4:K67" si="0">SUM(B4,F4:J4)</f>
        <v>0</v>
      </c>
    </row>
    <row r="5" spans="1:12" s="162" customFormat="1" x14ac:dyDescent="0.3">
      <c r="A5" s="164" t="s">
        <v>293</v>
      </c>
      <c r="B5" s="56"/>
      <c r="C5" s="57"/>
      <c r="D5" s="57"/>
      <c r="E5" s="88"/>
      <c r="F5" s="58"/>
      <c r="G5" s="59"/>
      <c r="H5" s="60">
        <v>1</v>
      </c>
      <c r="I5" s="89"/>
      <c r="J5" s="60"/>
      <c r="K5" s="61">
        <f t="shared" si="0"/>
        <v>1</v>
      </c>
    </row>
    <row r="6" spans="1:12" s="162" customFormat="1" x14ac:dyDescent="0.3">
      <c r="A6" s="164" t="s">
        <v>294</v>
      </c>
      <c r="B6" s="56"/>
      <c r="C6" s="57"/>
      <c r="D6" s="57"/>
      <c r="E6" s="88"/>
      <c r="F6" s="58"/>
      <c r="G6" s="59"/>
      <c r="H6" s="60"/>
      <c r="I6" s="89"/>
      <c r="J6" s="60"/>
      <c r="K6" s="61">
        <f t="shared" si="0"/>
        <v>0</v>
      </c>
    </row>
    <row r="7" spans="1:12" s="162" customFormat="1" x14ac:dyDescent="0.3">
      <c r="A7" s="164" t="s">
        <v>295</v>
      </c>
      <c r="B7" s="56"/>
      <c r="C7" s="57"/>
      <c r="D7" s="57"/>
      <c r="E7" s="88"/>
      <c r="F7" s="58"/>
      <c r="G7" s="59"/>
      <c r="H7" s="60"/>
      <c r="I7" s="89"/>
      <c r="J7" s="60"/>
      <c r="K7" s="61">
        <f t="shared" si="0"/>
        <v>0</v>
      </c>
    </row>
    <row r="8" spans="1:12" s="162" customFormat="1" x14ac:dyDescent="0.3">
      <c r="A8" s="164" t="s">
        <v>296</v>
      </c>
      <c r="B8" s="56"/>
      <c r="C8" s="57"/>
      <c r="D8" s="57"/>
      <c r="E8" s="88"/>
      <c r="F8" s="58"/>
      <c r="G8" s="59"/>
      <c r="H8" s="60"/>
      <c r="I8" s="89"/>
      <c r="J8" s="60"/>
      <c r="K8" s="61">
        <f t="shared" si="0"/>
        <v>0</v>
      </c>
    </row>
    <row r="9" spans="1:12" s="162" customFormat="1" x14ac:dyDescent="0.3">
      <c r="A9" s="164" t="s">
        <v>297</v>
      </c>
      <c r="B9" s="56"/>
      <c r="C9" s="57"/>
      <c r="D9" s="57"/>
      <c r="E9" s="88"/>
      <c r="F9" s="58"/>
      <c r="G9" s="59"/>
      <c r="H9" s="60"/>
      <c r="I9" s="89"/>
      <c r="J9" s="60"/>
      <c r="K9" s="61">
        <f t="shared" si="0"/>
        <v>0</v>
      </c>
    </row>
    <row r="10" spans="1:12" s="162" customFormat="1" x14ac:dyDescent="0.3">
      <c r="A10" s="164" t="s">
        <v>298</v>
      </c>
      <c r="B10" s="56"/>
      <c r="C10" s="57"/>
      <c r="D10" s="57"/>
      <c r="E10" s="88"/>
      <c r="F10" s="58"/>
      <c r="G10" s="59"/>
      <c r="H10" s="60"/>
      <c r="I10" s="89"/>
      <c r="J10" s="60"/>
      <c r="K10" s="61">
        <f t="shared" si="0"/>
        <v>0</v>
      </c>
    </row>
    <row r="11" spans="1:12" s="162" customFormat="1" x14ac:dyDescent="0.3">
      <c r="A11" s="164" t="s">
        <v>299</v>
      </c>
      <c r="B11" s="56"/>
      <c r="C11" s="57"/>
      <c r="D11" s="57"/>
      <c r="E11" s="88"/>
      <c r="F11" s="58"/>
      <c r="G11" s="59"/>
      <c r="H11" s="60"/>
      <c r="I11" s="89"/>
      <c r="J11" s="60"/>
      <c r="K11" s="61">
        <f t="shared" si="0"/>
        <v>0</v>
      </c>
    </row>
    <row r="12" spans="1:12" s="162" customFormat="1" x14ac:dyDescent="0.3">
      <c r="A12" s="164" t="s">
        <v>300</v>
      </c>
      <c r="B12" s="56"/>
      <c r="C12" s="57"/>
      <c r="D12" s="57"/>
      <c r="E12" s="88"/>
      <c r="F12" s="58"/>
      <c r="G12" s="59"/>
      <c r="H12" s="60"/>
      <c r="I12" s="89"/>
      <c r="J12" s="60"/>
      <c r="K12" s="61">
        <f t="shared" si="0"/>
        <v>0</v>
      </c>
    </row>
    <row r="13" spans="1:12" s="162" customFormat="1" x14ac:dyDescent="0.3">
      <c r="A13" s="164" t="s">
        <v>301</v>
      </c>
      <c r="B13" s="56"/>
      <c r="C13" s="57"/>
      <c r="D13" s="57"/>
      <c r="E13" s="88"/>
      <c r="F13" s="58"/>
      <c r="G13" s="59"/>
      <c r="H13" s="60"/>
      <c r="I13" s="89"/>
      <c r="J13" s="60"/>
      <c r="K13" s="61">
        <f t="shared" si="0"/>
        <v>0</v>
      </c>
    </row>
    <row r="14" spans="1:12" s="162" customFormat="1" x14ac:dyDescent="0.3">
      <c r="A14" s="164" t="s">
        <v>302</v>
      </c>
      <c r="B14" s="56">
        <v>1</v>
      </c>
      <c r="C14" s="57"/>
      <c r="D14" s="57"/>
      <c r="E14" s="88"/>
      <c r="F14" s="58">
        <v>3</v>
      </c>
      <c r="G14" s="59">
        <v>2</v>
      </c>
      <c r="H14" s="60"/>
      <c r="I14" s="89"/>
      <c r="J14" s="60"/>
      <c r="K14" s="61">
        <f t="shared" si="0"/>
        <v>6</v>
      </c>
    </row>
    <row r="15" spans="1:12" s="162" customFormat="1" x14ac:dyDescent="0.3">
      <c r="A15" s="164" t="s">
        <v>303</v>
      </c>
      <c r="B15" s="56"/>
      <c r="C15" s="57"/>
      <c r="D15" s="57"/>
      <c r="E15" s="88"/>
      <c r="F15" s="58"/>
      <c r="G15" s="59"/>
      <c r="H15" s="60"/>
      <c r="I15" s="89"/>
      <c r="J15" s="60"/>
      <c r="K15" s="61">
        <f t="shared" si="0"/>
        <v>0</v>
      </c>
    </row>
    <row r="16" spans="1:12" s="162" customFormat="1" x14ac:dyDescent="0.3">
      <c r="A16" s="164" t="s">
        <v>304</v>
      </c>
      <c r="B16" s="56"/>
      <c r="C16" s="57"/>
      <c r="D16" s="57"/>
      <c r="E16" s="88"/>
      <c r="F16" s="58"/>
      <c r="G16" s="59"/>
      <c r="H16" s="60"/>
      <c r="I16" s="89"/>
      <c r="J16" s="60"/>
      <c r="K16" s="61">
        <f t="shared" si="0"/>
        <v>0</v>
      </c>
    </row>
    <row r="17" spans="1:11" s="162" customFormat="1" x14ac:dyDescent="0.3">
      <c r="A17" s="164" t="s">
        <v>305</v>
      </c>
      <c r="B17" s="56"/>
      <c r="C17" s="57"/>
      <c r="D17" s="57"/>
      <c r="E17" s="88"/>
      <c r="F17" s="58"/>
      <c r="G17" s="59"/>
      <c r="H17" s="60"/>
      <c r="I17" s="89"/>
      <c r="J17" s="60"/>
      <c r="K17" s="61">
        <f t="shared" si="0"/>
        <v>0</v>
      </c>
    </row>
    <row r="18" spans="1:11" s="162" customFormat="1" x14ac:dyDescent="0.3">
      <c r="A18" s="164" t="s">
        <v>306</v>
      </c>
      <c r="B18" s="56"/>
      <c r="C18" s="57"/>
      <c r="D18" s="57"/>
      <c r="E18" s="88"/>
      <c r="F18" s="58"/>
      <c r="G18" s="59"/>
      <c r="H18" s="60"/>
      <c r="I18" s="89"/>
      <c r="J18" s="60"/>
      <c r="K18" s="61">
        <f t="shared" si="0"/>
        <v>0</v>
      </c>
    </row>
    <row r="19" spans="1:11" s="162" customFormat="1" x14ac:dyDescent="0.3">
      <c r="A19" s="164" t="s">
        <v>307</v>
      </c>
      <c r="B19" s="56"/>
      <c r="C19" s="57"/>
      <c r="D19" s="57"/>
      <c r="E19" s="88"/>
      <c r="F19" s="58"/>
      <c r="G19" s="59"/>
      <c r="H19" s="60"/>
      <c r="I19" s="89"/>
      <c r="J19" s="60"/>
      <c r="K19" s="61">
        <f t="shared" si="0"/>
        <v>0</v>
      </c>
    </row>
    <row r="20" spans="1:11" s="162" customFormat="1" x14ac:dyDescent="0.3">
      <c r="A20" s="164" t="s">
        <v>308</v>
      </c>
      <c r="B20" s="56"/>
      <c r="C20" s="57"/>
      <c r="D20" s="57"/>
      <c r="E20" s="88"/>
      <c r="F20" s="58"/>
      <c r="G20" s="59"/>
      <c r="H20" s="60"/>
      <c r="I20" s="89"/>
      <c r="J20" s="60"/>
      <c r="K20" s="61">
        <f t="shared" si="0"/>
        <v>0</v>
      </c>
    </row>
    <row r="21" spans="1:11" s="162" customFormat="1" x14ac:dyDescent="0.3">
      <c r="A21" s="164" t="s">
        <v>309</v>
      </c>
      <c r="B21" s="56"/>
      <c r="C21" s="57"/>
      <c r="D21" s="57"/>
      <c r="E21" s="88"/>
      <c r="F21" s="58"/>
      <c r="G21" s="59"/>
      <c r="H21" s="60"/>
      <c r="I21" s="89"/>
      <c r="J21" s="60"/>
      <c r="K21" s="61">
        <f t="shared" si="0"/>
        <v>0</v>
      </c>
    </row>
    <row r="22" spans="1:11" s="162" customFormat="1" x14ac:dyDescent="0.3">
      <c r="A22" s="164" t="s">
        <v>310</v>
      </c>
      <c r="B22" s="56"/>
      <c r="C22" s="57"/>
      <c r="D22" s="57"/>
      <c r="E22" s="88"/>
      <c r="F22" s="58"/>
      <c r="G22" s="59"/>
      <c r="H22" s="60"/>
      <c r="I22" s="89"/>
      <c r="J22" s="60"/>
      <c r="K22" s="61">
        <f t="shared" si="0"/>
        <v>0</v>
      </c>
    </row>
    <row r="23" spans="1:11" s="162" customFormat="1" x14ac:dyDescent="0.3">
      <c r="A23" s="164" t="s">
        <v>311</v>
      </c>
      <c r="B23" s="56">
        <v>5</v>
      </c>
      <c r="C23" s="57"/>
      <c r="D23" s="57"/>
      <c r="E23" s="88"/>
      <c r="F23" s="58">
        <v>1</v>
      </c>
      <c r="G23" s="59"/>
      <c r="H23" s="60"/>
      <c r="I23" s="89"/>
      <c r="J23" s="60"/>
      <c r="K23" s="61">
        <f t="shared" si="0"/>
        <v>6</v>
      </c>
    </row>
    <row r="24" spans="1:11" s="162" customFormat="1" x14ac:dyDescent="0.3">
      <c r="A24" s="164" t="s">
        <v>312</v>
      </c>
      <c r="B24" s="56"/>
      <c r="C24" s="57"/>
      <c r="D24" s="57"/>
      <c r="E24" s="88"/>
      <c r="F24" s="58"/>
      <c r="G24" s="59"/>
      <c r="H24" s="60"/>
      <c r="I24" s="89"/>
      <c r="J24" s="60"/>
      <c r="K24" s="61">
        <f t="shared" si="0"/>
        <v>0</v>
      </c>
    </row>
    <row r="25" spans="1:11" s="162" customFormat="1" x14ac:dyDescent="0.3">
      <c r="A25" s="164" t="s">
        <v>313</v>
      </c>
      <c r="B25" s="56">
        <v>1</v>
      </c>
      <c r="C25" s="57"/>
      <c r="D25" s="57"/>
      <c r="E25" s="88"/>
      <c r="F25" s="58">
        <v>1</v>
      </c>
      <c r="G25" s="59"/>
      <c r="H25" s="60"/>
      <c r="I25" s="89"/>
      <c r="J25" s="60"/>
      <c r="K25" s="61">
        <f t="shared" si="0"/>
        <v>2</v>
      </c>
    </row>
    <row r="26" spans="1:11" s="162" customFormat="1" x14ac:dyDescent="0.3">
      <c r="A26" s="164" t="s">
        <v>314</v>
      </c>
      <c r="B26" s="56"/>
      <c r="C26" s="57"/>
      <c r="D26" s="57"/>
      <c r="E26" s="88"/>
      <c r="F26" s="58"/>
      <c r="G26" s="59"/>
      <c r="H26" s="60"/>
      <c r="I26" s="89"/>
      <c r="J26" s="60"/>
      <c r="K26" s="61">
        <f t="shared" si="0"/>
        <v>0</v>
      </c>
    </row>
    <row r="27" spans="1:11" s="162" customFormat="1" x14ac:dyDescent="0.3">
      <c r="A27" s="164" t="s">
        <v>315</v>
      </c>
      <c r="B27" s="56"/>
      <c r="C27" s="57"/>
      <c r="D27" s="57"/>
      <c r="E27" s="88"/>
      <c r="F27" s="58"/>
      <c r="G27" s="59"/>
      <c r="H27" s="60"/>
      <c r="I27" s="89"/>
      <c r="J27" s="60"/>
      <c r="K27" s="61">
        <f t="shared" si="0"/>
        <v>0</v>
      </c>
    </row>
    <row r="28" spans="1:11" s="162" customFormat="1" x14ac:dyDescent="0.3">
      <c r="A28" s="164" t="s">
        <v>316</v>
      </c>
      <c r="B28" s="56"/>
      <c r="C28" s="57"/>
      <c r="D28" s="57"/>
      <c r="E28" s="88"/>
      <c r="F28" s="58"/>
      <c r="G28" s="59"/>
      <c r="H28" s="60"/>
      <c r="I28" s="89"/>
      <c r="J28" s="60"/>
      <c r="K28" s="61">
        <f t="shared" si="0"/>
        <v>0</v>
      </c>
    </row>
    <row r="29" spans="1:11" s="162" customFormat="1" x14ac:dyDescent="0.3">
      <c r="A29" s="164" t="s">
        <v>317</v>
      </c>
      <c r="B29" s="56"/>
      <c r="C29" s="57"/>
      <c r="D29" s="57"/>
      <c r="E29" s="88"/>
      <c r="F29" s="58"/>
      <c r="G29" s="59"/>
      <c r="H29" s="60"/>
      <c r="I29" s="89"/>
      <c r="J29" s="60"/>
      <c r="K29" s="61">
        <f t="shared" si="0"/>
        <v>0</v>
      </c>
    </row>
    <row r="30" spans="1:11" s="162" customFormat="1" x14ac:dyDescent="0.3">
      <c r="A30" s="164" t="s">
        <v>318</v>
      </c>
      <c r="B30" s="56"/>
      <c r="C30" s="57"/>
      <c r="D30" s="57"/>
      <c r="E30" s="88"/>
      <c r="F30" s="58"/>
      <c r="G30" s="59"/>
      <c r="H30" s="60"/>
      <c r="I30" s="89"/>
      <c r="J30" s="60"/>
      <c r="K30" s="61">
        <f t="shared" si="0"/>
        <v>0</v>
      </c>
    </row>
    <row r="31" spans="1:11" s="162" customFormat="1" x14ac:dyDescent="0.3">
      <c r="A31" s="164" t="s">
        <v>319</v>
      </c>
      <c r="B31" s="56"/>
      <c r="C31" s="57"/>
      <c r="D31" s="57"/>
      <c r="E31" s="88"/>
      <c r="F31" s="58">
        <v>2</v>
      </c>
      <c r="G31" s="59"/>
      <c r="H31" s="60"/>
      <c r="I31" s="89"/>
      <c r="J31" s="60"/>
      <c r="K31" s="61">
        <f t="shared" si="0"/>
        <v>2</v>
      </c>
    </row>
    <row r="32" spans="1:11" s="162" customFormat="1" x14ac:dyDescent="0.3">
      <c r="A32" s="164" t="s">
        <v>320</v>
      </c>
      <c r="B32" s="56"/>
      <c r="C32" s="57"/>
      <c r="D32" s="57"/>
      <c r="E32" s="88"/>
      <c r="F32" s="58"/>
      <c r="G32" s="59"/>
      <c r="H32" s="60"/>
      <c r="I32" s="89"/>
      <c r="J32" s="60"/>
      <c r="K32" s="61">
        <f t="shared" si="0"/>
        <v>0</v>
      </c>
    </row>
    <row r="33" spans="1:11" s="162" customFormat="1" x14ac:dyDescent="0.3">
      <c r="A33" s="164" t="s">
        <v>321</v>
      </c>
      <c r="B33" s="56"/>
      <c r="C33" s="57"/>
      <c r="D33" s="57"/>
      <c r="E33" s="88"/>
      <c r="F33" s="58"/>
      <c r="G33" s="59"/>
      <c r="H33" s="60"/>
      <c r="I33" s="89"/>
      <c r="J33" s="60"/>
      <c r="K33" s="61">
        <f t="shared" si="0"/>
        <v>0</v>
      </c>
    </row>
    <row r="34" spans="1:11" s="162" customFormat="1" x14ac:dyDescent="0.3">
      <c r="A34" s="164" t="s">
        <v>322</v>
      </c>
      <c r="B34" s="56"/>
      <c r="C34" s="57"/>
      <c r="D34" s="57"/>
      <c r="E34" s="88"/>
      <c r="F34" s="58">
        <v>2</v>
      </c>
      <c r="G34" s="59">
        <v>5</v>
      </c>
      <c r="H34" s="60"/>
      <c r="I34" s="89">
        <v>1</v>
      </c>
      <c r="J34" s="60"/>
      <c r="K34" s="61">
        <f t="shared" si="0"/>
        <v>8</v>
      </c>
    </row>
    <row r="35" spans="1:11" s="162" customFormat="1" x14ac:dyDescent="0.3">
      <c r="A35" s="164" t="s">
        <v>323</v>
      </c>
      <c r="B35" s="56"/>
      <c r="C35" s="57"/>
      <c r="D35" s="57"/>
      <c r="E35" s="88"/>
      <c r="F35" s="58"/>
      <c r="G35" s="59"/>
      <c r="H35" s="60"/>
      <c r="I35" s="89"/>
      <c r="J35" s="60"/>
      <c r="K35" s="61">
        <f t="shared" si="0"/>
        <v>0</v>
      </c>
    </row>
    <row r="36" spans="1:11" s="162" customFormat="1" x14ac:dyDescent="0.3">
      <c r="A36" s="164" t="s">
        <v>324</v>
      </c>
      <c r="B36" s="56"/>
      <c r="C36" s="57"/>
      <c r="D36" s="57"/>
      <c r="E36" s="88"/>
      <c r="F36" s="58"/>
      <c r="G36" s="59"/>
      <c r="H36" s="60"/>
      <c r="I36" s="89"/>
      <c r="J36" s="60"/>
      <c r="K36" s="61">
        <f t="shared" si="0"/>
        <v>0</v>
      </c>
    </row>
    <row r="37" spans="1:11" s="162" customFormat="1" x14ac:dyDescent="0.3">
      <c r="A37" s="164" t="s">
        <v>325</v>
      </c>
      <c r="B37" s="56">
        <v>1</v>
      </c>
      <c r="C37" s="57"/>
      <c r="D37" s="57"/>
      <c r="E37" s="88"/>
      <c r="F37" s="58">
        <v>3</v>
      </c>
      <c r="G37" s="59">
        <v>1</v>
      </c>
      <c r="H37" s="60"/>
      <c r="I37" s="89"/>
      <c r="J37" s="60"/>
      <c r="K37" s="61">
        <f t="shared" si="0"/>
        <v>5</v>
      </c>
    </row>
    <row r="38" spans="1:11" s="162" customFormat="1" x14ac:dyDescent="0.3">
      <c r="A38" s="164" t="s">
        <v>326</v>
      </c>
      <c r="B38" s="56"/>
      <c r="C38" s="57"/>
      <c r="D38" s="57"/>
      <c r="E38" s="88"/>
      <c r="F38" s="58"/>
      <c r="G38" s="59"/>
      <c r="H38" s="60"/>
      <c r="I38" s="89"/>
      <c r="J38" s="60"/>
      <c r="K38" s="61">
        <f t="shared" si="0"/>
        <v>0</v>
      </c>
    </row>
    <row r="39" spans="1:11" s="162" customFormat="1" x14ac:dyDescent="0.3">
      <c r="A39" s="164" t="s">
        <v>327</v>
      </c>
      <c r="B39" s="56"/>
      <c r="C39" s="57"/>
      <c r="D39" s="57"/>
      <c r="E39" s="88"/>
      <c r="F39" s="58"/>
      <c r="G39" s="59"/>
      <c r="H39" s="60"/>
      <c r="I39" s="89"/>
      <c r="J39" s="60"/>
      <c r="K39" s="61">
        <f t="shared" si="0"/>
        <v>0</v>
      </c>
    </row>
    <row r="40" spans="1:11" s="162" customFormat="1" x14ac:dyDescent="0.3">
      <c r="A40" s="164" t="s">
        <v>328</v>
      </c>
      <c r="B40" s="56"/>
      <c r="C40" s="57"/>
      <c r="D40" s="57"/>
      <c r="E40" s="88"/>
      <c r="F40" s="58"/>
      <c r="G40" s="59"/>
      <c r="H40" s="60"/>
      <c r="I40" s="89"/>
      <c r="J40" s="60"/>
      <c r="K40" s="61">
        <f t="shared" si="0"/>
        <v>0</v>
      </c>
    </row>
    <row r="41" spans="1:11" s="162" customFormat="1" x14ac:dyDescent="0.3">
      <c r="A41" s="164" t="s">
        <v>329</v>
      </c>
      <c r="B41" s="56"/>
      <c r="C41" s="57"/>
      <c r="D41" s="57"/>
      <c r="E41" s="88"/>
      <c r="F41" s="58"/>
      <c r="G41" s="59"/>
      <c r="H41" s="60"/>
      <c r="I41" s="89"/>
      <c r="J41" s="60"/>
      <c r="K41" s="61">
        <f t="shared" si="0"/>
        <v>0</v>
      </c>
    </row>
    <row r="42" spans="1:11" s="162" customFormat="1" x14ac:dyDescent="0.3">
      <c r="A42" s="164" t="s">
        <v>330</v>
      </c>
      <c r="B42" s="56"/>
      <c r="C42" s="57"/>
      <c r="D42" s="57"/>
      <c r="E42" s="88"/>
      <c r="F42" s="58"/>
      <c r="G42" s="59"/>
      <c r="H42" s="60"/>
      <c r="I42" s="89"/>
      <c r="J42" s="60"/>
      <c r="K42" s="61">
        <f t="shared" si="0"/>
        <v>0</v>
      </c>
    </row>
    <row r="43" spans="1:11" s="162" customFormat="1" x14ac:dyDescent="0.3">
      <c r="A43" s="164" t="s">
        <v>331</v>
      </c>
      <c r="B43" s="56"/>
      <c r="C43" s="57"/>
      <c r="D43" s="57"/>
      <c r="E43" s="88"/>
      <c r="F43" s="58"/>
      <c r="G43" s="59"/>
      <c r="H43" s="60"/>
      <c r="I43" s="89"/>
      <c r="J43" s="60"/>
      <c r="K43" s="61">
        <f t="shared" si="0"/>
        <v>0</v>
      </c>
    </row>
    <row r="44" spans="1:11" s="162" customFormat="1" x14ac:dyDescent="0.3">
      <c r="A44" s="164" t="s">
        <v>332</v>
      </c>
      <c r="B44" s="56"/>
      <c r="C44" s="57"/>
      <c r="D44" s="57"/>
      <c r="E44" s="88"/>
      <c r="F44" s="58"/>
      <c r="G44" s="59"/>
      <c r="H44" s="60"/>
      <c r="I44" s="89"/>
      <c r="J44" s="60"/>
      <c r="K44" s="61">
        <f t="shared" si="0"/>
        <v>0</v>
      </c>
    </row>
    <row r="45" spans="1:11" s="162" customFormat="1" x14ac:dyDescent="0.3">
      <c r="A45" s="164" t="s">
        <v>333</v>
      </c>
      <c r="B45" s="56"/>
      <c r="C45" s="57"/>
      <c r="D45" s="57"/>
      <c r="E45" s="88"/>
      <c r="F45" s="58">
        <v>6</v>
      </c>
      <c r="G45" s="59">
        <v>2</v>
      </c>
      <c r="H45" s="60"/>
      <c r="I45" s="89"/>
      <c r="J45" s="60"/>
      <c r="K45" s="61">
        <f t="shared" si="0"/>
        <v>8</v>
      </c>
    </row>
    <row r="46" spans="1:11" s="162" customFormat="1" x14ac:dyDescent="0.3">
      <c r="A46" s="164" t="s">
        <v>334</v>
      </c>
      <c r="B46" s="56">
        <v>1</v>
      </c>
      <c r="C46" s="57"/>
      <c r="D46" s="57"/>
      <c r="E46" s="88"/>
      <c r="F46" s="58"/>
      <c r="G46" s="59">
        <v>2</v>
      </c>
      <c r="H46" s="60"/>
      <c r="I46" s="89"/>
      <c r="J46" s="60"/>
      <c r="K46" s="61">
        <f t="shared" si="0"/>
        <v>3</v>
      </c>
    </row>
    <row r="47" spans="1:11" s="162" customFormat="1" x14ac:dyDescent="0.3">
      <c r="A47" s="164" t="s">
        <v>335</v>
      </c>
      <c r="B47" s="56"/>
      <c r="C47" s="57"/>
      <c r="D47" s="57"/>
      <c r="E47" s="88"/>
      <c r="F47" s="58"/>
      <c r="G47" s="59"/>
      <c r="H47" s="60"/>
      <c r="I47" s="89"/>
      <c r="J47" s="60"/>
      <c r="K47" s="61">
        <f t="shared" si="0"/>
        <v>0</v>
      </c>
    </row>
    <row r="48" spans="1:11" s="162" customFormat="1" x14ac:dyDescent="0.3">
      <c r="A48" s="164" t="s">
        <v>336</v>
      </c>
      <c r="B48" s="56"/>
      <c r="C48" s="57"/>
      <c r="D48" s="57"/>
      <c r="E48" s="88"/>
      <c r="F48" s="58"/>
      <c r="G48" s="59"/>
      <c r="H48" s="60"/>
      <c r="I48" s="89"/>
      <c r="J48" s="60"/>
      <c r="K48" s="61">
        <f t="shared" si="0"/>
        <v>0</v>
      </c>
    </row>
    <row r="49" spans="1:11" s="162" customFormat="1" x14ac:dyDescent="0.3">
      <c r="A49" s="164" t="s">
        <v>337</v>
      </c>
      <c r="B49" s="56"/>
      <c r="C49" s="57"/>
      <c r="D49" s="57"/>
      <c r="E49" s="88"/>
      <c r="F49" s="58"/>
      <c r="G49" s="59"/>
      <c r="H49" s="60"/>
      <c r="I49" s="89"/>
      <c r="J49" s="60"/>
      <c r="K49" s="61">
        <f t="shared" si="0"/>
        <v>0</v>
      </c>
    </row>
    <row r="50" spans="1:11" s="162" customFormat="1" x14ac:dyDescent="0.3">
      <c r="A50" s="164" t="s">
        <v>338</v>
      </c>
      <c r="B50" s="56"/>
      <c r="C50" s="57"/>
      <c r="D50" s="57"/>
      <c r="E50" s="88"/>
      <c r="F50" s="58"/>
      <c r="G50" s="59"/>
      <c r="H50" s="60"/>
      <c r="I50" s="89"/>
      <c r="J50" s="60"/>
      <c r="K50" s="61">
        <f t="shared" si="0"/>
        <v>0</v>
      </c>
    </row>
    <row r="51" spans="1:11" s="162" customFormat="1" x14ac:dyDescent="0.3">
      <c r="A51" s="164" t="s">
        <v>339</v>
      </c>
      <c r="B51" s="56"/>
      <c r="C51" s="57"/>
      <c r="D51" s="57"/>
      <c r="E51" s="88"/>
      <c r="F51" s="58"/>
      <c r="G51" s="59"/>
      <c r="H51" s="60"/>
      <c r="I51" s="89"/>
      <c r="J51" s="60"/>
      <c r="K51" s="61">
        <f t="shared" si="0"/>
        <v>0</v>
      </c>
    </row>
    <row r="52" spans="1:11" s="162" customFormat="1" x14ac:dyDescent="0.3">
      <c r="A52" s="164" t="s">
        <v>340</v>
      </c>
      <c r="B52" s="56"/>
      <c r="C52" s="57"/>
      <c r="D52" s="57"/>
      <c r="E52" s="88"/>
      <c r="F52" s="58"/>
      <c r="G52" s="59"/>
      <c r="H52" s="60"/>
      <c r="I52" s="89"/>
      <c r="J52" s="60"/>
      <c r="K52" s="61">
        <f t="shared" si="0"/>
        <v>0</v>
      </c>
    </row>
    <row r="53" spans="1:11" s="162" customFormat="1" x14ac:dyDescent="0.3">
      <c r="A53" s="164" t="s">
        <v>341</v>
      </c>
      <c r="B53" s="56"/>
      <c r="C53" s="57"/>
      <c r="D53" s="57"/>
      <c r="E53" s="88"/>
      <c r="F53" s="58"/>
      <c r="G53" s="59"/>
      <c r="H53" s="60"/>
      <c r="I53" s="89"/>
      <c r="J53" s="60"/>
      <c r="K53" s="61">
        <f t="shared" si="0"/>
        <v>0</v>
      </c>
    </row>
    <row r="54" spans="1:11" s="162" customFormat="1" x14ac:dyDescent="0.3">
      <c r="A54" s="164" t="s">
        <v>342</v>
      </c>
      <c r="B54" s="56"/>
      <c r="C54" s="57"/>
      <c r="D54" s="57"/>
      <c r="E54" s="88"/>
      <c r="F54" s="58"/>
      <c r="G54" s="59"/>
      <c r="H54" s="60"/>
      <c r="I54" s="89"/>
      <c r="J54" s="60"/>
      <c r="K54" s="61">
        <f t="shared" si="0"/>
        <v>0</v>
      </c>
    </row>
    <row r="55" spans="1:11" s="162" customFormat="1" x14ac:dyDescent="0.3">
      <c r="A55" s="164" t="s">
        <v>343</v>
      </c>
      <c r="B55" s="56">
        <v>2</v>
      </c>
      <c r="C55" s="57"/>
      <c r="D55" s="57"/>
      <c r="E55" s="88"/>
      <c r="F55" s="58"/>
      <c r="G55" s="59"/>
      <c r="H55" s="60"/>
      <c r="I55" s="89"/>
      <c r="J55" s="60"/>
      <c r="K55" s="61">
        <f t="shared" si="0"/>
        <v>2</v>
      </c>
    </row>
    <row r="56" spans="1:11" s="162" customFormat="1" x14ac:dyDescent="0.3">
      <c r="A56" s="164" t="s">
        <v>344</v>
      </c>
      <c r="B56" s="56"/>
      <c r="C56" s="57"/>
      <c r="D56" s="57"/>
      <c r="E56" s="88"/>
      <c r="F56" s="58"/>
      <c r="G56" s="59"/>
      <c r="H56" s="60"/>
      <c r="I56" s="89"/>
      <c r="J56" s="60"/>
      <c r="K56" s="61">
        <f t="shared" si="0"/>
        <v>0</v>
      </c>
    </row>
    <row r="57" spans="1:11" s="162" customFormat="1" x14ac:dyDescent="0.3">
      <c r="A57" s="164" t="s">
        <v>345</v>
      </c>
      <c r="B57" s="56"/>
      <c r="C57" s="57"/>
      <c r="D57" s="57"/>
      <c r="E57" s="88"/>
      <c r="F57" s="58"/>
      <c r="G57" s="59"/>
      <c r="H57" s="60"/>
      <c r="I57" s="89"/>
      <c r="J57" s="60"/>
      <c r="K57" s="61">
        <f t="shared" si="0"/>
        <v>0</v>
      </c>
    </row>
    <row r="58" spans="1:11" s="162" customFormat="1" x14ac:dyDescent="0.3">
      <c r="A58" s="164" t="s">
        <v>346</v>
      </c>
      <c r="B58" s="56"/>
      <c r="C58" s="57"/>
      <c r="D58" s="57"/>
      <c r="E58" s="88"/>
      <c r="F58" s="58"/>
      <c r="G58" s="59"/>
      <c r="H58" s="60"/>
      <c r="I58" s="89"/>
      <c r="J58" s="60"/>
      <c r="K58" s="61">
        <f t="shared" si="0"/>
        <v>0</v>
      </c>
    </row>
    <row r="59" spans="1:11" s="162" customFormat="1" x14ac:dyDescent="0.3">
      <c r="A59" s="164" t="s">
        <v>347</v>
      </c>
      <c r="B59" s="56"/>
      <c r="C59" s="57"/>
      <c r="D59" s="57"/>
      <c r="E59" s="88"/>
      <c r="F59" s="58"/>
      <c r="G59" s="59"/>
      <c r="H59" s="60"/>
      <c r="I59" s="89"/>
      <c r="J59" s="60"/>
      <c r="K59" s="61">
        <f t="shared" si="0"/>
        <v>0</v>
      </c>
    </row>
    <row r="60" spans="1:11" s="162" customFormat="1" x14ac:dyDescent="0.3">
      <c r="A60" s="164" t="s">
        <v>348</v>
      </c>
      <c r="B60" s="56"/>
      <c r="C60" s="57"/>
      <c r="D60" s="57"/>
      <c r="E60" s="88"/>
      <c r="F60" s="58"/>
      <c r="G60" s="59"/>
      <c r="H60" s="60"/>
      <c r="I60" s="89"/>
      <c r="J60" s="60"/>
      <c r="K60" s="61">
        <f t="shared" si="0"/>
        <v>0</v>
      </c>
    </row>
    <row r="61" spans="1:11" s="162" customFormat="1" x14ac:dyDescent="0.3">
      <c r="A61" s="164" t="s">
        <v>349</v>
      </c>
      <c r="B61" s="56"/>
      <c r="C61" s="57"/>
      <c r="D61" s="57"/>
      <c r="E61" s="88"/>
      <c r="F61" s="58"/>
      <c r="G61" s="59"/>
      <c r="H61" s="60"/>
      <c r="I61" s="89"/>
      <c r="J61" s="60"/>
      <c r="K61" s="61">
        <f t="shared" si="0"/>
        <v>0</v>
      </c>
    </row>
    <row r="62" spans="1:11" s="162" customFormat="1" x14ac:dyDescent="0.3">
      <c r="A62" s="164" t="s">
        <v>350</v>
      </c>
      <c r="B62" s="56"/>
      <c r="C62" s="57"/>
      <c r="D62" s="57"/>
      <c r="E62" s="88"/>
      <c r="F62" s="58"/>
      <c r="G62" s="59"/>
      <c r="H62" s="60"/>
      <c r="I62" s="89"/>
      <c r="J62" s="60"/>
      <c r="K62" s="61">
        <f t="shared" si="0"/>
        <v>0</v>
      </c>
    </row>
    <row r="63" spans="1:11" s="162" customFormat="1" x14ac:dyDescent="0.3">
      <c r="A63" s="164" t="s">
        <v>351</v>
      </c>
      <c r="B63" s="56"/>
      <c r="C63" s="57"/>
      <c r="D63" s="57"/>
      <c r="E63" s="88"/>
      <c r="F63" s="58">
        <v>2</v>
      </c>
      <c r="G63" s="59">
        <v>5</v>
      </c>
      <c r="H63" s="60"/>
      <c r="I63" s="89"/>
      <c r="J63" s="60"/>
      <c r="K63" s="61">
        <f t="shared" si="0"/>
        <v>7</v>
      </c>
    </row>
    <row r="64" spans="1:11" s="162" customFormat="1" x14ac:dyDescent="0.3">
      <c r="A64" s="164" t="s">
        <v>352</v>
      </c>
      <c r="B64" s="56"/>
      <c r="C64" s="57"/>
      <c r="D64" s="57"/>
      <c r="E64" s="88"/>
      <c r="F64" s="58"/>
      <c r="G64" s="59"/>
      <c r="H64" s="60"/>
      <c r="I64" s="89"/>
      <c r="J64" s="60"/>
      <c r="K64" s="61">
        <f t="shared" si="0"/>
        <v>0</v>
      </c>
    </row>
    <row r="65" spans="1:11" s="162" customFormat="1" x14ac:dyDescent="0.3">
      <c r="A65" s="164" t="s">
        <v>353</v>
      </c>
      <c r="B65" s="56"/>
      <c r="C65" s="57"/>
      <c r="D65" s="57"/>
      <c r="E65" s="88"/>
      <c r="F65" s="58"/>
      <c r="G65" s="59"/>
      <c r="H65" s="60"/>
      <c r="I65" s="89"/>
      <c r="J65" s="60"/>
      <c r="K65" s="61">
        <f t="shared" si="0"/>
        <v>0</v>
      </c>
    </row>
    <row r="66" spans="1:11" s="162" customFormat="1" x14ac:dyDescent="0.3">
      <c r="A66" s="164" t="s">
        <v>354</v>
      </c>
      <c r="B66" s="56"/>
      <c r="C66" s="57"/>
      <c r="D66" s="57"/>
      <c r="E66" s="88"/>
      <c r="F66" s="58"/>
      <c r="G66" s="59"/>
      <c r="H66" s="60"/>
      <c r="I66" s="89"/>
      <c r="J66" s="60"/>
      <c r="K66" s="61">
        <f t="shared" si="0"/>
        <v>0</v>
      </c>
    </row>
    <row r="67" spans="1:11" s="162" customFormat="1" x14ac:dyDescent="0.3">
      <c r="A67" s="164" t="s">
        <v>355</v>
      </c>
      <c r="B67" s="56">
        <v>2</v>
      </c>
      <c r="C67" s="57"/>
      <c r="D67" s="57"/>
      <c r="E67" s="88"/>
      <c r="F67" s="58">
        <v>2</v>
      </c>
      <c r="G67" s="59">
        <v>4</v>
      </c>
      <c r="H67" s="60">
        <v>1</v>
      </c>
      <c r="I67" s="89"/>
      <c r="J67" s="60"/>
      <c r="K67" s="61">
        <f t="shared" si="0"/>
        <v>9</v>
      </c>
    </row>
    <row r="68" spans="1:11" s="162" customFormat="1" x14ac:dyDescent="0.3">
      <c r="A68" s="164" t="s">
        <v>356</v>
      </c>
      <c r="B68" s="56"/>
      <c r="C68" s="57"/>
      <c r="D68" s="57"/>
      <c r="E68" s="88"/>
      <c r="F68" s="58"/>
      <c r="G68" s="59"/>
      <c r="H68" s="60"/>
      <c r="I68" s="89"/>
      <c r="J68" s="60"/>
      <c r="K68" s="61">
        <f t="shared" ref="K68:K131" si="1">SUM(B68,F68:J68)</f>
        <v>0</v>
      </c>
    </row>
    <row r="69" spans="1:11" s="162" customFormat="1" x14ac:dyDescent="0.3">
      <c r="A69" s="164" t="s">
        <v>357</v>
      </c>
      <c r="B69" s="56"/>
      <c r="C69" s="57"/>
      <c r="D69" s="57"/>
      <c r="E69" s="88"/>
      <c r="F69" s="58"/>
      <c r="G69" s="59"/>
      <c r="H69" s="60"/>
      <c r="I69" s="89"/>
      <c r="J69" s="60"/>
      <c r="K69" s="61">
        <f t="shared" si="1"/>
        <v>0</v>
      </c>
    </row>
    <row r="70" spans="1:11" s="162" customFormat="1" x14ac:dyDescent="0.3">
      <c r="A70" s="164" t="s">
        <v>358</v>
      </c>
      <c r="B70" s="56"/>
      <c r="C70" s="57"/>
      <c r="D70" s="57"/>
      <c r="E70" s="88"/>
      <c r="F70" s="58"/>
      <c r="G70" s="59"/>
      <c r="H70" s="60"/>
      <c r="I70" s="89"/>
      <c r="J70" s="60"/>
      <c r="K70" s="61">
        <f t="shared" si="1"/>
        <v>0</v>
      </c>
    </row>
    <row r="71" spans="1:11" s="162" customFormat="1" x14ac:dyDescent="0.3">
      <c r="A71" s="164" t="s">
        <v>359</v>
      </c>
      <c r="B71" s="56"/>
      <c r="C71" s="57"/>
      <c r="D71" s="57"/>
      <c r="E71" s="88"/>
      <c r="F71" s="58"/>
      <c r="G71" s="59"/>
      <c r="H71" s="60"/>
      <c r="I71" s="89"/>
      <c r="J71" s="60"/>
      <c r="K71" s="61">
        <f t="shared" si="1"/>
        <v>0</v>
      </c>
    </row>
    <row r="72" spans="1:11" s="162" customFormat="1" x14ac:dyDescent="0.3">
      <c r="A72" s="164" t="s">
        <v>360</v>
      </c>
      <c r="B72" s="56"/>
      <c r="C72" s="57"/>
      <c r="D72" s="57"/>
      <c r="E72" s="88"/>
      <c r="F72" s="58"/>
      <c r="G72" s="59"/>
      <c r="H72" s="60"/>
      <c r="I72" s="89"/>
      <c r="J72" s="60"/>
      <c r="K72" s="61">
        <f t="shared" si="1"/>
        <v>0</v>
      </c>
    </row>
    <row r="73" spans="1:11" s="162" customFormat="1" x14ac:dyDescent="0.3">
      <c r="A73" s="164" t="s">
        <v>361</v>
      </c>
      <c r="B73" s="56"/>
      <c r="C73" s="57"/>
      <c r="D73" s="57"/>
      <c r="E73" s="88"/>
      <c r="F73" s="58"/>
      <c r="G73" s="59"/>
      <c r="H73" s="60"/>
      <c r="I73" s="89"/>
      <c r="J73" s="60"/>
      <c r="K73" s="61">
        <f t="shared" si="1"/>
        <v>0</v>
      </c>
    </row>
    <row r="74" spans="1:11" s="162" customFormat="1" x14ac:dyDescent="0.3">
      <c r="A74" s="164" t="s">
        <v>362</v>
      </c>
      <c r="B74" s="56"/>
      <c r="C74" s="57"/>
      <c r="D74" s="57"/>
      <c r="E74" s="88"/>
      <c r="F74" s="58"/>
      <c r="G74" s="59"/>
      <c r="H74" s="60"/>
      <c r="I74" s="89"/>
      <c r="J74" s="60"/>
      <c r="K74" s="61">
        <f t="shared" si="1"/>
        <v>0</v>
      </c>
    </row>
    <row r="75" spans="1:11" s="162" customFormat="1" x14ac:dyDescent="0.3">
      <c r="A75" s="164" t="s">
        <v>363</v>
      </c>
      <c r="B75" s="56"/>
      <c r="C75" s="57"/>
      <c r="D75" s="57"/>
      <c r="E75" s="88"/>
      <c r="F75" s="58">
        <v>1</v>
      </c>
      <c r="G75" s="59"/>
      <c r="H75" s="60"/>
      <c r="I75" s="89"/>
      <c r="J75" s="60"/>
      <c r="K75" s="61">
        <f t="shared" si="1"/>
        <v>1</v>
      </c>
    </row>
    <row r="76" spans="1:11" s="162" customFormat="1" x14ac:dyDescent="0.3">
      <c r="A76" s="164" t="s">
        <v>364</v>
      </c>
      <c r="B76" s="56"/>
      <c r="C76" s="57"/>
      <c r="D76" s="57"/>
      <c r="E76" s="88"/>
      <c r="F76" s="58"/>
      <c r="G76" s="59"/>
      <c r="H76" s="60"/>
      <c r="I76" s="89"/>
      <c r="J76" s="60"/>
      <c r="K76" s="61">
        <f t="shared" si="1"/>
        <v>0</v>
      </c>
    </row>
    <row r="77" spans="1:11" s="162" customFormat="1" x14ac:dyDescent="0.3">
      <c r="A77" s="164" t="s">
        <v>365</v>
      </c>
      <c r="B77" s="56"/>
      <c r="C77" s="57"/>
      <c r="D77" s="57"/>
      <c r="E77" s="88"/>
      <c r="F77" s="58"/>
      <c r="G77" s="59"/>
      <c r="H77" s="60"/>
      <c r="I77" s="89"/>
      <c r="J77" s="60"/>
      <c r="K77" s="61">
        <f t="shared" si="1"/>
        <v>0</v>
      </c>
    </row>
    <row r="78" spans="1:11" s="162" customFormat="1" x14ac:dyDescent="0.3">
      <c r="A78" s="164" t="s">
        <v>366</v>
      </c>
      <c r="B78" s="56"/>
      <c r="C78" s="57"/>
      <c r="D78" s="57"/>
      <c r="E78" s="88"/>
      <c r="F78" s="58"/>
      <c r="G78" s="59"/>
      <c r="H78" s="60"/>
      <c r="I78" s="89"/>
      <c r="J78" s="60"/>
      <c r="K78" s="61">
        <f t="shared" si="1"/>
        <v>0</v>
      </c>
    </row>
    <row r="79" spans="1:11" s="162" customFormat="1" x14ac:dyDescent="0.3">
      <c r="A79" s="164" t="s">
        <v>367</v>
      </c>
      <c r="B79" s="56"/>
      <c r="C79" s="57"/>
      <c r="D79" s="57"/>
      <c r="E79" s="88"/>
      <c r="F79" s="58"/>
      <c r="G79" s="59"/>
      <c r="H79" s="60"/>
      <c r="I79" s="89"/>
      <c r="J79" s="60"/>
      <c r="K79" s="61">
        <f t="shared" si="1"/>
        <v>0</v>
      </c>
    </row>
    <row r="80" spans="1:11" s="162" customFormat="1" x14ac:dyDescent="0.3">
      <c r="A80" s="164" t="s">
        <v>368</v>
      </c>
      <c r="B80" s="56"/>
      <c r="C80" s="57"/>
      <c r="D80" s="57"/>
      <c r="E80" s="88"/>
      <c r="F80" s="58"/>
      <c r="G80" s="59"/>
      <c r="H80" s="60"/>
      <c r="I80" s="89"/>
      <c r="J80" s="60"/>
      <c r="K80" s="61">
        <f t="shared" si="1"/>
        <v>0</v>
      </c>
    </row>
    <row r="81" spans="1:13" s="162" customFormat="1" x14ac:dyDescent="0.3">
      <c r="A81" s="164" t="s">
        <v>369</v>
      </c>
      <c r="B81" s="56">
        <v>2</v>
      </c>
      <c r="C81" s="57"/>
      <c r="D81" s="57"/>
      <c r="E81" s="88"/>
      <c r="F81" s="58">
        <v>2</v>
      </c>
      <c r="G81" s="59">
        <v>6</v>
      </c>
      <c r="H81" s="60"/>
      <c r="I81" s="89"/>
      <c r="J81" s="60"/>
      <c r="K81" s="61">
        <f t="shared" si="1"/>
        <v>10</v>
      </c>
    </row>
    <row r="82" spans="1:13" s="162" customFormat="1" x14ac:dyDescent="0.3">
      <c r="A82" s="164" t="s">
        <v>370</v>
      </c>
      <c r="B82" s="56"/>
      <c r="C82" s="57"/>
      <c r="D82" s="57"/>
      <c r="E82" s="88"/>
      <c r="F82" s="58">
        <v>8</v>
      </c>
      <c r="G82" s="59">
        <v>3</v>
      </c>
      <c r="H82" s="60"/>
      <c r="I82" s="89"/>
      <c r="J82" s="60"/>
      <c r="K82" s="61">
        <f t="shared" si="1"/>
        <v>11</v>
      </c>
    </row>
    <row r="83" spans="1:13" s="162" customFormat="1" x14ac:dyDescent="0.3">
      <c r="A83" s="164" t="s">
        <v>371</v>
      </c>
      <c r="B83" s="56"/>
      <c r="C83" s="57"/>
      <c r="D83" s="57"/>
      <c r="E83" s="88"/>
      <c r="F83" s="58"/>
      <c r="G83" s="59"/>
      <c r="H83" s="60"/>
      <c r="I83" s="89"/>
      <c r="J83" s="60"/>
      <c r="K83" s="61">
        <f t="shared" si="1"/>
        <v>0</v>
      </c>
    </row>
    <row r="84" spans="1:13" s="162" customFormat="1" x14ac:dyDescent="0.3">
      <c r="A84" s="164" t="s">
        <v>372</v>
      </c>
      <c r="B84" s="56"/>
      <c r="C84" s="57"/>
      <c r="D84" s="57"/>
      <c r="E84" s="88"/>
      <c r="F84" s="58"/>
      <c r="G84" s="59"/>
      <c r="H84" s="60"/>
      <c r="I84" s="89"/>
      <c r="J84" s="60"/>
      <c r="K84" s="61">
        <f t="shared" si="1"/>
        <v>0</v>
      </c>
    </row>
    <row r="85" spans="1:13" s="162" customFormat="1" x14ac:dyDescent="0.3">
      <c r="A85" s="164" t="s">
        <v>373</v>
      </c>
      <c r="B85" s="56"/>
      <c r="C85" s="57"/>
      <c r="D85" s="57"/>
      <c r="E85" s="88"/>
      <c r="F85" s="58"/>
      <c r="G85" s="59"/>
      <c r="H85" s="60"/>
      <c r="I85" s="89"/>
      <c r="J85" s="60"/>
      <c r="K85" s="61">
        <f t="shared" si="1"/>
        <v>0</v>
      </c>
    </row>
    <row r="86" spans="1:13" s="162" customFormat="1" x14ac:dyDescent="0.3">
      <c r="A86" s="164" t="s">
        <v>374</v>
      </c>
      <c r="B86" s="56"/>
      <c r="C86" s="57"/>
      <c r="D86" s="57"/>
      <c r="E86" s="88"/>
      <c r="F86" s="58"/>
      <c r="G86" s="59">
        <v>1</v>
      </c>
      <c r="H86" s="60"/>
      <c r="I86" s="89">
        <v>1</v>
      </c>
      <c r="J86" s="60"/>
      <c r="K86" s="61">
        <f t="shared" si="1"/>
        <v>2</v>
      </c>
    </row>
    <row r="87" spans="1:13" s="162" customFormat="1" x14ac:dyDescent="0.3">
      <c r="A87" s="164" t="s">
        <v>375</v>
      </c>
      <c r="B87" s="56"/>
      <c r="C87" s="57"/>
      <c r="D87" s="57"/>
      <c r="E87" s="88"/>
      <c r="F87" s="58"/>
      <c r="G87" s="59"/>
      <c r="H87" s="60"/>
      <c r="I87" s="89"/>
      <c r="J87" s="60"/>
      <c r="K87" s="61">
        <f t="shared" si="1"/>
        <v>0</v>
      </c>
    </row>
    <row r="88" spans="1:13" s="162" customFormat="1" x14ac:dyDescent="0.3">
      <c r="A88" s="164" t="s">
        <v>376</v>
      </c>
      <c r="B88" s="56">
        <v>2</v>
      </c>
      <c r="C88" s="57"/>
      <c r="D88" s="57"/>
      <c r="E88" s="88"/>
      <c r="F88" s="58">
        <v>14</v>
      </c>
      <c r="G88" s="59">
        <v>26</v>
      </c>
      <c r="H88" s="60"/>
      <c r="I88" s="89"/>
      <c r="J88" s="60"/>
      <c r="K88" s="61">
        <f t="shared" si="1"/>
        <v>42</v>
      </c>
    </row>
    <row r="89" spans="1:13" s="162" customFormat="1" x14ac:dyDescent="0.3">
      <c r="A89" s="164" t="s">
        <v>377</v>
      </c>
      <c r="B89" s="56"/>
      <c r="C89" s="57"/>
      <c r="D89" s="57"/>
      <c r="E89" s="88"/>
      <c r="F89" s="58"/>
      <c r="G89" s="59"/>
      <c r="H89" s="60"/>
      <c r="I89" s="89"/>
      <c r="J89" s="60"/>
      <c r="K89" s="61">
        <f t="shared" si="1"/>
        <v>0</v>
      </c>
    </row>
    <row r="90" spans="1:13" s="162" customFormat="1" x14ac:dyDescent="0.3">
      <c r="A90" s="164" t="s">
        <v>378</v>
      </c>
      <c r="B90" s="56">
        <v>2</v>
      </c>
      <c r="C90" s="57"/>
      <c r="D90" s="57"/>
      <c r="E90" s="88"/>
      <c r="F90" s="58">
        <v>1</v>
      </c>
      <c r="G90" s="59">
        <v>2</v>
      </c>
      <c r="H90" s="60">
        <v>1</v>
      </c>
      <c r="I90" s="89"/>
      <c r="J90" s="60"/>
      <c r="K90" s="61">
        <f t="shared" si="1"/>
        <v>6</v>
      </c>
    </row>
    <row r="91" spans="1:13" s="162" customFormat="1" x14ac:dyDescent="0.3">
      <c r="A91" s="181" t="s">
        <v>379</v>
      </c>
      <c r="B91" s="56"/>
      <c r="C91" s="57"/>
      <c r="D91" s="57"/>
      <c r="E91" s="88"/>
      <c r="F91" s="58"/>
      <c r="G91" s="59"/>
      <c r="H91" s="60"/>
      <c r="I91" s="89"/>
      <c r="J91" s="60"/>
      <c r="K91" s="61">
        <f t="shared" si="1"/>
        <v>0</v>
      </c>
    </row>
    <row r="92" spans="1:13" s="162" customFormat="1" x14ac:dyDescent="0.3">
      <c r="A92" s="164" t="s">
        <v>380</v>
      </c>
      <c r="B92" s="56">
        <v>2</v>
      </c>
      <c r="C92" s="57"/>
      <c r="D92" s="57"/>
      <c r="E92" s="88"/>
      <c r="F92" s="58">
        <v>1</v>
      </c>
      <c r="G92" s="59">
        <v>3</v>
      </c>
      <c r="H92" s="60"/>
      <c r="I92" s="89"/>
      <c r="J92" s="60"/>
      <c r="K92" s="61">
        <f t="shared" si="1"/>
        <v>6</v>
      </c>
      <c r="M92" s="51"/>
    </row>
    <row r="93" spans="1:13" s="162" customFormat="1" x14ac:dyDescent="0.3">
      <c r="A93" s="164" t="s">
        <v>381</v>
      </c>
      <c r="B93" s="56"/>
      <c r="C93" s="57"/>
      <c r="D93" s="57"/>
      <c r="E93" s="88"/>
      <c r="F93" s="58"/>
      <c r="G93" s="59"/>
      <c r="H93" s="60"/>
      <c r="I93" s="89"/>
      <c r="J93" s="60"/>
      <c r="K93" s="61">
        <f t="shared" si="1"/>
        <v>0</v>
      </c>
    </row>
    <row r="94" spans="1:13" s="162" customFormat="1" x14ac:dyDescent="0.3">
      <c r="A94" s="164" t="s">
        <v>382</v>
      </c>
      <c r="B94" s="56"/>
      <c r="C94" s="57"/>
      <c r="D94" s="57"/>
      <c r="E94" s="88"/>
      <c r="F94" s="58"/>
      <c r="G94" s="59"/>
      <c r="H94" s="60"/>
      <c r="I94" s="89"/>
      <c r="J94" s="60"/>
      <c r="K94" s="61">
        <f t="shared" si="1"/>
        <v>0</v>
      </c>
    </row>
    <row r="95" spans="1:13" s="162" customFormat="1" x14ac:dyDescent="0.3">
      <c r="A95" s="164" t="s">
        <v>383</v>
      </c>
      <c r="B95" s="56"/>
      <c r="C95" s="57"/>
      <c r="D95" s="57"/>
      <c r="E95" s="88"/>
      <c r="F95" s="58"/>
      <c r="G95" s="59"/>
      <c r="H95" s="60"/>
      <c r="I95" s="89"/>
      <c r="J95" s="60"/>
      <c r="K95" s="61">
        <f t="shared" si="1"/>
        <v>0</v>
      </c>
    </row>
    <row r="96" spans="1:13" s="162" customFormat="1" x14ac:dyDescent="0.3">
      <c r="A96" s="164" t="s">
        <v>384</v>
      </c>
      <c r="B96" s="56"/>
      <c r="C96" s="57"/>
      <c r="D96" s="57"/>
      <c r="E96" s="88"/>
      <c r="F96" s="58"/>
      <c r="G96" s="59"/>
      <c r="H96" s="60"/>
      <c r="I96" s="89"/>
      <c r="J96" s="60"/>
      <c r="K96" s="61">
        <f t="shared" si="1"/>
        <v>0</v>
      </c>
    </row>
    <row r="97" spans="1:11" s="162" customFormat="1" x14ac:dyDescent="0.3">
      <c r="A97" s="164" t="s">
        <v>385</v>
      </c>
      <c r="B97" s="56"/>
      <c r="C97" s="57"/>
      <c r="D97" s="57"/>
      <c r="E97" s="88"/>
      <c r="F97" s="58"/>
      <c r="G97" s="59"/>
      <c r="H97" s="60"/>
      <c r="I97" s="89"/>
      <c r="J97" s="60"/>
      <c r="K97" s="61">
        <f t="shared" si="1"/>
        <v>0</v>
      </c>
    </row>
    <row r="98" spans="1:11" s="162" customFormat="1" x14ac:dyDescent="0.3">
      <c r="A98" s="164" t="s">
        <v>386</v>
      </c>
      <c r="B98" s="56"/>
      <c r="C98" s="57"/>
      <c r="D98" s="57"/>
      <c r="E98" s="88"/>
      <c r="F98" s="58"/>
      <c r="G98" s="59"/>
      <c r="H98" s="60"/>
      <c r="I98" s="89"/>
      <c r="J98" s="60"/>
      <c r="K98" s="61">
        <f t="shared" si="1"/>
        <v>0</v>
      </c>
    </row>
    <row r="99" spans="1:11" s="162" customFormat="1" x14ac:dyDescent="0.3">
      <c r="A99" s="164" t="s">
        <v>387</v>
      </c>
      <c r="B99" s="56"/>
      <c r="C99" s="57"/>
      <c r="D99" s="57"/>
      <c r="E99" s="88"/>
      <c r="F99" s="58"/>
      <c r="G99" s="59">
        <v>4</v>
      </c>
      <c r="H99" s="60"/>
      <c r="I99" s="89"/>
      <c r="J99" s="60"/>
      <c r="K99" s="61">
        <f t="shared" si="1"/>
        <v>4</v>
      </c>
    </row>
    <row r="100" spans="1:11" s="162" customFormat="1" x14ac:dyDescent="0.3">
      <c r="A100" s="164" t="s">
        <v>388</v>
      </c>
      <c r="B100" s="56"/>
      <c r="C100" s="57"/>
      <c r="D100" s="57"/>
      <c r="E100" s="88"/>
      <c r="F100" s="58"/>
      <c r="G100" s="59"/>
      <c r="H100" s="60"/>
      <c r="I100" s="89"/>
      <c r="J100" s="60"/>
      <c r="K100" s="61">
        <f t="shared" si="1"/>
        <v>0</v>
      </c>
    </row>
    <row r="101" spans="1:11" s="162" customFormat="1" x14ac:dyDescent="0.3">
      <c r="A101" s="164" t="s">
        <v>389</v>
      </c>
      <c r="B101" s="56"/>
      <c r="C101" s="57"/>
      <c r="D101" s="57"/>
      <c r="E101" s="88"/>
      <c r="F101" s="58"/>
      <c r="G101" s="59"/>
      <c r="H101" s="60"/>
      <c r="I101" s="89"/>
      <c r="J101" s="60"/>
      <c r="K101" s="61">
        <f t="shared" si="1"/>
        <v>0</v>
      </c>
    </row>
    <row r="102" spans="1:11" s="162" customFormat="1" x14ac:dyDescent="0.3">
      <c r="A102" s="164" t="s">
        <v>390</v>
      </c>
      <c r="B102" s="56"/>
      <c r="C102" s="57"/>
      <c r="D102" s="57"/>
      <c r="E102" s="88"/>
      <c r="F102" s="58"/>
      <c r="G102" s="59"/>
      <c r="H102" s="60"/>
      <c r="I102" s="89"/>
      <c r="J102" s="60"/>
      <c r="K102" s="61">
        <f t="shared" si="1"/>
        <v>0</v>
      </c>
    </row>
    <row r="103" spans="1:11" s="162" customFormat="1" x14ac:dyDescent="0.3">
      <c r="A103" s="164" t="s">
        <v>391</v>
      </c>
      <c r="B103" s="56"/>
      <c r="C103" s="57"/>
      <c r="D103" s="57"/>
      <c r="E103" s="88"/>
      <c r="F103" s="58"/>
      <c r="G103" s="59"/>
      <c r="H103" s="60"/>
      <c r="I103" s="89"/>
      <c r="J103" s="60"/>
      <c r="K103" s="61">
        <f t="shared" si="1"/>
        <v>0</v>
      </c>
    </row>
    <row r="104" spans="1:11" s="162" customFormat="1" x14ac:dyDescent="0.3">
      <c r="A104" s="164" t="s">
        <v>392</v>
      </c>
      <c r="B104" s="56"/>
      <c r="C104" s="57"/>
      <c r="D104" s="57"/>
      <c r="E104" s="88"/>
      <c r="F104" s="58"/>
      <c r="G104" s="59"/>
      <c r="H104" s="60"/>
      <c r="I104" s="89"/>
      <c r="J104" s="60"/>
      <c r="K104" s="61">
        <f t="shared" si="1"/>
        <v>0</v>
      </c>
    </row>
    <row r="105" spans="1:11" s="162" customFormat="1" x14ac:dyDescent="0.3">
      <c r="A105" s="164" t="s">
        <v>393</v>
      </c>
      <c r="B105" s="56"/>
      <c r="C105" s="57"/>
      <c r="D105" s="57"/>
      <c r="E105" s="88"/>
      <c r="F105" s="58"/>
      <c r="G105" s="59"/>
      <c r="H105" s="60"/>
      <c r="I105" s="89"/>
      <c r="J105" s="60"/>
      <c r="K105" s="61">
        <f t="shared" si="1"/>
        <v>0</v>
      </c>
    </row>
    <row r="106" spans="1:11" s="162" customFormat="1" x14ac:dyDescent="0.3">
      <c r="A106" s="164" t="s">
        <v>394</v>
      </c>
      <c r="B106" s="56"/>
      <c r="C106" s="57"/>
      <c r="D106" s="57"/>
      <c r="E106" s="88"/>
      <c r="F106" s="58"/>
      <c r="G106" s="59"/>
      <c r="H106" s="60"/>
      <c r="I106" s="89"/>
      <c r="J106" s="60"/>
      <c r="K106" s="61">
        <f t="shared" si="1"/>
        <v>0</v>
      </c>
    </row>
    <row r="107" spans="1:11" s="162" customFormat="1" x14ac:dyDescent="0.3">
      <c r="A107" s="164" t="s">
        <v>395</v>
      </c>
      <c r="B107" s="56"/>
      <c r="C107" s="57"/>
      <c r="D107" s="57"/>
      <c r="E107" s="88"/>
      <c r="F107" s="58"/>
      <c r="G107" s="59"/>
      <c r="H107" s="60"/>
      <c r="I107" s="89"/>
      <c r="J107" s="60"/>
      <c r="K107" s="61">
        <f t="shared" si="1"/>
        <v>0</v>
      </c>
    </row>
    <row r="108" spans="1:11" s="162" customFormat="1" x14ac:dyDescent="0.3">
      <c r="A108" s="164" t="s">
        <v>396</v>
      </c>
      <c r="B108" s="56"/>
      <c r="C108" s="57"/>
      <c r="D108" s="57"/>
      <c r="E108" s="88"/>
      <c r="F108" s="58"/>
      <c r="G108" s="59"/>
      <c r="H108" s="60"/>
      <c r="I108" s="89"/>
      <c r="J108" s="60"/>
      <c r="K108" s="61">
        <f t="shared" si="1"/>
        <v>0</v>
      </c>
    </row>
    <row r="109" spans="1:11" s="162" customFormat="1" x14ac:dyDescent="0.3">
      <c r="A109" s="164" t="s">
        <v>397</v>
      </c>
      <c r="B109" s="56"/>
      <c r="C109" s="57"/>
      <c r="D109" s="57"/>
      <c r="E109" s="88"/>
      <c r="F109" s="58"/>
      <c r="G109" s="59"/>
      <c r="H109" s="60"/>
      <c r="I109" s="89"/>
      <c r="J109" s="60"/>
      <c r="K109" s="61">
        <f t="shared" si="1"/>
        <v>0</v>
      </c>
    </row>
    <row r="110" spans="1:11" s="162" customFormat="1" x14ac:dyDescent="0.3">
      <c r="A110" s="164" t="s">
        <v>398</v>
      </c>
      <c r="B110" s="56"/>
      <c r="C110" s="57"/>
      <c r="D110" s="57"/>
      <c r="E110" s="88"/>
      <c r="F110" s="58"/>
      <c r="G110" s="59"/>
      <c r="H110" s="60"/>
      <c r="I110" s="89"/>
      <c r="J110" s="60"/>
      <c r="K110" s="61">
        <f t="shared" si="1"/>
        <v>0</v>
      </c>
    </row>
    <row r="111" spans="1:11" s="162" customFormat="1" x14ac:dyDescent="0.3">
      <c r="A111" s="164" t="s">
        <v>399</v>
      </c>
      <c r="B111" s="56"/>
      <c r="C111" s="57"/>
      <c r="D111" s="57"/>
      <c r="E111" s="88"/>
      <c r="F111" s="58"/>
      <c r="G111" s="59"/>
      <c r="H111" s="60"/>
      <c r="I111" s="89"/>
      <c r="J111" s="60"/>
      <c r="K111" s="61">
        <f t="shared" si="1"/>
        <v>0</v>
      </c>
    </row>
    <row r="112" spans="1:11" s="162" customFormat="1" x14ac:dyDescent="0.3">
      <c r="A112" s="164" t="s">
        <v>400</v>
      </c>
      <c r="B112" s="56"/>
      <c r="C112" s="57"/>
      <c r="D112" s="57"/>
      <c r="E112" s="88"/>
      <c r="F112" s="58"/>
      <c r="G112" s="59"/>
      <c r="H112" s="60"/>
      <c r="I112" s="89"/>
      <c r="J112" s="60"/>
      <c r="K112" s="61">
        <f t="shared" si="1"/>
        <v>0</v>
      </c>
    </row>
    <row r="113" spans="1:11" s="162" customFormat="1" x14ac:dyDescent="0.3">
      <c r="A113" s="164" t="s">
        <v>401</v>
      </c>
      <c r="B113" s="56"/>
      <c r="C113" s="57"/>
      <c r="D113" s="57"/>
      <c r="E113" s="88"/>
      <c r="F113" s="58"/>
      <c r="G113" s="59"/>
      <c r="H113" s="60"/>
      <c r="I113" s="89"/>
      <c r="J113" s="60"/>
      <c r="K113" s="61">
        <f t="shared" si="1"/>
        <v>0</v>
      </c>
    </row>
    <row r="114" spans="1:11" s="162" customFormat="1" x14ac:dyDescent="0.3">
      <c r="A114" s="164" t="s">
        <v>402</v>
      </c>
      <c r="B114" s="56"/>
      <c r="C114" s="57"/>
      <c r="D114" s="57"/>
      <c r="E114" s="88"/>
      <c r="F114" s="58"/>
      <c r="G114" s="59"/>
      <c r="H114" s="60"/>
      <c r="I114" s="89"/>
      <c r="J114" s="60"/>
      <c r="K114" s="61">
        <f t="shared" si="1"/>
        <v>0</v>
      </c>
    </row>
    <row r="115" spans="1:11" s="162" customFormat="1" x14ac:dyDescent="0.3">
      <c r="A115" s="164" t="s">
        <v>403</v>
      </c>
      <c r="B115" s="56">
        <v>1</v>
      </c>
      <c r="C115" s="57"/>
      <c r="D115" s="57"/>
      <c r="E115" s="88"/>
      <c r="F115" s="58"/>
      <c r="G115" s="59">
        <v>4</v>
      </c>
      <c r="H115" s="60"/>
      <c r="I115" s="89">
        <v>1</v>
      </c>
      <c r="J115" s="60"/>
      <c r="K115" s="61">
        <f t="shared" si="1"/>
        <v>6</v>
      </c>
    </row>
    <row r="116" spans="1:11" s="162" customFormat="1" x14ac:dyDescent="0.3">
      <c r="A116" s="164" t="s">
        <v>404</v>
      </c>
      <c r="B116" s="56"/>
      <c r="C116" s="57"/>
      <c r="D116" s="57"/>
      <c r="E116" s="88"/>
      <c r="F116" s="58"/>
      <c r="G116" s="59"/>
      <c r="H116" s="60"/>
      <c r="I116" s="89"/>
      <c r="J116" s="60"/>
      <c r="K116" s="61">
        <f t="shared" si="1"/>
        <v>0</v>
      </c>
    </row>
    <row r="117" spans="1:11" s="162" customFormat="1" x14ac:dyDescent="0.3">
      <c r="A117" s="164" t="s">
        <v>405</v>
      </c>
      <c r="B117" s="56"/>
      <c r="C117" s="57"/>
      <c r="D117" s="57"/>
      <c r="E117" s="88"/>
      <c r="F117" s="58"/>
      <c r="G117" s="59"/>
      <c r="H117" s="60"/>
      <c r="I117" s="89"/>
      <c r="J117" s="60"/>
      <c r="K117" s="61">
        <f t="shared" si="1"/>
        <v>0</v>
      </c>
    </row>
    <row r="118" spans="1:11" s="162" customFormat="1" x14ac:dyDescent="0.3">
      <c r="A118" s="164" t="s">
        <v>406</v>
      </c>
      <c r="B118" s="56"/>
      <c r="C118" s="57"/>
      <c r="D118" s="57"/>
      <c r="E118" s="88"/>
      <c r="F118" s="58"/>
      <c r="G118" s="59"/>
      <c r="H118" s="60"/>
      <c r="I118" s="89"/>
      <c r="J118" s="60"/>
      <c r="K118" s="61">
        <f t="shared" si="1"/>
        <v>0</v>
      </c>
    </row>
    <row r="119" spans="1:11" s="162" customFormat="1" x14ac:dyDescent="0.3">
      <c r="A119" s="164" t="s">
        <v>407</v>
      </c>
      <c r="B119" s="56"/>
      <c r="C119" s="57"/>
      <c r="D119" s="57"/>
      <c r="E119" s="88"/>
      <c r="F119" s="58"/>
      <c r="G119" s="59"/>
      <c r="H119" s="60"/>
      <c r="I119" s="89"/>
      <c r="J119" s="60"/>
      <c r="K119" s="61">
        <f t="shared" si="1"/>
        <v>0</v>
      </c>
    </row>
    <row r="120" spans="1:11" s="162" customFormat="1" x14ac:dyDescent="0.3">
      <c r="A120" s="164" t="s">
        <v>408</v>
      </c>
      <c r="B120" s="56"/>
      <c r="C120" s="57"/>
      <c r="D120" s="57"/>
      <c r="E120" s="88"/>
      <c r="F120" s="58"/>
      <c r="G120" s="59"/>
      <c r="H120" s="60"/>
      <c r="I120" s="89"/>
      <c r="J120" s="60"/>
      <c r="K120" s="61">
        <f t="shared" si="1"/>
        <v>0</v>
      </c>
    </row>
    <row r="121" spans="1:11" s="162" customFormat="1" x14ac:dyDescent="0.3">
      <c r="A121" s="164" t="s">
        <v>409</v>
      </c>
      <c r="B121" s="56"/>
      <c r="C121" s="57"/>
      <c r="D121" s="57"/>
      <c r="E121" s="88"/>
      <c r="F121" s="58"/>
      <c r="G121" s="59"/>
      <c r="H121" s="60"/>
      <c r="I121" s="89"/>
      <c r="J121" s="60"/>
      <c r="K121" s="61">
        <f t="shared" si="1"/>
        <v>0</v>
      </c>
    </row>
    <row r="122" spans="1:11" s="162" customFormat="1" x14ac:dyDescent="0.3">
      <c r="A122" s="164" t="s">
        <v>410</v>
      </c>
      <c r="B122" s="56"/>
      <c r="C122" s="57"/>
      <c r="D122" s="57"/>
      <c r="E122" s="88"/>
      <c r="F122" s="58"/>
      <c r="G122" s="59"/>
      <c r="H122" s="60"/>
      <c r="I122" s="89"/>
      <c r="J122" s="60"/>
      <c r="K122" s="61">
        <f t="shared" si="1"/>
        <v>0</v>
      </c>
    </row>
    <row r="123" spans="1:11" s="162" customFormat="1" x14ac:dyDescent="0.3">
      <c r="A123" s="164" t="s">
        <v>411</v>
      </c>
      <c r="B123" s="56">
        <v>2</v>
      </c>
      <c r="C123" s="57"/>
      <c r="D123" s="57"/>
      <c r="E123" s="88"/>
      <c r="F123" s="58"/>
      <c r="G123" s="59">
        <v>3</v>
      </c>
      <c r="H123" s="60">
        <v>1</v>
      </c>
      <c r="I123" s="89"/>
      <c r="J123" s="60"/>
      <c r="K123" s="61">
        <f t="shared" si="1"/>
        <v>6</v>
      </c>
    </row>
    <row r="124" spans="1:11" s="162" customFormat="1" x14ac:dyDescent="0.3">
      <c r="A124" s="164" t="s">
        <v>412</v>
      </c>
      <c r="B124" s="56">
        <v>3</v>
      </c>
      <c r="C124" s="57"/>
      <c r="D124" s="57"/>
      <c r="E124" s="88"/>
      <c r="F124" s="58">
        <v>5</v>
      </c>
      <c r="G124" s="59"/>
      <c r="H124" s="60"/>
      <c r="I124" s="89">
        <v>1</v>
      </c>
      <c r="J124" s="60"/>
      <c r="K124" s="61">
        <f t="shared" si="1"/>
        <v>9</v>
      </c>
    </row>
    <row r="125" spans="1:11" s="162" customFormat="1" x14ac:dyDescent="0.3">
      <c r="A125" s="164" t="s">
        <v>413</v>
      </c>
      <c r="B125" s="56"/>
      <c r="C125" s="57"/>
      <c r="D125" s="57"/>
      <c r="E125" s="88"/>
      <c r="F125" s="58"/>
      <c r="G125" s="59"/>
      <c r="H125" s="60"/>
      <c r="I125" s="89"/>
      <c r="J125" s="60"/>
      <c r="K125" s="61">
        <f t="shared" si="1"/>
        <v>0</v>
      </c>
    </row>
    <row r="126" spans="1:11" s="162" customFormat="1" x14ac:dyDescent="0.3">
      <c r="A126" s="164" t="s">
        <v>414</v>
      </c>
      <c r="B126" s="56"/>
      <c r="C126" s="57"/>
      <c r="D126" s="57"/>
      <c r="E126" s="88"/>
      <c r="F126" s="58"/>
      <c r="G126" s="59"/>
      <c r="H126" s="60"/>
      <c r="I126" s="89"/>
      <c r="J126" s="60"/>
      <c r="K126" s="61">
        <f t="shared" si="1"/>
        <v>0</v>
      </c>
    </row>
    <row r="127" spans="1:11" s="162" customFormat="1" x14ac:dyDescent="0.3">
      <c r="A127" s="164" t="s">
        <v>415</v>
      </c>
      <c r="B127" s="56"/>
      <c r="C127" s="57"/>
      <c r="D127" s="57"/>
      <c r="E127" s="88"/>
      <c r="F127" s="58">
        <v>1</v>
      </c>
      <c r="G127" s="59">
        <v>9</v>
      </c>
      <c r="H127" s="60">
        <v>1</v>
      </c>
      <c r="I127" s="89"/>
      <c r="J127" s="60"/>
      <c r="K127" s="61">
        <f t="shared" si="1"/>
        <v>11</v>
      </c>
    </row>
    <row r="128" spans="1:11" s="162" customFormat="1" x14ac:dyDescent="0.3">
      <c r="A128" s="164" t="s">
        <v>416</v>
      </c>
      <c r="B128" s="56"/>
      <c r="C128" s="57"/>
      <c r="D128" s="57"/>
      <c r="E128" s="88"/>
      <c r="F128" s="58"/>
      <c r="G128" s="59"/>
      <c r="H128" s="60"/>
      <c r="I128" s="89"/>
      <c r="J128" s="60"/>
      <c r="K128" s="61">
        <f t="shared" si="1"/>
        <v>0</v>
      </c>
    </row>
    <row r="129" spans="1:11" s="162" customFormat="1" x14ac:dyDescent="0.3">
      <c r="A129" s="164" t="s">
        <v>417</v>
      </c>
      <c r="B129" s="56"/>
      <c r="C129" s="57"/>
      <c r="D129" s="57"/>
      <c r="E129" s="88"/>
      <c r="F129" s="58"/>
      <c r="G129" s="59"/>
      <c r="H129" s="60"/>
      <c r="I129" s="89"/>
      <c r="J129" s="60"/>
      <c r="K129" s="61">
        <f t="shared" si="1"/>
        <v>0</v>
      </c>
    </row>
    <row r="130" spans="1:11" s="162" customFormat="1" x14ac:dyDescent="0.3">
      <c r="A130" s="164" t="s">
        <v>418</v>
      </c>
      <c r="B130" s="56"/>
      <c r="C130" s="57"/>
      <c r="D130" s="57"/>
      <c r="E130" s="88"/>
      <c r="F130" s="58"/>
      <c r="G130" s="59"/>
      <c r="H130" s="60"/>
      <c r="I130" s="89"/>
      <c r="J130" s="60"/>
      <c r="K130" s="61">
        <f t="shared" si="1"/>
        <v>0</v>
      </c>
    </row>
    <row r="131" spans="1:11" s="162" customFormat="1" x14ac:dyDescent="0.3">
      <c r="A131" s="164" t="s">
        <v>419</v>
      </c>
      <c r="B131" s="56">
        <v>3</v>
      </c>
      <c r="C131" s="57">
        <v>1</v>
      </c>
      <c r="D131" s="57"/>
      <c r="E131" s="88"/>
      <c r="F131" s="58">
        <v>1</v>
      </c>
      <c r="G131" s="59">
        <v>1</v>
      </c>
      <c r="H131" s="60"/>
      <c r="I131" s="89">
        <v>1</v>
      </c>
      <c r="J131" s="60"/>
      <c r="K131" s="61">
        <f t="shared" si="1"/>
        <v>6</v>
      </c>
    </row>
    <row r="132" spans="1:11" s="162" customFormat="1" x14ac:dyDescent="0.3">
      <c r="A132" s="164" t="s">
        <v>420</v>
      </c>
      <c r="B132" s="56"/>
      <c r="C132" s="57"/>
      <c r="D132" s="57"/>
      <c r="E132" s="88"/>
      <c r="F132" s="58">
        <v>1</v>
      </c>
      <c r="G132" s="59"/>
      <c r="H132" s="60"/>
      <c r="I132" s="89"/>
      <c r="J132" s="60"/>
      <c r="K132" s="61">
        <f t="shared" ref="K132:K195" si="2">SUM(B132,F132:J132)</f>
        <v>1</v>
      </c>
    </row>
    <row r="133" spans="1:11" s="162" customFormat="1" x14ac:dyDescent="0.3">
      <c r="A133" s="164" t="s">
        <v>421</v>
      </c>
      <c r="B133" s="56"/>
      <c r="C133" s="57"/>
      <c r="D133" s="57"/>
      <c r="E133" s="88"/>
      <c r="F133" s="58"/>
      <c r="G133" s="59"/>
      <c r="H133" s="60"/>
      <c r="I133" s="89"/>
      <c r="J133" s="60"/>
      <c r="K133" s="61">
        <f t="shared" si="2"/>
        <v>0</v>
      </c>
    </row>
    <row r="134" spans="1:11" s="162" customFormat="1" x14ac:dyDescent="0.3">
      <c r="A134" s="164" t="s">
        <v>422</v>
      </c>
      <c r="B134" s="56"/>
      <c r="C134" s="57"/>
      <c r="D134" s="57"/>
      <c r="E134" s="88"/>
      <c r="F134" s="58"/>
      <c r="G134" s="59"/>
      <c r="H134" s="60"/>
      <c r="I134" s="89"/>
      <c r="J134" s="60"/>
      <c r="K134" s="61">
        <f t="shared" si="2"/>
        <v>0</v>
      </c>
    </row>
    <row r="135" spans="1:11" s="162" customFormat="1" x14ac:dyDescent="0.3">
      <c r="A135" s="164" t="s">
        <v>423</v>
      </c>
      <c r="B135" s="56"/>
      <c r="C135" s="57"/>
      <c r="D135" s="57"/>
      <c r="E135" s="88"/>
      <c r="F135" s="58"/>
      <c r="G135" s="59"/>
      <c r="H135" s="60"/>
      <c r="I135" s="89"/>
      <c r="J135" s="60"/>
      <c r="K135" s="61">
        <f t="shared" si="2"/>
        <v>0</v>
      </c>
    </row>
    <row r="136" spans="1:11" s="162" customFormat="1" x14ac:dyDescent="0.3">
      <c r="A136" s="164" t="s">
        <v>424</v>
      </c>
      <c r="B136" s="56"/>
      <c r="C136" s="57"/>
      <c r="D136" s="57"/>
      <c r="E136" s="88"/>
      <c r="F136" s="58"/>
      <c r="G136" s="59"/>
      <c r="H136" s="60"/>
      <c r="I136" s="89"/>
      <c r="J136" s="60"/>
      <c r="K136" s="61">
        <f t="shared" si="2"/>
        <v>0</v>
      </c>
    </row>
    <row r="137" spans="1:11" s="162" customFormat="1" x14ac:dyDescent="0.3">
      <c r="A137" s="164" t="s">
        <v>425</v>
      </c>
      <c r="B137" s="56"/>
      <c r="C137" s="57"/>
      <c r="D137" s="57"/>
      <c r="E137" s="88"/>
      <c r="F137" s="58"/>
      <c r="G137" s="59"/>
      <c r="H137" s="60"/>
      <c r="I137" s="89"/>
      <c r="J137" s="60"/>
      <c r="K137" s="61">
        <f t="shared" si="2"/>
        <v>0</v>
      </c>
    </row>
    <row r="138" spans="1:11" s="162" customFormat="1" x14ac:dyDescent="0.3">
      <c r="A138" s="164" t="s">
        <v>426</v>
      </c>
      <c r="B138" s="56"/>
      <c r="C138" s="57"/>
      <c r="D138" s="57"/>
      <c r="E138" s="88"/>
      <c r="F138" s="58"/>
      <c r="G138" s="59"/>
      <c r="H138" s="60"/>
      <c r="I138" s="89"/>
      <c r="J138" s="60"/>
      <c r="K138" s="61">
        <f t="shared" si="2"/>
        <v>0</v>
      </c>
    </row>
    <row r="139" spans="1:11" s="162" customFormat="1" x14ac:dyDescent="0.3">
      <c r="A139" s="164" t="s">
        <v>427</v>
      </c>
      <c r="B139" s="56"/>
      <c r="C139" s="57"/>
      <c r="D139" s="57"/>
      <c r="E139" s="88"/>
      <c r="F139" s="58"/>
      <c r="G139" s="59"/>
      <c r="H139" s="60"/>
      <c r="I139" s="89"/>
      <c r="J139" s="60"/>
      <c r="K139" s="61">
        <f t="shared" si="2"/>
        <v>0</v>
      </c>
    </row>
    <row r="140" spans="1:11" s="162" customFormat="1" x14ac:dyDescent="0.3">
      <c r="A140" s="164" t="s">
        <v>428</v>
      </c>
      <c r="B140" s="56"/>
      <c r="C140" s="57"/>
      <c r="D140" s="57"/>
      <c r="E140" s="88"/>
      <c r="F140" s="58"/>
      <c r="G140" s="59"/>
      <c r="H140" s="60"/>
      <c r="I140" s="89"/>
      <c r="J140" s="60"/>
      <c r="K140" s="61">
        <f t="shared" si="2"/>
        <v>0</v>
      </c>
    </row>
    <row r="141" spans="1:11" s="162" customFormat="1" x14ac:dyDescent="0.3">
      <c r="A141" s="164" t="s">
        <v>429</v>
      </c>
      <c r="B141" s="56"/>
      <c r="C141" s="57"/>
      <c r="D141" s="57"/>
      <c r="E141" s="88"/>
      <c r="F141" s="58"/>
      <c r="G141" s="59"/>
      <c r="H141" s="60"/>
      <c r="I141" s="89"/>
      <c r="J141" s="60"/>
      <c r="K141" s="61">
        <f t="shared" si="2"/>
        <v>0</v>
      </c>
    </row>
    <row r="142" spans="1:11" s="162" customFormat="1" x14ac:dyDescent="0.3">
      <c r="A142" s="164" t="s">
        <v>430</v>
      </c>
      <c r="B142" s="56"/>
      <c r="C142" s="57"/>
      <c r="D142" s="57"/>
      <c r="E142" s="88"/>
      <c r="F142" s="58"/>
      <c r="G142" s="59"/>
      <c r="H142" s="60"/>
      <c r="I142" s="89"/>
      <c r="J142" s="60"/>
      <c r="K142" s="61">
        <f t="shared" si="2"/>
        <v>0</v>
      </c>
    </row>
    <row r="143" spans="1:11" s="162" customFormat="1" x14ac:dyDescent="0.3">
      <c r="A143" s="164" t="s">
        <v>431</v>
      </c>
      <c r="B143" s="56"/>
      <c r="C143" s="57"/>
      <c r="D143" s="57"/>
      <c r="E143" s="88"/>
      <c r="F143" s="58"/>
      <c r="G143" s="59"/>
      <c r="H143" s="60"/>
      <c r="I143" s="89"/>
      <c r="J143" s="60"/>
      <c r="K143" s="61">
        <f t="shared" si="2"/>
        <v>0</v>
      </c>
    </row>
    <row r="144" spans="1:11" s="162" customFormat="1" x14ac:dyDescent="0.3">
      <c r="A144" s="164" t="s">
        <v>432</v>
      </c>
      <c r="B144" s="56"/>
      <c r="C144" s="57"/>
      <c r="D144" s="57"/>
      <c r="E144" s="88"/>
      <c r="F144" s="58"/>
      <c r="G144" s="59"/>
      <c r="H144" s="60"/>
      <c r="I144" s="89"/>
      <c r="J144" s="60"/>
      <c r="K144" s="61">
        <f t="shared" si="2"/>
        <v>0</v>
      </c>
    </row>
    <row r="145" spans="1:13" s="162" customFormat="1" x14ac:dyDescent="0.3">
      <c r="A145" s="164" t="s">
        <v>433</v>
      </c>
      <c r="B145" s="56"/>
      <c r="C145" s="57"/>
      <c r="D145" s="57"/>
      <c r="E145" s="88"/>
      <c r="F145" s="58"/>
      <c r="G145" s="59"/>
      <c r="H145" s="60"/>
      <c r="I145" s="89"/>
      <c r="J145" s="60"/>
      <c r="K145" s="61">
        <f t="shared" si="2"/>
        <v>0</v>
      </c>
    </row>
    <row r="146" spans="1:13" s="162" customFormat="1" x14ac:dyDescent="0.3">
      <c r="A146" s="164" t="s">
        <v>434</v>
      </c>
      <c r="B146" s="56"/>
      <c r="C146" s="57"/>
      <c r="D146" s="57"/>
      <c r="E146" s="88"/>
      <c r="F146" s="58"/>
      <c r="G146" s="59"/>
      <c r="H146" s="60"/>
      <c r="I146" s="89"/>
      <c r="J146" s="60"/>
      <c r="K146" s="61">
        <f t="shared" si="2"/>
        <v>0</v>
      </c>
    </row>
    <row r="147" spans="1:13" s="162" customFormat="1" x14ac:dyDescent="0.3">
      <c r="A147" s="164" t="s">
        <v>435</v>
      </c>
      <c r="B147" s="56"/>
      <c r="C147" s="57"/>
      <c r="D147" s="57"/>
      <c r="E147" s="88"/>
      <c r="F147" s="58"/>
      <c r="G147" s="59"/>
      <c r="H147" s="60"/>
      <c r="I147" s="89"/>
      <c r="J147" s="60"/>
      <c r="K147" s="61">
        <f t="shared" si="2"/>
        <v>0</v>
      </c>
    </row>
    <row r="148" spans="1:13" s="162" customFormat="1" x14ac:dyDescent="0.3">
      <c r="A148" s="164" t="s">
        <v>436</v>
      </c>
      <c r="B148" s="56"/>
      <c r="C148" s="57"/>
      <c r="D148" s="57"/>
      <c r="E148" s="88"/>
      <c r="F148" s="58"/>
      <c r="G148" s="59"/>
      <c r="H148" s="60"/>
      <c r="I148" s="89"/>
      <c r="J148" s="60"/>
      <c r="K148" s="61">
        <f t="shared" si="2"/>
        <v>0</v>
      </c>
    </row>
    <row r="149" spans="1:13" s="162" customFormat="1" x14ac:dyDescent="0.3">
      <c r="A149" s="164" t="s">
        <v>437</v>
      </c>
      <c r="B149" s="56"/>
      <c r="C149" s="57"/>
      <c r="D149" s="57"/>
      <c r="E149" s="88"/>
      <c r="F149" s="58"/>
      <c r="G149" s="59"/>
      <c r="H149" s="60"/>
      <c r="I149" s="89"/>
      <c r="J149" s="60"/>
      <c r="K149" s="61">
        <f t="shared" si="2"/>
        <v>0</v>
      </c>
    </row>
    <row r="150" spans="1:13" s="162" customFormat="1" x14ac:dyDescent="0.3">
      <c r="A150" s="164" t="s">
        <v>438</v>
      </c>
      <c r="B150" s="56"/>
      <c r="C150" s="57"/>
      <c r="D150" s="57"/>
      <c r="E150" s="88"/>
      <c r="F150" s="58"/>
      <c r="G150" s="59"/>
      <c r="H150" s="60"/>
      <c r="I150" s="89"/>
      <c r="J150" s="60"/>
      <c r="K150" s="61">
        <f t="shared" si="2"/>
        <v>0</v>
      </c>
    </row>
    <row r="151" spans="1:13" s="162" customFormat="1" x14ac:dyDescent="0.3">
      <c r="A151" s="164" t="s">
        <v>439</v>
      </c>
      <c r="B151" s="56"/>
      <c r="C151" s="57"/>
      <c r="D151" s="57"/>
      <c r="E151" s="88"/>
      <c r="F151" s="58"/>
      <c r="G151" s="59"/>
      <c r="H151" s="60"/>
      <c r="I151" s="89"/>
      <c r="J151" s="60"/>
      <c r="K151" s="61">
        <f t="shared" si="2"/>
        <v>0</v>
      </c>
    </row>
    <row r="152" spans="1:13" s="162" customFormat="1" x14ac:dyDescent="0.3">
      <c r="A152" s="164" t="s">
        <v>440</v>
      </c>
      <c r="B152" s="56">
        <v>4</v>
      </c>
      <c r="C152" s="57"/>
      <c r="D152" s="57"/>
      <c r="E152" s="88"/>
      <c r="F152" s="58"/>
      <c r="G152" s="59">
        <v>5</v>
      </c>
      <c r="H152" s="60"/>
      <c r="I152" s="89"/>
      <c r="J152" s="60"/>
      <c r="K152" s="61">
        <f t="shared" si="2"/>
        <v>9</v>
      </c>
    </row>
    <row r="153" spans="1:13" s="162" customFormat="1" x14ac:dyDescent="0.3">
      <c r="A153" s="164" t="s">
        <v>441</v>
      </c>
      <c r="B153" s="56">
        <v>2</v>
      </c>
      <c r="C153" s="57"/>
      <c r="D153" s="57"/>
      <c r="E153" s="88"/>
      <c r="F153" s="58"/>
      <c r="G153" s="59">
        <v>3</v>
      </c>
      <c r="H153" s="60"/>
      <c r="I153" s="89"/>
      <c r="J153" s="60"/>
      <c r="K153" s="61">
        <f t="shared" si="2"/>
        <v>5</v>
      </c>
    </row>
    <row r="154" spans="1:13" s="162" customFormat="1" x14ac:dyDescent="0.3">
      <c r="A154" s="164" t="s">
        <v>442</v>
      </c>
      <c r="B154" s="56"/>
      <c r="C154" s="57"/>
      <c r="D154" s="57"/>
      <c r="E154" s="88"/>
      <c r="F154" s="58"/>
      <c r="G154" s="59"/>
      <c r="H154" s="60"/>
      <c r="I154" s="89"/>
      <c r="J154" s="60"/>
      <c r="K154" s="61">
        <f t="shared" si="2"/>
        <v>0</v>
      </c>
    </row>
    <row r="155" spans="1:13" s="162" customFormat="1" x14ac:dyDescent="0.3">
      <c r="A155" s="164" t="s">
        <v>443</v>
      </c>
      <c r="B155" s="56"/>
      <c r="C155" s="57"/>
      <c r="D155" s="57"/>
      <c r="E155" s="88"/>
      <c r="F155" s="58"/>
      <c r="G155" s="59"/>
      <c r="H155" s="60"/>
      <c r="I155" s="89"/>
      <c r="J155" s="60"/>
      <c r="K155" s="61">
        <f t="shared" si="2"/>
        <v>0</v>
      </c>
      <c r="M155" s="51"/>
    </row>
    <row r="156" spans="1:13" s="162" customFormat="1" x14ac:dyDescent="0.3">
      <c r="A156" s="164" t="s">
        <v>444</v>
      </c>
      <c r="B156" s="56"/>
      <c r="C156" s="57"/>
      <c r="D156" s="57"/>
      <c r="E156" s="88"/>
      <c r="F156" s="58"/>
      <c r="G156" s="59"/>
      <c r="H156" s="60"/>
      <c r="I156" s="89"/>
      <c r="J156" s="60"/>
      <c r="K156" s="61">
        <f t="shared" si="2"/>
        <v>0</v>
      </c>
    </row>
    <row r="157" spans="1:13" s="162" customFormat="1" x14ac:dyDescent="0.3">
      <c r="A157" s="164" t="s">
        <v>445</v>
      </c>
      <c r="B157" s="56"/>
      <c r="C157" s="57"/>
      <c r="D157" s="57"/>
      <c r="E157" s="88"/>
      <c r="F157" s="58"/>
      <c r="G157" s="59"/>
      <c r="H157" s="60"/>
      <c r="I157" s="89"/>
      <c r="J157" s="60"/>
      <c r="K157" s="61">
        <f t="shared" si="2"/>
        <v>0</v>
      </c>
    </row>
    <row r="158" spans="1:13" s="162" customFormat="1" x14ac:dyDescent="0.3">
      <c r="A158" s="164" t="s">
        <v>446</v>
      </c>
      <c r="B158" s="56"/>
      <c r="C158" s="57"/>
      <c r="D158" s="57"/>
      <c r="E158" s="88"/>
      <c r="F158" s="58"/>
      <c r="G158" s="59"/>
      <c r="H158" s="60">
        <v>1</v>
      </c>
      <c r="I158" s="89"/>
      <c r="J158" s="60"/>
      <c r="K158" s="61">
        <f t="shared" si="2"/>
        <v>1</v>
      </c>
    </row>
    <row r="159" spans="1:13" s="162" customFormat="1" x14ac:dyDescent="0.3">
      <c r="A159" s="181" t="s">
        <v>447</v>
      </c>
      <c r="B159" s="56"/>
      <c r="C159" s="57"/>
      <c r="D159" s="57"/>
      <c r="E159" s="88"/>
      <c r="F159" s="58"/>
      <c r="G159" s="59"/>
      <c r="H159" s="60"/>
      <c r="I159" s="89"/>
      <c r="J159" s="60"/>
      <c r="K159" s="61">
        <f t="shared" si="2"/>
        <v>0</v>
      </c>
      <c r="M159" s="51"/>
    </row>
    <row r="160" spans="1:13" s="162" customFormat="1" x14ac:dyDescent="0.3">
      <c r="A160" s="164" t="s">
        <v>448</v>
      </c>
      <c r="B160" s="56"/>
      <c r="C160" s="57"/>
      <c r="D160" s="57"/>
      <c r="E160" s="88"/>
      <c r="F160" s="58"/>
      <c r="G160" s="59"/>
      <c r="H160" s="60"/>
      <c r="I160" s="89"/>
      <c r="J160" s="60"/>
      <c r="K160" s="61">
        <f t="shared" si="2"/>
        <v>0</v>
      </c>
    </row>
    <row r="161" spans="1:11" s="162" customFormat="1" x14ac:dyDescent="0.3">
      <c r="A161" s="164" t="s">
        <v>449</v>
      </c>
      <c r="B161" s="56"/>
      <c r="C161" s="57"/>
      <c r="D161" s="57"/>
      <c r="E161" s="88"/>
      <c r="F161" s="58"/>
      <c r="G161" s="59"/>
      <c r="H161" s="60"/>
      <c r="I161" s="89"/>
      <c r="J161" s="60"/>
      <c r="K161" s="61">
        <f t="shared" si="2"/>
        <v>0</v>
      </c>
    </row>
    <row r="162" spans="1:11" s="162" customFormat="1" x14ac:dyDescent="0.3">
      <c r="A162" s="164" t="s">
        <v>449</v>
      </c>
      <c r="B162" s="56"/>
      <c r="C162" s="57"/>
      <c r="D162" s="57"/>
      <c r="E162" s="88"/>
      <c r="F162" s="58"/>
      <c r="G162" s="59"/>
      <c r="H162" s="60"/>
      <c r="I162" s="89"/>
      <c r="J162" s="60"/>
      <c r="K162" s="61">
        <f t="shared" si="2"/>
        <v>0</v>
      </c>
    </row>
    <row r="163" spans="1:11" s="162" customFormat="1" x14ac:dyDescent="0.3">
      <c r="A163" s="164" t="s">
        <v>450</v>
      </c>
      <c r="B163" s="56"/>
      <c r="C163" s="57"/>
      <c r="D163" s="57"/>
      <c r="E163" s="88"/>
      <c r="F163" s="58"/>
      <c r="G163" s="59"/>
      <c r="H163" s="60"/>
      <c r="I163" s="89"/>
      <c r="J163" s="60"/>
      <c r="K163" s="61">
        <f t="shared" si="2"/>
        <v>0</v>
      </c>
    </row>
    <row r="164" spans="1:11" s="162" customFormat="1" x14ac:dyDescent="0.3">
      <c r="A164" s="164" t="s">
        <v>451</v>
      </c>
      <c r="B164" s="56"/>
      <c r="C164" s="57"/>
      <c r="D164" s="57"/>
      <c r="E164" s="88"/>
      <c r="F164" s="58"/>
      <c r="G164" s="59"/>
      <c r="H164" s="60"/>
      <c r="I164" s="89"/>
      <c r="J164" s="60"/>
      <c r="K164" s="61">
        <f t="shared" si="2"/>
        <v>0</v>
      </c>
    </row>
    <row r="165" spans="1:11" s="162" customFormat="1" x14ac:dyDescent="0.3">
      <c r="A165" s="164" t="s">
        <v>452</v>
      </c>
      <c r="B165" s="56"/>
      <c r="C165" s="57"/>
      <c r="D165" s="57"/>
      <c r="E165" s="88"/>
      <c r="F165" s="58"/>
      <c r="G165" s="59"/>
      <c r="H165" s="60"/>
      <c r="I165" s="89"/>
      <c r="J165" s="60"/>
      <c r="K165" s="61">
        <f t="shared" si="2"/>
        <v>0</v>
      </c>
    </row>
    <row r="166" spans="1:11" s="162" customFormat="1" x14ac:dyDescent="0.3">
      <c r="A166" s="164" t="s">
        <v>453</v>
      </c>
      <c r="B166" s="56">
        <v>4</v>
      </c>
      <c r="C166" s="57"/>
      <c r="D166" s="57"/>
      <c r="E166" s="88"/>
      <c r="F166" s="58">
        <v>1</v>
      </c>
      <c r="G166" s="59">
        <v>18</v>
      </c>
      <c r="H166" s="60">
        <v>20</v>
      </c>
      <c r="I166" s="89">
        <v>1</v>
      </c>
      <c r="J166" s="60">
        <v>4</v>
      </c>
      <c r="K166" s="61">
        <f t="shared" si="2"/>
        <v>48</v>
      </c>
    </row>
    <row r="167" spans="1:11" s="162" customFormat="1" x14ac:dyDescent="0.3">
      <c r="A167" s="164" t="s">
        <v>454</v>
      </c>
      <c r="B167" s="56"/>
      <c r="C167" s="57"/>
      <c r="D167" s="57"/>
      <c r="E167" s="88"/>
      <c r="F167" s="58"/>
      <c r="G167" s="59"/>
      <c r="H167" s="60"/>
      <c r="I167" s="89"/>
      <c r="J167" s="60"/>
      <c r="K167" s="61">
        <f t="shared" si="2"/>
        <v>0</v>
      </c>
    </row>
    <row r="168" spans="1:11" s="162" customFormat="1" x14ac:dyDescent="0.3">
      <c r="A168" s="164" t="s">
        <v>455</v>
      </c>
      <c r="B168" s="56">
        <v>18</v>
      </c>
      <c r="C168" s="57">
        <v>1</v>
      </c>
      <c r="D168" s="57"/>
      <c r="E168" s="88"/>
      <c r="F168" s="58">
        <v>31</v>
      </c>
      <c r="G168" s="59">
        <v>7</v>
      </c>
      <c r="H168" s="60"/>
      <c r="I168" s="89">
        <v>7</v>
      </c>
      <c r="J168" s="60"/>
      <c r="K168" s="61">
        <f t="shared" si="2"/>
        <v>63</v>
      </c>
    </row>
    <row r="169" spans="1:11" s="162" customFormat="1" x14ac:dyDescent="0.3">
      <c r="A169" s="164" t="s">
        <v>456</v>
      </c>
      <c r="B169" s="56"/>
      <c r="C169" s="57"/>
      <c r="D169" s="57"/>
      <c r="E169" s="88"/>
      <c r="F169" s="58"/>
      <c r="G169" s="59"/>
      <c r="H169" s="60"/>
      <c r="I169" s="89"/>
      <c r="J169" s="60"/>
      <c r="K169" s="61">
        <f t="shared" si="2"/>
        <v>0</v>
      </c>
    </row>
    <row r="170" spans="1:11" s="162" customFormat="1" x14ac:dyDescent="0.3">
      <c r="A170" s="164" t="s">
        <v>457</v>
      </c>
      <c r="B170" s="56">
        <v>4</v>
      </c>
      <c r="C170" s="57"/>
      <c r="D170" s="57"/>
      <c r="E170" s="88"/>
      <c r="F170" s="58"/>
      <c r="G170" s="59">
        <v>6</v>
      </c>
      <c r="H170" s="60">
        <v>2</v>
      </c>
      <c r="I170" s="89"/>
      <c r="J170" s="60"/>
      <c r="K170" s="61">
        <f t="shared" si="2"/>
        <v>12</v>
      </c>
    </row>
    <row r="171" spans="1:11" s="162" customFormat="1" x14ac:dyDescent="0.3">
      <c r="A171" s="164" t="s">
        <v>458</v>
      </c>
      <c r="B171" s="56"/>
      <c r="C171" s="57"/>
      <c r="D171" s="57"/>
      <c r="E171" s="88"/>
      <c r="F171" s="58"/>
      <c r="G171" s="59"/>
      <c r="H171" s="60"/>
      <c r="I171" s="89"/>
      <c r="J171" s="60"/>
      <c r="K171" s="61">
        <f t="shared" si="2"/>
        <v>0</v>
      </c>
    </row>
    <row r="172" spans="1:11" s="162" customFormat="1" x14ac:dyDescent="0.3">
      <c r="A172" s="164" t="s">
        <v>459</v>
      </c>
      <c r="B172" s="56"/>
      <c r="C172" s="57"/>
      <c r="D172" s="57"/>
      <c r="E172" s="88"/>
      <c r="F172" s="58"/>
      <c r="G172" s="59"/>
      <c r="H172" s="60"/>
      <c r="I172" s="89"/>
      <c r="J172" s="60"/>
      <c r="K172" s="61">
        <f t="shared" si="2"/>
        <v>0</v>
      </c>
    </row>
    <row r="173" spans="1:11" s="162" customFormat="1" x14ac:dyDescent="0.3">
      <c r="A173" s="164" t="s">
        <v>460</v>
      </c>
      <c r="B173" s="56"/>
      <c r="C173" s="57"/>
      <c r="D173" s="57"/>
      <c r="E173" s="88"/>
      <c r="F173" s="58"/>
      <c r="G173" s="59"/>
      <c r="H173" s="60"/>
      <c r="I173" s="89"/>
      <c r="J173" s="60"/>
      <c r="K173" s="61">
        <f t="shared" si="2"/>
        <v>0</v>
      </c>
    </row>
    <row r="174" spans="1:11" s="162" customFormat="1" x14ac:dyDescent="0.3">
      <c r="A174" s="164" t="s">
        <v>461</v>
      </c>
      <c r="B174" s="56"/>
      <c r="C174" s="57"/>
      <c r="D174" s="57"/>
      <c r="E174" s="88"/>
      <c r="F174" s="58"/>
      <c r="G174" s="59"/>
      <c r="H174" s="60"/>
      <c r="I174" s="89"/>
      <c r="J174" s="60"/>
      <c r="K174" s="61">
        <f t="shared" si="2"/>
        <v>0</v>
      </c>
    </row>
    <row r="175" spans="1:11" s="162" customFormat="1" x14ac:dyDescent="0.3">
      <c r="A175" s="164" t="s">
        <v>462</v>
      </c>
      <c r="B175" s="56"/>
      <c r="C175" s="57"/>
      <c r="D175" s="57"/>
      <c r="E175" s="88"/>
      <c r="F175" s="58"/>
      <c r="G175" s="59"/>
      <c r="H175" s="60"/>
      <c r="I175" s="89"/>
      <c r="J175" s="60"/>
      <c r="K175" s="61">
        <f t="shared" si="2"/>
        <v>0</v>
      </c>
    </row>
    <row r="176" spans="1:11" s="162" customFormat="1" x14ac:dyDescent="0.3">
      <c r="A176" s="164" t="s">
        <v>463</v>
      </c>
      <c r="B176" s="56"/>
      <c r="C176" s="57"/>
      <c r="D176" s="57"/>
      <c r="E176" s="88"/>
      <c r="F176" s="58"/>
      <c r="G176" s="59"/>
      <c r="H176" s="60"/>
      <c r="I176" s="89"/>
      <c r="J176" s="60"/>
      <c r="K176" s="61">
        <f t="shared" si="2"/>
        <v>0</v>
      </c>
    </row>
    <row r="177" spans="1:11" s="162" customFormat="1" x14ac:dyDescent="0.3">
      <c r="A177" s="164" t="s">
        <v>464</v>
      </c>
      <c r="B177" s="56"/>
      <c r="C177" s="57"/>
      <c r="D177" s="57"/>
      <c r="E177" s="88"/>
      <c r="F177" s="58"/>
      <c r="G177" s="59"/>
      <c r="H177" s="60"/>
      <c r="I177" s="89"/>
      <c r="J177" s="60"/>
      <c r="K177" s="61">
        <f t="shared" si="2"/>
        <v>0</v>
      </c>
    </row>
    <row r="178" spans="1:11" s="162" customFormat="1" x14ac:dyDescent="0.3">
      <c r="A178" s="164" t="s">
        <v>465</v>
      </c>
      <c r="B178" s="56"/>
      <c r="C178" s="57"/>
      <c r="D178" s="57"/>
      <c r="E178" s="88"/>
      <c r="F178" s="58"/>
      <c r="G178" s="59"/>
      <c r="H178" s="60"/>
      <c r="I178" s="89"/>
      <c r="J178" s="60"/>
      <c r="K178" s="61">
        <f t="shared" si="2"/>
        <v>0</v>
      </c>
    </row>
    <row r="179" spans="1:11" s="162" customFormat="1" x14ac:dyDescent="0.3">
      <c r="A179" s="164" t="s">
        <v>466</v>
      </c>
      <c r="B179" s="56"/>
      <c r="C179" s="57"/>
      <c r="D179" s="57"/>
      <c r="E179" s="88"/>
      <c r="F179" s="58"/>
      <c r="G179" s="59"/>
      <c r="H179" s="60"/>
      <c r="I179" s="89"/>
      <c r="J179" s="60"/>
      <c r="K179" s="61">
        <f t="shared" si="2"/>
        <v>0</v>
      </c>
    </row>
    <row r="180" spans="1:11" s="162" customFormat="1" x14ac:dyDescent="0.3">
      <c r="A180" s="164" t="s">
        <v>467</v>
      </c>
      <c r="B180" s="56"/>
      <c r="C180" s="57"/>
      <c r="D180" s="57"/>
      <c r="E180" s="88"/>
      <c r="F180" s="58"/>
      <c r="G180" s="59"/>
      <c r="H180" s="60"/>
      <c r="I180" s="89"/>
      <c r="J180" s="60"/>
      <c r="K180" s="61">
        <f t="shared" si="2"/>
        <v>0</v>
      </c>
    </row>
    <row r="181" spans="1:11" s="162" customFormat="1" x14ac:dyDescent="0.3">
      <c r="A181" s="164" t="s">
        <v>468</v>
      </c>
      <c r="B181" s="56"/>
      <c r="C181" s="57"/>
      <c r="D181" s="57"/>
      <c r="E181" s="88"/>
      <c r="F181" s="58"/>
      <c r="G181" s="59"/>
      <c r="H181" s="60"/>
      <c r="I181" s="89"/>
      <c r="J181" s="60"/>
      <c r="K181" s="61">
        <f t="shared" si="2"/>
        <v>0</v>
      </c>
    </row>
    <row r="182" spans="1:11" s="162" customFormat="1" x14ac:dyDescent="0.3">
      <c r="A182" s="164" t="s">
        <v>469</v>
      </c>
      <c r="B182" s="56"/>
      <c r="C182" s="57"/>
      <c r="D182" s="57"/>
      <c r="E182" s="88"/>
      <c r="F182" s="58"/>
      <c r="G182" s="59"/>
      <c r="H182" s="60"/>
      <c r="I182" s="89"/>
      <c r="J182" s="60"/>
      <c r="K182" s="61">
        <f t="shared" si="2"/>
        <v>0</v>
      </c>
    </row>
    <row r="183" spans="1:11" s="162" customFormat="1" x14ac:dyDescent="0.3">
      <c r="A183" s="164" t="s">
        <v>470</v>
      </c>
      <c r="B183" s="56"/>
      <c r="C183" s="57"/>
      <c r="D183" s="57"/>
      <c r="E183" s="88"/>
      <c r="F183" s="58"/>
      <c r="G183" s="59"/>
      <c r="H183" s="60"/>
      <c r="I183" s="89"/>
      <c r="J183" s="60"/>
      <c r="K183" s="61">
        <f t="shared" si="2"/>
        <v>0</v>
      </c>
    </row>
    <row r="184" spans="1:11" s="162" customFormat="1" x14ac:dyDescent="0.3">
      <c r="A184" s="164" t="s">
        <v>471</v>
      </c>
      <c r="B184" s="56"/>
      <c r="C184" s="57"/>
      <c r="D184" s="57"/>
      <c r="E184" s="88"/>
      <c r="F184" s="58"/>
      <c r="G184" s="59"/>
      <c r="H184" s="60"/>
      <c r="I184" s="89"/>
      <c r="J184" s="60"/>
      <c r="K184" s="61">
        <f t="shared" si="2"/>
        <v>0</v>
      </c>
    </row>
    <row r="185" spans="1:11" s="162" customFormat="1" x14ac:dyDescent="0.3">
      <c r="A185" s="164" t="s">
        <v>472</v>
      </c>
      <c r="B185" s="56"/>
      <c r="C185" s="57"/>
      <c r="D185" s="57"/>
      <c r="E185" s="88"/>
      <c r="F185" s="58"/>
      <c r="G185" s="59">
        <v>1</v>
      </c>
      <c r="H185" s="60"/>
      <c r="I185" s="89"/>
      <c r="J185" s="60"/>
      <c r="K185" s="61">
        <f t="shared" si="2"/>
        <v>1</v>
      </c>
    </row>
    <row r="186" spans="1:11" s="162" customFormat="1" x14ac:dyDescent="0.3">
      <c r="A186" s="164" t="s">
        <v>473</v>
      </c>
      <c r="B186" s="56"/>
      <c r="C186" s="57"/>
      <c r="D186" s="57"/>
      <c r="E186" s="88"/>
      <c r="F186" s="58"/>
      <c r="G186" s="59"/>
      <c r="H186" s="60"/>
      <c r="I186" s="89"/>
      <c r="J186" s="60"/>
      <c r="K186" s="61">
        <f t="shared" si="2"/>
        <v>0</v>
      </c>
    </row>
    <row r="187" spans="1:11" s="162" customFormat="1" x14ac:dyDescent="0.3">
      <c r="A187" s="164" t="s">
        <v>474</v>
      </c>
      <c r="B187" s="56"/>
      <c r="C187" s="57"/>
      <c r="D187" s="57"/>
      <c r="E187" s="88"/>
      <c r="F187" s="58"/>
      <c r="G187" s="59"/>
      <c r="H187" s="60"/>
      <c r="I187" s="89"/>
      <c r="J187" s="60"/>
      <c r="K187" s="61">
        <f t="shared" si="2"/>
        <v>0</v>
      </c>
    </row>
    <row r="188" spans="1:11" s="162" customFormat="1" x14ac:dyDescent="0.3">
      <c r="A188" s="164" t="s">
        <v>475</v>
      </c>
      <c r="B188" s="56"/>
      <c r="C188" s="57"/>
      <c r="D188" s="57"/>
      <c r="E188" s="88"/>
      <c r="F188" s="58"/>
      <c r="G188" s="59"/>
      <c r="H188" s="60"/>
      <c r="I188" s="89"/>
      <c r="J188" s="60"/>
      <c r="K188" s="61">
        <f t="shared" si="2"/>
        <v>0</v>
      </c>
    </row>
    <row r="189" spans="1:11" s="162" customFormat="1" x14ac:dyDescent="0.3">
      <c r="A189" s="164" t="s">
        <v>476</v>
      </c>
      <c r="B189" s="56"/>
      <c r="C189" s="57"/>
      <c r="D189" s="57"/>
      <c r="E189" s="88"/>
      <c r="F189" s="58"/>
      <c r="G189" s="59"/>
      <c r="H189" s="60"/>
      <c r="I189" s="89"/>
      <c r="J189" s="60"/>
      <c r="K189" s="61">
        <f t="shared" si="2"/>
        <v>0</v>
      </c>
    </row>
    <row r="190" spans="1:11" s="162" customFormat="1" x14ac:dyDescent="0.3">
      <c r="A190" s="164" t="s">
        <v>477</v>
      </c>
      <c r="B190" s="56"/>
      <c r="C190" s="57"/>
      <c r="D190" s="57"/>
      <c r="E190" s="88"/>
      <c r="F190" s="58"/>
      <c r="G190" s="59"/>
      <c r="H190" s="60"/>
      <c r="I190" s="89"/>
      <c r="J190" s="60"/>
      <c r="K190" s="61">
        <f t="shared" si="2"/>
        <v>0</v>
      </c>
    </row>
    <row r="191" spans="1:11" s="162" customFormat="1" x14ac:dyDescent="0.3">
      <c r="A191" s="164" t="s">
        <v>478</v>
      </c>
      <c r="B191" s="56">
        <v>1</v>
      </c>
      <c r="C191" s="57"/>
      <c r="D191" s="57"/>
      <c r="E191" s="88"/>
      <c r="F191" s="58">
        <v>3</v>
      </c>
      <c r="G191" s="59">
        <v>8</v>
      </c>
      <c r="H191" s="60">
        <v>3</v>
      </c>
      <c r="I191" s="89"/>
      <c r="J191" s="60"/>
      <c r="K191" s="61">
        <f t="shared" si="2"/>
        <v>15</v>
      </c>
    </row>
    <row r="192" spans="1:11" s="162" customFormat="1" x14ac:dyDescent="0.3">
      <c r="A192" s="164" t="s">
        <v>479</v>
      </c>
      <c r="B192" s="56"/>
      <c r="C192" s="57"/>
      <c r="D192" s="57"/>
      <c r="E192" s="88"/>
      <c r="F192" s="58">
        <v>1</v>
      </c>
      <c r="G192" s="59"/>
      <c r="H192" s="60"/>
      <c r="I192" s="89"/>
      <c r="J192" s="60"/>
      <c r="K192" s="61">
        <f t="shared" si="2"/>
        <v>1</v>
      </c>
    </row>
    <row r="193" spans="1:11" s="162" customFormat="1" x14ac:dyDescent="0.3">
      <c r="A193" s="164" t="s">
        <v>480</v>
      </c>
      <c r="B193" s="56"/>
      <c r="C193" s="57"/>
      <c r="D193" s="57"/>
      <c r="E193" s="88"/>
      <c r="F193" s="58"/>
      <c r="G193" s="59"/>
      <c r="H193" s="60"/>
      <c r="I193" s="89"/>
      <c r="J193" s="60"/>
      <c r="K193" s="61">
        <f t="shared" si="2"/>
        <v>0</v>
      </c>
    </row>
    <row r="194" spans="1:11" s="162" customFormat="1" x14ac:dyDescent="0.3">
      <c r="A194" s="164" t="s">
        <v>481</v>
      </c>
      <c r="B194" s="56">
        <v>4</v>
      </c>
      <c r="C194" s="57"/>
      <c r="D194" s="57"/>
      <c r="E194" s="88"/>
      <c r="F194" s="58">
        <v>7</v>
      </c>
      <c r="G194" s="59">
        <v>8</v>
      </c>
      <c r="H194" s="60"/>
      <c r="I194" s="89"/>
      <c r="J194" s="60"/>
      <c r="K194" s="61">
        <f t="shared" si="2"/>
        <v>19</v>
      </c>
    </row>
    <row r="195" spans="1:11" s="162" customFormat="1" x14ac:dyDescent="0.3">
      <c r="A195" s="164" t="s">
        <v>482</v>
      </c>
      <c r="B195" s="56"/>
      <c r="C195" s="57"/>
      <c r="D195" s="57"/>
      <c r="E195" s="88"/>
      <c r="F195" s="58"/>
      <c r="G195" s="59"/>
      <c r="H195" s="60"/>
      <c r="I195" s="89"/>
      <c r="J195" s="60"/>
      <c r="K195" s="61">
        <f t="shared" si="2"/>
        <v>0</v>
      </c>
    </row>
    <row r="196" spans="1:11" s="162" customFormat="1" x14ac:dyDescent="0.3">
      <c r="A196" s="164" t="s">
        <v>483</v>
      </c>
      <c r="B196" s="56"/>
      <c r="C196" s="57"/>
      <c r="D196" s="57"/>
      <c r="E196" s="88"/>
      <c r="F196" s="58"/>
      <c r="G196" s="59"/>
      <c r="H196" s="60"/>
      <c r="I196" s="89"/>
      <c r="J196" s="60"/>
      <c r="K196" s="61">
        <f t="shared" ref="K196:K259" si="3">SUM(B196,F196:J196)</f>
        <v>0</v>
      </c>
    </row>
    <row r="197" spans="1:11" s="162" customFormat="1" x14ac:dyDescent="0.3">
      <c r="A197" s="164" t="s">
        <v>484</v>
      </c>
      <c r="B197" s="56"/>
      <c r="C197" s="57"/>
      <c r="D197" s="57"/>
      <c r="E197" s="88"/>
      <c r="F197" s="58"/>
      <c r="G197" s="59"/>
      <c r="H197" s="60"/>
      <c r="I197" s="89"/>
      <c r="J197" s="60"/>
      <c r="K197" s="61">
        <f t="shared" si="3"/>
        <v>0</v>
      </c>
    </row>
    <row r="198" spans="1:11" s="162" customFormat="1" x14ac:dyDescent="0.3">
      <c r="A198" s="164" t="s">
        <v>485</v>
      </c>
      <c r="B198" s="56"/>
      <c r="C198" s="57"/>
      <c r="D198" s="57"/>
      <c r="E198" s="88"/>
      <c r="F198" s="58"/>
      <c r="G198" s="59"/>
      <c r="H198" s="60"/>
      <c r="I198" s="89"/>
      <c r="J198" s="60"/>
      <c r="K198" s="61">
        <f t="shared" si="3"/>
        <v>0</v>
      </c>
    </row>
    <row r="199" spans="1:11" s="162" customFormat="1" x14ac:dyDescent="0.3">
      <c r="A199" s="164" t="s">
        <v>486</v>
      </c>
      <c r="B199" s="56"/>
      <c r="C199" s="57"/>
      <c r="D199" s="57"/>
      <c r="E199" s="88"/>
      <c r="F199" s="58"/>
      <c r="G199" s="59"/>
      <c r="H199" s="60"/>
      <c r="I199" s="89"/>
      <c r="J199" s="60"/>
      <c r="K199" s="61">
        <f t="shared" si="3"/>
        <v>0</v>
      </c>
    </row>
    <row r="200" spans="1:11" s="162" customFormat="1" x14ac:dyDescent="0.3">
      <c r="A200" s="164" t="s">
        <v>487</v>
      </c>
      <c r="B200" s="56">
        <v>3</v>
      </c>
      <c r="C200" s="57">
        <v>2</v>
      </c>
      <c r="D200" s="57"/>
      <c r="E200" s="88"/>
      <c r="F200" s="58">
        <v>3</v>
      </c>
      <c r="G200" s="59">
        <v>11</v>
      </c>
      <c r="H200" s="60">
        <v>5</v>
      </c>
      <c r="I200" s="89">
        <v>1</v>
      </c>
      <c r="J200" s="60"/>
      <c r="K200" s="61">
        <f t="shared" si="3"/>
        <v>23</v>
      </c>
    </row>
    <row r="201" spans="1:11" s="162" customFormat="1" x14ac:dyDescent="0.3">
      <c r="A201" s="164" t="s">
        <v>488</v>
      </c>
      <c r="B201" s="56">
        <v>7</v>
      </c>
      <c r="C201" s="57"/>
      <c r="D201" s="57"/>
      <c r="E201" s="88"/>
      <c r="F201" s="58">
        <v>8</v>
      </c>
      <c r="G201" s="59">
        <v>3</v>
      </c>
      <c r="H201" s="60"/>
      <c r="I201" s="89"/>
      <c r="J201" s="60"/>
      <c r="K201" s="61">
        <f t="shared" si="3"/>
        <v>18</v>
      </c>
    </row>
    <row r="202" spans="1:11" s="162" customFormat="1" x14ac:dyDescent="0.3">
      <c r="A202" s="164" t="s">
        <v>489</v>
      </c>
      <c r="B202" s="56"/>
      <c r="C202" s="57"/>
      <c r="D202" s="57"/>
      <c r="E202" s="88"/>
      <c r="F202" s="58"/>
      <c r="G202" s="59"/>
      <c r="H202" s="60"/>
      <c r="I202" s="89"/>
      <c r="J202" s="60"/>
      <c r="K202" s="61">
        <f t="shared" si="3"/>
        <v>0</v>
      </c>
    </row>
    <row r="203" spans="1:11" s="162" customFormat="1" x14ac:dyDescent="0.3">
      <c r="A203" s="164" t="s">
        <v>490</v>
      </c>
      <c r="B203" s="56">
        <v>5</v>
      </c>
      <c r="C203" s="57"/>
      <c r="D203" s="57"/>
      <c r="E203" s="88"/>
      <c r="F203" s="335"/>
      <c r="G203" s="59"/>
      <c r="H203" s="60"/>
      <c r="I203" s="89"/>
      <c r="J203" s="60"/>
      <c r="K203" s="61">
        <f t="shared" si="3"/>
        <v>5</v>
      </c>
    </row>
    <row r="204" spans="1:11" s="162" customFormat="1" x14ac:dyDescent="0.3">
      <c r="A204" s="164" t="s">
        <v>491</v>
      </c>
      <c r="B204" s="56"/>
      <c r="C204" s="57"/>
      <c r="D204" s="57"/>
      <c r="E204" s="88"/>
      <c r="F204" s="58">
        <v>2</v>
      </c>
      <c r="G204" s="59">
        <v>6</v>
      </c>
      <c r="H204" s="60"/>
      <c r="I204" s="89"/>
      <c r="J204" s="60"/>
      <c r="K204" s="61">
        <f t="shared" si="3"/>
        <v>8</v>
      </c>
    </row>
    <row r="205" spans="1:11" s="162" customFormat="1" x14ac:dyDescent="0.3">
      <c r="A205" s="164" t="s">
        <v>492</v>
      </c>
      <c r="B205" s="56"/>
      <c r="C205" s="57"/>
      <c r="D205" s="57"/>
      <c r="E205" s="88"/>
      <c r="F205" s="58"/>
      <c r="G205" s="59"/>
      <c r="H205" s="60"/>
      <c r="I205" s="89"/>
      <c r="J205" s="60"/>
      <c r="K205" s="61">
        <f t="shared" si="3"/>
        <v>0</v>
      </c>
    </row>
    <row r="206" spans="1:11" s="162" customFormat="1" x14ac:dyDescent="0.3">
      <c r="A206" s="164" t="s">
        <v>493</v>
      </c>
      <c r="B206" s="56"/>
      <c r="C206" s="57"/>
      <c r="D206" s="57"/>
      <c r="E206" s="88"/>
      <c r="F206" s="58"/>
      <c r="G206" s="59"/>
      <c r="H206" s="60"/>
      <c r="I206" s="89"/>
      <c r="J206" s="60"/>
      <c r="K206" s="61">
        <f t="shared" si="3"/>
        <v>0</v>
      </c>
    </row>
    <row r="207" spans="1:11" s="162" customFormat="1" x14ac:dyDescent="0.3">
      <c r="A207" s="164" t="s">
        <v>494</v>
      </c>
      <c r="B207" s="56"/>
      <c r="C207" s="57"/>
      <c r="D207" s="57"/>
      <c r="E207" s="88"/>
      <c r="F207" s="58"/>
      <c r="G207" s="59"/>
      <c r="H207" s="60"/>
      <c r="I207" s="89"/>
      <c r="J207" s="60"/>
      <c r="K207" s="61">
        <f t="shared" si="3"/>
        <v>0</v>
      </c>
    </row>
    <row r="208" spans="1:11" s="162" customFormat="1" x14ac:dyDescent="0.3">
      <c r="A208" s="164" t="s">
        <v>495</v>
      </c>
      <c r="B208" s="56"/>
      <c r="C208" s="57"/>
      <c r="D208" s="57"/>
      <c r="E208" s="88"/>
      <c r="F208" s="58"/>
      <c r="G208" s="59"/>
      <c r="H208" s="60"/>
      <c r="I208" s="89"/>
      <c r="J208" s="60"/>
      <c r="K208" s="61">
        <f t="shared" si="3"/>
        <v>0</v>
      </c>
    </row>
    <row r="209" spans="1:13" s="162" customFormat="1" x14ac:dyDescent="0.3">
      <c r="A209" s="164" t="s">
        <v>496</v>
      </c>
      <c r="B209" s="56">
        <v>16</v>
      </c>
      <c r="C209" s="57"/>
      <c r="D209" s="57"/>
      <c r="E209" s="88"/>
      <c r="F209" s="58">
        <v>1</v>
      </c>
      <c r="G209" s="59">
        <v>19</v>
      </c>
      <c r="H209" s="60"/>
      <c r="I209" s="89"/>
      <c r="J209" s="60"/>
      <c r="K209" s="61">
        <f t="shared" si="3"/>
        <v>36</v>
      </c>
    </row>
    <row r="210" spans="1:13" s="162" customFormat="1" x14ac:dyDescent="0.3">
      <c r="A210" s="164" t="s">
        <v>497</v>
      </c>
      <c r="B210" s="56">
        <v>1</v>
      </c>
      <c r="C210" s="57"/>
      <c r="D210" s="57"/>
      <c r="E210" s="88"/>
      <c r="F210" s="58">
        <v>2</v>
      </c>
      <c r="G210" s="59">
        <v>3</v>
      </c>
      <c r="H210" s="60">
        <v>4</v>
      </c>
      <c r="I210" s="89"/>
      <c r="J210" s="60"/>
      <c r="K210" s="61">
        <f t="shared" si="3"/>
        <v>10</v>
      </c>
    </row>
    <row r="211" spans="1:13" s="162" customFormat="1" x14ac:dyDescent="0.3">
      <c r="A211" s="181" t="s">
        <v>498</v>
      </c>
      <c r="B211" s="56"/>
      <c r="C211" s="57"/>
      <c r="D211" s="57"/>
      <c r="E211" s="88"/>
      <c r="F211" s="58"/>
      <c r="G211" s="59"/>
      <c r="H211" s="60"/>
      <c r="I211" s="89"/>
      <c r="J211" s="60"/>
      <c r="K211" s="61">
        <f t="shared" si="3"/>
        <v>0</v>
      </c>
    </row>
    <row r="212" spans="1:13" s="162" customFormat="1" x14ac:dyDescent="0.3">
      <c r="A212" s="181" t="s">
        <v>498</v>
      </c>
      <c r="B212" s="56"/>
      <c r="C212" s="57"/>
      <c r="D212" s="57"/>
      <c r="E212" s="88"/>
      <c r="F212" s="58"/>
      <c r="G212" s="59"/>
      <c r="H212" s="60"/>
      <c r="I212" s="89"/>
      <c r="J212" s="60"/>
      <c r="K212" s="61">
        <f t="shared" si="3"/>
        <v>0</v>
      </c>
      <c r="M212" s="51"/>
    </row>
    <row r="213" spans="1:13" s="162" customFormat="1" x14ac:dyDescent="0.3">
      <c r="A213" s="164" t="s">
        <v>499</v>
      </c>
      <c r="B213" s="56"/>
      <c r="C213" s="57"/>
      <c r="D213" s="57"/>
      <c r="E213" s="88"/>
      <c r="F213" s="58"/>
      <c r="G213" s="59"/>
      <c r="H213" s="60"/>
      <c r="I213" s="89"/>
      <c r="J213" s="60"/>
      <c r="K213" s="61">
        <f t="shared" si="3"/>
        <v>0</v>
      </c>
      <c r="M213" s="51"/>
    </row>
    <row r="214" spans="1:13" s="162" customFormat="1" x14ac:dyDescent="0.3">
      <c r="A214" s="164" t="s">
        <v>500</v>
      </c>
      <c r="B214" s="56"/>
      <c r="C214" s="57"/>
      <c r="D214" s="57"/>
      <c r="E214" s="88"/>
      <c r="F214" s="58"/>
      <c r="G214" s="59"/>
      <c r="H214" s="60"/>
      <c r="I214" s="89"/>
      <c r="J214" s="60"/>
      <c r="K214" s="61">
        <f t="shared" si="3"/>
        <v>0</v>
      </c>
    </row>
    <row r="215" spans="1:13" s="162" customFormat="1" x14ac:dyDescent="0.3">
      <c r="A215" s="164" t="s">
        <v>501</v>
      </c>
      <c r="B215" s="56"/>
      <c r="C215" s="57"/>
      <c r="D215" s="57"/>
      <c r="E215" s="88"/>
      <c r="F215" s="58"/>
      <c r="G215" s="59">
        <v>2</v>
      </c>
      <c r="H215" s="60"/>
      <c r="I215" s="89"/>
      <c r="J215" s="60"/>
      <c r="K215" s="61">
        <f t="shared" si="3"/>
        <v>2</v>
      </c>
    </row>
    <row r="216" spans="1:13" s="162" customFormat="1" x14ac:dyDescent="0.3">
      <c r="A216" s="164" t="s">
        <v>502</v>
      </c>
      <c r="B216" s="56"/>
      <c r="C216" s="57"/>
      <c r="D216" s="57"/>
      <c r="E216" s="88"/>
      <c r="F216" s="58"/>
      <c r="G216" s="59"/>
      <c r="H216" s="60"/>
      <c r="I216" s="89"/>
      <c r="J216" s="60"/>
      <c r="K216" s="61">
        <f t="shared" si="3"/>
        <v>0</v>
      </c>
    </row>
    <row r="217" spans="1:13" s="162" customFormat="1" x14ac:dyDescent="0.3">
      <c r="A217" s="164" t="s">
        <v>503</v>
      </c>
      <c r="B217" s="56"/>
      <c r="C217" s="57"/>
      <c r="D217" s="57"/>
      <c r="E217" s="88"/>
      <c r="F217" s="58"/>
      <c r="G217" s="59">
        <v>6</v>
      </c>
      <c r="H217" s="60"/>
      <c r="I217" s="89"/>
      <c r="J217" s="60"/>
      <c r="K217" s="61">
        <f t="shared" si="3"/>
        <v>6</v>
      </c>
    </row>
    <row r="218" spans="1:13" s="162" customFormat="1" x14ac:dyDescent="0.3">
      <c r="A218" s="164" t="s">
        <v>504</v>
      </c>
      <c r="B218" s="56"/>
      <c r="C218" s="57"/>
      <c r="D218" s="57"/>
      <c r="E218" s="88"/>
      <c r="F218" s="58"/>
      <c r="G218" s="59"/>
      <c r="H218" s="60"/>
      <c r="I218" s="89"/>
      <c r="J218" s="60"/>
      <c r="K218" s="61">
        <f t="shared" si="3"/>
        <v>0</v>
      </c>
    </row>
    <row r="219" spans="1:13" s="162" customFormat="1" x14ac:dyDescent="0.3">
      <c r="A219" s="164" t="s">
        <v>505</v>
      </c>
      <c r="B219" s="56"/>
      <c r="C219" s="57"/>
      <c r="D219" s="57"/>
      <c r="E219" s="88"/>
      <c r="F219" s="58"/>
      <c r="G219" s="59">
        <v>1</v>
      </c>
      <c r="H219" s="60"/>
      <c r="I219" s="89"/>
      <c r="J219" s="60"/>
      <c r="K219" s="61">
        <f t="shared" si="3"/>
        <v>1</v>
      </c>
    </row>
    <row r="220" spans="1:13" s="162" customFormat="1" x14ac:dyDescent="0.3">
      <c r="A220" s="164" t="s">
        <v>505</v>
      </c>
      <c r="B220" s="56"/>
      <c r="C220" s="57"/>
      <c r="D220" s="57"/>
      <c r="E220" s="88"/>
      <c r="F220" s="58"/>
      <c r="G220" s="59"/>
      <c r="H220" s="60"/>
      <c r="I220" s="89"/>
      <c r="J220" s="60"/>
      <c r="K220" s="61">
        <f t="shared" si="3"/>
        <v>0</v>
      </c>
    </row>
    <row r="221" spans="1:13" s="162" customFormat="1" x14ac:dyDescent="0.3">
      <c r="A221" s="164" t="s">
        <v>506</v>
      </c>
      <c r="B221" s="56"/>
      <c r="C221" s="57"/>
      <c r="D221" s="57"/>
      <c r="E221" s="88"/>
      <c r="F221" s="58"/>
      <c r="G221" s="59"/>
      <c r="H221" s="60"/>
      <c r="I221" s="89"/>
      <c r="J221" s="60"/>
      <c r="K221" s="61">
        <f t="shared" si="3"/>
        <v>0</v>
      </c>
    </row>
    <row r="222" spans="1:13" s="162" customFormat="1" x14ac:dyDescent="0.3">
      <c r="A222" s="164" t="s">
        <v>507</v>
      </c>
      <c r="B222" s="56"/>
      <c r="C222" s="57"/>
      <c r="D222" s="57"/>
      <c r="E222" s="88"/>
      <c r="F222" s="58"/>
      <c r="G222" s="59"/>
      <c r="H222" s="60"/>
      <c r="I222" s="89"/>
      <c r="J222" s="60"/>
      <c r="K222" s="61">
        <f t="shared" si="3"/>
        <v>0</v>
      </c>
    </row>
    <row r="223" spans="1:13" s="162" customFormat="1" x14ac:dyDescent="0.3">
      <c r="A223" s="164" t="s">
        <v>508</v>
      </c>
      <c r="B223" s="56"/>
      <c r="C223" s="57"/>
      <c r="D223" s="57"/>
      <c r="E223" s="88"/>
      <c r="F223" s="58"/>
      <c r="G223" s="59"/>
      <c r="H223" s="60"/>
      <c r="I223" s="89"/>
      <c r="J223" s="60"/>
      <c r="K223" s="61">
        <f t="shared" si="3"/>
        <v>0</v>
      </c>
    </row>
    <row r="224" spans="1:13" s="162" customFormat="1" x14ac:dyDescent="0.3">
      <c r="A224" s="164" t="s">
        <v>509</v>
      </c>
      <c r="B224" s="56"/>
      <c r="C224" s="57"/>
      <c r="D224" s="57"/>
      <c r="E224" s="88"/>
      <c r="F224" s="58"/>
      <c r="G224" s="59"/>
      <c r="H224" s="60"/>
      <c r="I224" s="89"/>
      <c r="J224" s="60"/>
      <c r="K224" s="61">
        <f t="shared" si="3"/>
        <v>0</v>
      </c>
    </row>
    <row r="225" spans="1:11" s="162" customFormat="1" x14ac:dyDescent="0.3">
      <c r="A225" s="164" t="s">
        <v>510</v>
      </c>
      <c r="B225" s="56"/>
      <c r="C225" s="57"/>
      <c r="D225" s="57"/>
      <c r="E225" s="88"/>
      <c r="F225" s="58"/>
      <c r="G225" s="59"/>
      <c r="H225" s="60"/>
      <c r="I225" s="89"/>
      <c r="J225" s="60"/>
      <c r="K225" s="61">
        <f t="shared" si="3"/>
        <v>0</v>
      </c>
    </row>
    <row r="226" spans="1:11" s="162" customFormat="1" x14ac:dyDescent="0.3">
      <c r="A226" s="164" t="s">
        <v>511</v>
      </c>
      <c r="B226" s="56"/>
      <c r="C226" s="57"/>
      <c r="D226" s="57"/>
      <c r="E226" s="88"/>
      <c r="F226" s="58"/>
      <c r="G226" s="59"/>
      <c r="H226" s="60"/>
      <c r="I226" s="89"/>
      <c r="J226" s="60"/>
      <c r="K226" s="61">
        <f t="shared" si="3"/>
        <v>0</v>
      </c>
    </row>
    <row r="227" spans="1:11" s="162" customFormat="1" x14ac:dyDescent="0.3">
      <c r="A227" s="164" t="s">
        <v>512</v>
      </c>
      <c r="B227" s="56"/>
      <c r="C227" s="57"/>
      <c r="D227" s="57"/>
      <c r="E227" s="88"/>
      <c r="F227" s="58"/>
      <c r="G227" s="59"/>
      <c r="H227" s="60"/>
      <c r="I227" s="89"/>
      <c r="J227" s="60"/>
      <c r="K227" s="61">
        <f t="shared" si="3"/>
        <v>0</v>
      </c>
    </row>
    <row r="228" spans="1:11" s="162" customFormat="1" x14ac:dyDescent="0.3">
      <c r="A228" s="164" t="s">
        <v>513</v>
      </c>
      <c r="B228" s="56"/>
      <c r="C228" s="57"/>
      <c r="D228" s="57"/>
      <c r="E228" s="88"/>
      <c r="F228" s="58"/>
      <c r="G228" s="59"/>
      <c r="H228" s="60"/>
      <c r="I228" s="89"/>
      <c r="J228" s="60"/>
      <c r="K228" s="61">
        <f t="shared" si="3"/>
        <v>0</v>
      </c>
    </row>
    <row r="229" spans="1:11" s="162" customFormat="1" x14ac:dyDescent="0.3">
      <c r="A229" s="164" t="s">
        <v>514</v>
      </c>
      <c r="B229" s="56"/>
      <c r="C229" s="57"/>
      <c r="D229" s="57"/>
      <c r="E229" s="88"/>
      <c r="F229" s="58"/>
      <c r="G229" s="59"/>
      <c r="H229" s="60"/>
      <c r="I229" s="89"/>
      <c r="J229" s="60"/>
      <c r="K229" s="61">
        <f t="shared" si="3"/>
        <v>0</v>
      </c>
    </row>
    <row r="230" spans="1:11" s="162" customFormat="1" x14ac:dyDescent="0.3">
      <c r="A230" s="164" t="s">
        <v>515</v>
      </c>
      <c r="B230" s="56">
        <v>12</v>
      </c>
      <c r="C230" s="57">
        <v>1</v>
      </c>
      <c r="D230" s="57"/>
      <c r="E230" s="88"/>
      <c r="F230" s="58">
        <v>17</v>
      </c>
      <c r="G230" s="59">
        <v>12</v>
      </c>
      <c r="H230" s="60"/>
      <c r="I230" s="89">
        <v>4</v>
      </c>
      <c r="J230" s="60"/>
      <c r="K230" s="61">
        <f t="shared" si="3"/>
        <v>45</v>
      </c>
    </row>
    <row r="231" spans="1:11" s="162" customFormat="1" x14ac:dyDescent="0.3">
      <c r="A231" s="164" t="s">
        <v>516</v>
      </c>
      <c r="B231" s="56"/>
      <c r="C231" s="57"/>
      <c r="D231" s="57"/>
      <c r="E231" s="88"/>
      <c r="F231" s="58"/>
      <c r="G231" s="59"/>
      <c r="H231" s="60"/>
      <c r="I231" s="89"/>
      <c r="J231" s="60"/>
      <c r="K231" s="61">
        <f t="shared" si="3"/>
        <v>0</v>
      </c>
    </row>
    <row r="232" spans="1:11" s="162" customFormat="1" x14ac:dyDescent="0.3">
      <c r="A232" s="164" t="s">
        <v>517</v>
      </c>
      <c r="B232" s="56"/>
      <c r="C232" s="57"/>
      <c r="D232" s="57"/>
      <c r="E232" s="88"/>
      <c r="F232" s="58"/>
      <c r="G232" s="59"/>
      <c r="H232" s="60"/>
      <c r="I232" s="89"/>
      <c r="J232" s="60"/>
      <c r="K232" s="61">
        <f t="shared" si="3"/>
        <v>0</v>
      </c>
    </row>
    <row r="233" spans="1:11" s="162" customFormat="1" x14ac:dyDescent="0.3">
      <c r="A233" s="164" t="s">
        <v>518</v>
      </c>
      <c r="B233" s="56">
        <v>1</v>
      </c>
      <c r="C233" s="57"/>
      <c r="D233" s="57"/>
      <c r="E233" s="88"/>
      <c r="F233" s="58"/>
      <c r="G233" s="59"/>
      <c r="H233" s="60"/>
      <c r="I233" s="89"/>
      <c r="J233" s="60"/>
      <c r="K233" s="61">
        <f t="shared" si="3"/>
        <v>1</v>
      </c>
    </row>
    <row r="234" spans="1:11" s="162" customFormat="1" x14ac:dyDescent="0.3">
      <c r="A234" s="164" t="s">
        <v>519</v>
      </c>
      <c r="B234" s="56"/>
      <c r="C234" s="57"/>
      <c r="D234" s="57"/>
      <c r="E234" s="88"/>
      <c r="F234" s="58"/>
      <c r="G234" s="59"/>
      <c r="H234" s="60"/>
      <c r="I234" s="89"/>
      <c r="J234" s="60"/>
      <c r="K234" s="61">
        <f t="shared" si="3"/>
        <v>0</v>
      </c>
    </row>
    <row r="235" spans="1:11" s="162" customFormat="1" x14ac:dyDescent="0.3">
      <c r="A235" s="164" t="s">
        <v>520</v>
      </c>
      <c r="B235" s="56"/>
      <c r="C235" s="57"/>
      <c r="D235" s="57"/>
      <c r="E235" s="88"/>
      <c r="F235" s="58"/>
      <c r="G235" s="59"/>
      <c r="H235" s="60"/>
      <c r="I235" s="89"/>
      <c r="J235" s="60"/>
      <c r="K235" s="61">
        <f t="shared" si="3"/>
        <v>0</v>
      </c>
    </row>
    <row r="236" spans="1:11" s="162" customFormat="1" x14ac:dyDescent="0.3">
      <c r="A236" s="164" t="s">
        <v>521</v>
      </c>
      <c r="B236" s="56"/>
      <c r="C236" s="57"/>
      <c r="D236" s="57"/>
      <c r="E236" s="88"/>
      <c r="F236" s="58"/>
      <c r="G236" s="59"/>
      <c r="H236" s="60"/>
      <c r="I236" s="89"/>
      <c r="J236" s="60"/>
      <c r="K236" s="61">
        <f t="shared" si="3"/>
        <v>0</v>
      </c>
    </row>
    <row r="237" spans="1:11" s="162" customFormat="1" x14ac:dyDescent="0.3">
      <c r="A237" s="164" t="s">
        <v>522</v>
      </c>
      <c r="B237" s="56"/>
      <c r="C237" s="57"/>
      <c r="D237" s="57"/>
      <c r="E237" s="88"/>
      <c r="F237" s="58"/>
      <c r="G237" s="59"/>
      <c r="H237" s="60"/>
      <c r="I237" s="89"/>
      <c r="J237" s="60"/>
      <c r="K237" s="61">
        <f t="shared" si="3"/>
        <v>0</v>
      </c>
    </row>
    <row r="238" spans="1:11" s="162" customFormat="1" x14ac:dyDescent="0.3">
      <c r="A238" s="164" t="s">
        <v>523</v>
      </c>
      <c r="B238" s="56"/>
      <c r="C238" s="57"/>
      <c r="D238" s="57"/>
      <c r="E238" s="88"/>
      <c r="F238" s="58"/>
      <c r="G238" s="59">
        <v>3</v>
      </c>
      <c r="H238" s="60"/>
      <c r="I238" s="89"/>
      <c r="J238" s="60"/>
      <c r="K238" s="61">
        <f t="shared" si="3"/>
        <v>3</v>
      </c>
    </row>
    <row r="239" spans="1:11" s="162" customFormat="1" x14ac:dyDescent="0.3">
      <c r="A239" s="164" t="s">
        <v>524</v>
      </c>
      <c r="B239" s="56"/>
      <c r="C239" s="57"/>
      <c r="D239" s="57"/>
      <c r="E239" s="88"/>
      <c r="F239" s="58"/>
      <c r="G239" s="59"/>
      <c r="H239" s="60"/>
      <c r="I239" s="89"/>
      <c r="J239" s="60"/>
      <c r="K239" s="61">
        <f t="shared" si="3"/>
        <v>0</v>
      </c>
    </row>
    <row r="240" spans="1:11" s="162" customFormat="1" x14ac:dyDescent="0.3">
      <c r="A240" s="164" t="s">
        <v>525</v>
      </c>
      <c r="B240" s="56"/>
      <c r="C240" s="57"/>
      <c r="D240" s="57"/>
      <c r="E240" s="88"/>
      <c r="F240" s="58"/>
      <c r="G240" s="59"/>
      <c r="H240" s="60"/>
      <c r="I240" s="89"/>
      <c r="J240" s="60"/>
      <c r="K240" s="61">
        <f t="shared" si="3"/>
        <v>0</v>
      </c>
    </row>
    <row r="241" spans="1:13" s="162" customFormat="1" x14ac:dyDescent="0.3">
      <c r="A241" s="164" t="s">
        <v>526</v>
      </c>
      <c r="B241" s="56"/>
      <c r="C241" s="57"/>
      <c r="D241" s="57"/>
      <c r="E241" s="88"/>
      <c r="F241" s="58"/>
      <c r="G241" s="59"/>
      <c r="H241" s="60"/>
      <c r="I241" s="89"/>
      <c r="J241" s="60"/>
      <c r="K241" s="61">
        <f t="shared" si="3"/>
        <v>0</v>
      </c>
    </row>
    <row r="242" spans="1:13" s="162" customFormat="1" x14ac:dyDescent="0.3">
      <c r="A242" s="164" t="s">
        <v>527</v>
      </c>
      <c r="B242" s="56"/>
      <c r="C242" s="57"/>
      <c r="D242" s="57"/>
      <c r="E242" s="88"/>
      <c r="F242" s="58">
        <v>31</v>
      </c>
      <c r="G242" s="59">
        <v>4</v>
      </c>
      <c r="H242" s="60">
        <v>2</v>
      </c>
      <c r="I242" s="89"/>
      <c r="J242" s="60">
        <v>1</v>
      </c>
      <c r="K242" s="61">
        <f t="shared" si="3"/>
        <v>38</v>
      </c>
    </row>
    <row r="243" spans="1:13" s="162" customFormat="1" x14ac:dyDescent="0.3">
      <c r="A243" s="164" t="s">
        <v>528</v>
      </c>
      <c r="B243" s="56"/>
      <c r="C243" s="57"/>
      <c r="D243" s="57"/>
      <c r="E243" s="88"/>
      <c r="F243" s="58"/>
      <c r="G243" s="59"/>
      <c r="H243" s="60"/>
      <c r="I243" s="89"/>
      <c r="J243" s="60"/>
      <c r="K243" s="61">
        <f t="shared" si="3"/>
        <v>0</v>
      </c>
    </row>
    <row r="244" spans="1:13" s="162" customFormat="1" x14ac:dyDescent="0.3">
      <c r="A244" s="164" t="s">
        <v>529</v>
      </c>
      <c r="B244" s="56"/>
      <c r="C244" s="57"/>
      <c r="D244" s="57"/>
      <c r="E244" s="88"/>
      <c r="F244" s="58"/>
      <c r="G244" s="59"/>
      <c r="H244" s="60"/>
      <c r="I244" s="89"/>
      <c r="J244" s="60"/>
      <c r="K244" s="61">
        <f t="shared" si="3"/>
        <v>0</v>
      </c>
    </row>
    <row r="245" spans="1:13" s="162" customFormat="1" x14ac:dyDescent="0.3">
      <c r="A245" s="164" t="s">
        <v>530</v>
      </c>
      <c r="B245" s="56"/>
      <c r="C245" s="57"/>
      <c r="D245" s="57"/>
      <c r="E245" s="88"/>
      <c r="F245" s="58"/>
      <c r="G245" s="59"/>
      <c r="H245" s="60"/>
      <c r="I245" s="89"/>
      <c r="J245" s="60"/>
      <c r="K245" s="61">
        <f t="shared" si="3"/>
        <v>0</v>
      </c>
    </row>
    <row r="246" spans="1:13" s="162" customFormat="1" x14ac:dyDescent="0.3">
      <c r="A246" s="164" t="s">
        <v>531</v>
      </c>
      <c r="B246" s="56"/>
      <c r="C246" s="57"/>
      <c r="D246" s="57"/>
      <c r="E246" s="88"/>
      <c r="F246" s="58">
        <v>19</v>
      </c>
      <c r="G246" s="59"/>
      <c r="H246" s="60">
        <v>5</v>
      </c>
      <c r="I246" s="89"/>
      <c r="J246" s="60"/>
      <c r="K246" s="61">
        <f t="shared" si="3"/>
        <v>24</v>
      </c>
    </row>
    <row r="247" spans="1:13" s="162" customFormat="1" x14ac:dyDescent="0.3">
      <c r="A247" s="164" t="s">
        <v>532</v>
      </c>
      <c r="B247" s="56"/>
      <c r="C247" s="57"/>
      <c r="D247" s="57"/>
      <c r="E247" s="88"/>
      <c r="F247" s="58"/>
      <c r="G247" s="59"/>
      <c r="H247" s="60" t="s">
        <v>533</v>
      </c>
      <c r="I247" s="89"/>
      <c r="J247" s="60"/>
      <c r="K247" s="61">
        <f t="shared" si="3"/>
        <v>0</v>
      </c>
    </row>
    <row r="248" spans="1:13" s="162" customFormat="1" x14ac:dyDescent="0.3">
      <c r="A248" s="164" t="s">
        <v>534</v>
      </c>
      <c r="B248" s="56"/>
      <c r="C248" s="57"/>
      <c r="D248" s="57"/>
      <c r="E248" s="88"/>
      <c r="F248" s="58"/>
      <c r="G248" s="59"/>
      <c r="H248" s="60"/>
      <c r="I248" s="89"/>
      <c r="J248" s="60"/>
      <c r="K248" s="61">
        <f t="shared" si="3"/>
        <v>0</v>
      </c>
    </row>
    <row r="249" spans="1:13" s="162" customFormat="1" x14ac:dyDescent="0.3">
      <c r="A249" s="164" t="s">
        <v>535</v>
      </c>
      <c r="B249" s="56"/>
      <c r="C249" s="57"/>
      <c r="D249" s="57"/>
      <c r="E249" s="88"/>
      <c r="F249" s="58"/>
      <c r="G249" s="59"/>
      <c r="H249" s="60"/>
      <c r="I249" s="89"/>
      <c r="J249" s="60"/>
      <c r="K249" s="61">
        <f t="shared" si="3"/>
        <v>0</v>
      </c>
    </row>
    <row r="250" spans="1:13" s="162" customFormat="1" x14ac:dyDescent="0.3">
      <c r="A250" s="164" t="s">
        <v>536</v>
      </c>
      <c r="B250" s="56"/>
      <c r="C250" s="57"/>
      <c r="D250" s="57"/>
      <c r="E250" s="88"/>
      <c r="F250" s="58"/>
      <c r="G250" s="59"/>
      <c r="H250" s="60"/>
      <c r="I250" s="89"/>
      <c r="J250" s="60"/>
      <c r="K250" s="61">
        <f t="shared" si="3"/>
        <v>0</v>
      </c>
    </row>
    <row r="251" spans="1:13" s="162" customFormat="1" x14ac:dyDescent="0.3">
      <c r="A251" s="164" t="s">
        <v>537</v>
      </c>
      <c r="B251" s="56"/>
      <c r="C251" s="57"/>
      <c r="D251" s="57"/>
      <c r="E251" s="88"/>
      <c r="F251" s="58"/>
      <c r="G251" s="59"/>
      <c r="H251" s="60"/>
      <c r="I251" s="89"/>
      <c r="J251" s="60"/>
      <c r="K251" s="61">
        <f t="shared" si="3"/>
        <v>0</v>
      </c>
    </row>
    <row r="252" spans="1:13" s="162" customFormat="1" x14ac:dyDescent="0.3">
      <c r="A252" s="164" t="s">
        <v>538</v>
      </c>
      <c r="B252" s="56"/>
      <c r="C252" s="57"/>
      <c r="D252" s="57"/>
      <c r="E252" s="88"/>
      <c r="F252" s="58"/>
      <c r="G252" s="59"/>
      <c r="H252" s="60"/>
      <c r="I252" s="89"/>
      <c r="J252" s="60"/>
      <c r="K252" s="61">
        <f t="shared" si="3"/>
        <v>0</v>
      </c>
    </row>
    <row r="253" spans="1:13" s="162" customFormat="1" x14ac:dyDescent="0.3">
      <c r="A253" s="164" t="s">
        <v>539</v>
      </c>
      <c r="B253" s="56">
        <v>1</v>
      </c>
      <c r="C253" s="57"/>
      <c r="D253" s="57"/>
      <c r="E253" s="88"/>
      <c r="F253" s="58"/>
      <c r="G253" s="59"/>
      <c r="H253" s="60"/>
      <c r="I253" s="89"/>
      <c r="J253" s="60"/>
      <c r="K253" s="61">
        <f t="shared" si="3"/>
        <v>1</v>
      </c>
    </row>
    <row r="254" spans="1:13" s="162" customFormat="1" x14ac:dyDescent="0.3">
      <c r="A254" s="164" t="s">
        <v>540</v>
      </c>
      <c r="B254" s="56"/>
      <c r="C254" s="57"/>
      <c r="D254" s="57"/>
      <c r="E254" s="88"/>
      <c r="F254" s="58"/>
      <c r="G254" s="59">
        <v>2</v>
      </c>
      <c r="H254" s="60"/>
      <c r="I254" s="89"/>
      <c r="J254" s="60"/>
      <c r="K254" s="61">
        <f t="shared" si="3"/>
        <v>2</v>
      </c>
    </row>
    <row r="255" spans="1:13" x14ac:dyDescent="0.3">
      <c r="A255" s="164" t="s">
        <v>541</v>
      </c>
      <c r="B255" s="56"/>
      <c r="C255" s="57"/>
      <c r="D255" s="57"/>
      <c r="E255" s="88"/>
      <c r="F255" s="58"/>
      <c r="G255" s="59"/>
      <c r="H255" s="60"/>
      <c r="I255" s="89"/>
      <c r="J255" s="60"/>
      <c r="K255" s="61">
        <f t="shared" si="3"/>
        <v>0</v>
      </c>
      <c r="M255" s="162"/>
    </row>
    <row r="256" spans="1:13" x14ac:dyDescent="0.3">
      <c r="A256" s="164" t="s">
        <v>542</v>
      </c>
      <c r="B256" s="56"/>
      <c r="C256" s="57"/>
      <c r="D256" s="57"/>
      <c r="E256" s="88"/>
      <c r="F256" s="58"/>
      <c r="G256" s="59"/>
      <c r="H256" s="60"/>
      <c r="I256" s="89"/>
      <c r="J256" s="60"/>
      <c r="K256" s="61">
        <f t="shared" si="3"/>
        <v>0</v>
      </c>
      <c r="M256" s="162"/>
    </row>
    <row r="257" spans="1:13" x14ac:dyDescent="0.3">
      <c r="A257" s="164" t="s">
        <v>543</v>
      </c>
      <c r="B257" s="56"/>
      <c r="C257" s="57"/>
      <c r="D257" s="57"/>
      <c r="E257" s="88"/>
      <c r="F257" s="58"/>
      <c r="G257" s="59"/>
      <c r="H257" s="60"/>
      <c r="I257" s="89"/>
      <c r="J257" s="60"/>
      <c r="K257" s="61">
        <f t="shared" si="3"/>
        <v>0</v>
      </c>
    </row>
    <row r="258" spans="1:13" x14ac:dyDescent="0.3">
      <c r="A258" s="164" t="s">
        <v>544</v>
      </c>
      <c r="B258" s="56"/>
      <c r="C258" s="57"/>
      <c r="D258" s="57"/>
      <c r="E258" s="88"/>
      <c r="F258" s="58"/>
      <c r="G258" s="59"/>
      <c r="H258" s="60"/>
      <c r="I258" s="89"/>
      <c r="J258" s="60"/>
      <c r="K258" s="61">
        <f t="shared" si="3"/>
        <v>0</v>
      </c>
    </row>
    <row r="259" spans="1:13" x14ac:dyDescent="0.3">
      <c r="A259" s="164" t="s">
        <v>545</v>
      </c>
      <c r="B259" s="56"/>
      <c r="C259" s="57"/>
      <c r="D259" s="57"/>
      <c r="E259" s="88"/>
      <c r="F259" s="58"/>
      <c r="G259" s="59"/>
      <c r="H259" s="60"/>
      <c r="I259" s="89"/>
      <c r="J259" s="60"/>
      <c r="K259" s="61">
        <f t="shared" si="3"/>
        <v>0</v>
      </c>
    </row>
    <row r="260" spans="1:13" x14ac:dyDescent="0.3">
      <c r="A260" s="164" t="s">
        <v>267</v>
      </c>
      <c r="B260" s="56"/>
      <c r="C260" s="57"/>
      <c r="D260" s="57"/>
      <c r="E260" s="88"/>
      <c r="F260" s="58"/>
      <c r="G260" s="59"/>
      <c r="H260" s="60"/>
      <c r="I260" s="89"/>
      <c r="J260" s="60"/>
      <c r="K260" s="61">
        <f t="shared" ref="K260" si="4">SUM(B260,F260:J260)</f>
        <v>0</v>
      </c>
    </row>
    <row r="261" spans="1:13" ht="13.5" thickBot="1" x14ac:dyDescent="0.35">
      <c r="A261" s="165" t="s">
        <v>45</v>
      </c>
      <c r="B261" s="166">
        <f>SUM(B4:B260)</f>
        <v>113</v>
      </c>
      <c r="C261" s="159">
        <f t="shared" ref="C261:J261" si="5">SUM(C4:C260)</f>
        <v>5</v>
      </c>
      <c r="D261" s="159">
        <f t="shared" si="5"/>
        <v>0</v>
      </c>
      <c r="E261" s="167">
        <f t="shared" si="5"/>
        <v>0</v>
      </c>
      <c r="F261" s="168">
        <f t="shared" si="5"/>
        <v>183</v>
      </c>
      <c r="G261" s="75">
        <f t="shared" si="5"/>
        <v>211</v>
      </c>
      <c r="H261" s="133">
        <f t="shared" si="5"/>
        <v>47</v>
      </c>
      <c r="I261" s="169">
        <f t="shared" si="5"/>
        <v>18</v>
      </c>
      <c r="J261" s="133">
        <f t="shared" si="5"/>
        <v>5</v>
      </c>
      <c r="K261" s="170">
        <f>SUM(K4:K260)</f>
        <v>577</v>
      </c>
    </row>
    <row r="263" spans="1:13" ht="30" customHeight="1" x14ac:dyDescent="0.3">
      <c r="A263" s="680" t="s">
        <v>546</v>
      </c>
      <c r="B263" s="680"/>
      <c r="C263" s="680"/>
      <c r="D263" s="680"/>
      <c r="E263" s="680"/>
      <c r="F263" s="680"/>
      <c r="G263" s="680"/>
      <c r="H263" s="680"/>
      <c r="I263" s="680"/>
      <c r="J263" s="680"/>
      <c r="K263" s="680"/>
    </row>
    <row r="264" spans="1:13" ht="15" customHeight="1" x14ac:dyDescent="0.3">
      <c r="A264" s="680" t="s">
        <v>547</v>
      </c>
      <c r="B264" s="680"/>
      <c r="C264" s="680"/>
      <c r="D264" s="680"/>
      <c r="E264" s="680"/>
      <c r="F264" s="680"/>
      <c r="G264" s="680"/>
      <c r="H264" s="680"/>
      <c r="I264" s="680"/>
      <c r="J264" s="680"/>
      <c r="K264" s="680"/>
      <c r="M264" s="162"/>
    </row>
    <row r="265" spans="1:13" ht="25.5" customHeight="1" x14ac:dyDescent="0.3">
      <c r="A265" s="680" t="s">
        <v>548</v>
      </c>
      <c r="B265" s="680"/>
      <c r="C265" s="680"/>
      <c r="D265" s="680"/>
      <c r="E265" s="680"/>
      <c r="F265" s="680"/>
      <c r="G265" s="680"/>
      <c r="H265" s="680"/>
      <c r="I265" s="680"/>
      <c r="J265" s="680"/>
      <c r="K265" s="680"/>
      <c r="M265" s="162"/>
    </row>
    <row r="266" spans="1:13" ht="15" customHeight="1" x14ac:dyDescent="0.3">
      <c r="A266" s="680" t="s">
        <v>549</v>
      </c>
      <c r="B266" s="680"/>
      <c r="C266" s="680"/>
      <c r="D266" s="680"/>
      <c r="E266" s="680"/>
      <c r="F266" s="680"/>
      <c r="G266" s="680"/>
      <c r="H266" s="680"/>
      <c r="I266" s="680"/>
      <c r="J266" s="680"/>
      <c r="K266" s="680"/>
      <c r="M266" s="162"/>
    </row>
    <row r="267" spans="1:13" ht="26.25" customHeight="1" x14ac:dyDescent="0.3">
      <c r="A267" s="564" t="s">
        <v>550</v>
      </c>
      <c r="B267" s="564"/>
      <c r="C267" s="564"/>
      <c r="D267" s="564"/>
      <c r="E267" s="564"/>
      <c r="F267" s="564"/>
      <c r="G267" s="564"/>
      <c r="H267" s="564"/>
      <c r="I267" s="564"/>
      <c r="J267" s="564"/>
      <c r="K267" s="564"/>
    </row>
    <row r="268" spans="1:13" ht="26.25" customHeight="1" x14ac:dyDescent="0.3">
      <c r="A268" s="564" t="s">
        <v>551</v>
      </c>
      <c r="B268" s="564"/>
      <c r="C268" s="564"/>
      <c r="D268" s="564"/>
      <c r="E268" s="564"/>
      <c r="F268" s="564"/>
      <c r="G268" s="564"/>
      <c r="H268" s="564"/>
      <c r="I268" s="564"/>
      <c r="J268" s="564"/>
      <c r="K268" s="564"/>
    </row>
    <row r="269" spans="1:13" ht="25.5" customHeight="1" x14ac:dyDescent="0.3">
      <c r="A269" s="564" t="s">
        <v>552</v>
      </c>
      <c r="B269" s="564"/>
      <c r="C269" s="564"/>
      <c r="D269" s="564"/>
      <c r="E269" s="564"/>
      <c r="F269" s="564"/>
      <c r="G269" s="564"/>
      <c r="H269" s="564"/>
      <c r="I269" s="564"/>
      <c r="J269" s="564"/>
      <c r="K269" s="564"/>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K32"/>
  <sheetViews>
    <sheetView workbookViewId="0">
      <selection activeCell="O18" sqref="O18"/>
    </sheetView>
  </sheetViews>
  <sheetFormatPr defaultRowHeight="14.5" x14ac:dyDescent="0.35"/>
  <cols>
    <col min="1" max="1" width="36.54296875" customWidth="1"/>
    <col min="2" max="2" width="12.54296875" customWidth="1"/>
    <col min="3" max="3" width="12.54296875" style="120" customWidth="1"/>
    <col min="4" max="4" width="12.54296875" customWidth="1"/>
    <col min="5" max="5" width="12.54296875" style="120" customWidth="1"/>
    <col min="6" max="6" width="12.54296875" customWidth="1"/>
    <col min="7" max="7" width="12.54296875" style="120" customWidth="1"/>
    <col min="8" max="8" width="12.54296875" customWidth="1"/>
    <col min="9" max="9" width="12.54296875" style="120" customWidth="1"/>
    <col min="10" max="10" width="12.54296875" customWidth="1"/>
    <col min="11" max="11" width="12.54296875" style="120" customWidth="1"/>
    <col min="12" max="15" width="10.54296875" customWidth="1"/>
  </cols>
  <sheetData>
    <row r="1" spans="1:11" ht="42.75" customHeight="1" x14ac:dyDescent="0.35">
      <c r="A1" s="702" t="s">
        <v>553</v>
      </c>
      <c r="B1" s="703"/>
      <c r="C1" s="703"/>
      <c r="D1" s="703"/>
      <c r="E1" s="703"/>
      <c r="F1" s="703"/>
      <c r="G1" s="703"/>
      <c r="H1" s="703"/>
      <c r="I1" s="703"/>
      <c r="J1" s="703"/>
      <c r="K1" s="704"/>
    </row>
    <row r="2" spans="1:11" ht="27.65" customHeight="1" x14ac:dyDescent="0.35">
      <c r="A2" s="705" t="s">
        <v>1</v>
      </c>
      <c r="B2" s="574" t="s">
        <v>2</v>
      </c>
      <c r="C2" s="574"/>
      <c r="D2" s="574" t="s">
        <v>554</v>
      </c>
      <c r="E2" s="574"/>
      <c r="F2" s="574" t="s">
        <v>3</v>
      </c>
      <c r="G2" s="574"/>
      <c r="H2" s="574" t="s">
        <v>4</v>
      </c>
      <c r="I2" s="574"/>
      <c r="J2" s="700" t="s">
        <v>555</v>
      </c>
      <c r="K2" s="701"/>
    </row>
    <row r="3" spans="1:11" ht="15.65" customHeight="1" thickBot="1" x14ac:dyDescent="0.4">
      <c r="A3" s="706"/>
      <c r="B3" s="112" t="s">
        <v>556</v>
      </c>
      <c r="C3" s="115" t="s">
        <v>557</v>
      </c>
      <c r="D3" s="112" t="s">
        <v>556</v>
      </c>
      <c r="E3" s="115" t="s">
        <v>557</v>
      </c>
      <c r="F3" s="112" t="s">
        <v>556</v>
      </c>
      <c r="G3" s="115" t="s">
        <v>557</v>
      </c>
      <c r="H3" s="112" t="s">
        <v>556</v>
      </c>
      <c r="I3" s="115" t="s">
        <v>557</v>
      </c>
      <c r="J3" s="109" t="s">
        <v>556</v>
      </c>
      <c r="K3" s="122" t="s">
        <v>557</v>
      </c>
    </row>
    <row r="4" spans="1:11" x14ac:dyDescent="0.35">
      <c r="A4" s="42" t="s">
        <v>8</v>
      </c>
      <c r="B4" s="707"/>
      <c r="C4" s="707"/>
      <c r="D4" s="707"/>
      <c r="E4" s="707"/>
      <c r="F4" s="707"/>
      <c r="G4" s="707"/>
      <c r="H4" s="707"/>
      <c r="I4" s="707"/>
      <c r="J4" s="707"/>
      <c r="K4" s="123"/>
    </row>
    <row r="5" spans="1:11" ht="45" customHeight="1" x14ac:dyDescent="0.35">
      <c r="A5" s="40" t="s">
        <v>558</v>
      </c>
      <c r="B5" s="103"/>
      <c r="C5" s="116"/>
      <c r="D5" s="103"/>
      <c r="E5" s="116"/>
      <c r="F5" s="103">
        <v>0.04</v>
      </c>
      <c r="G5" s="116">
        <v>4</v>
      </c>
      <c r="H5" s="103">
        <v>0.5</v>
      </c>
      <c r="I5" s="116">
        <v>2</v>
      </c>
      <c r="J5" s="110">
        <v>3.2000000000000001E-2</v>
      </c>
      <c r="K5" s="124">
        <v>6</v>
      </c>
    </row>
    <row r="6" spans="1:11" ht="39.5" x14ac:dyDescent="0.35">
      <c r="A6" s="40" t="s">
        <v>559</v>
      </c>
      <c r="B6" s="39"/>
      <c r="C6" s="117"/>
      <c r="D6" s="39"/>
      <c r="E6" s="117"/>
      <c r="F6" s="39"/>
      <c r="G6" s="117"/>
      <c r="H6" s="104">
        <v>0.5</v>
      </c>
      <c r="I6" s="121">
        <v>2</v>
      </c>
      <c r="J6" s="113">
        <f>H6</f>
        <v>0.5</v>
      </c>
      <c r="K6" s="125">
        <f>I6</f>
        <v>2</v>
      </c>
    </row>
    <row r="7" spans="1:11" x14ac:dyDescent="0.35">
      <c r="A7" s="37" t="s">
        <v>17</v>
      </c>
      <c r="B7" s="708"/>
      <c r="C7" s="708"/>
      <c r="D7" s="708"/>
      <c r="E7" s="708"/>
      <c r="F7" s="708"/>
      <c r="G7" s="708"/>
      <c r="H7" s="708"/>
      <c r="I7" s="708"/>
      <c r="J7" s="708"/>
      <c r="K7" s="126"/>
    </row>
    <row r="8" spans="1:11" ht="45" customHeight="1" x14ac:dyDescent="0.35">
      <c r="A8" s="40" t="s">
        <v>558</v>
      </c>
      <c r="B8" s="103">
        <v>6.0000000000000001E-3</v>
      </c>
      <c r="C8" s="116">
        <v>1</v>
      </c>
      <c r="D8" s="103"/>
      <c r="E8" s="116"/>
      <c r="F8" s="103">
        <v>1.7000000000000001E-2</v>
      </c>
      <c r="G8" s="116">
        <v>2</v>
      </c>
      <c r="H8" s="103">
        <v>0.438</v>
      </c>
      <c r="I8" s="116">
        <v>7</v>
      </c>
      <c r="J8" s="110">
        <v>3.4000000000000002E-2</v>
      </c>
      <c r="K8" s="124">
        <v>10</v>
      </c>
    </row>
    <row r="9" spans="1:11" ht="39.5" x14ac:dyDescent="0.35">
      <c r="A9" s="40" t="s">
        <v>560</v>
      </c>
      <c r="B9" s="39"/>
      <c r="C9" s="117"/>
      <c r="D9" s="39"/>
      <c r="E9" s="117"/>
      <c r="F9" s="39"/>
      <c r="G9" s="117"/>
      <c r="H9" s="104">
        <v>0.438</v>
      </c>
      <c r="I9" s="121">
        <v>7</v>
      </c>
      <c r="J9" s="113">
        <f>H9</f>
        <v>0.438</v>
      </c>
      <c r="K9" s="125">
        <f>I9</f>
        <v>7</v>
      </c>
    </row>
    <row r="10" spans="1:11" ht="16.75" customHeight="1" x14ac:dyDescent="0.35">
      <c r="A10" s="37" t="s">
        <v>30</v>
      </c>
      <c r="B10" s="708"/>
      <c r="C10" s="708"/>
      <c r="D10" s="708"/>
      <c r="E10" s="708"/>
      <c r="F10" s="708"/>
      <c r="G10" s="708"/>
      <c r="H10" s="708"/>
      <c r="I10" s="708"/>
      <c r="J10" s="708"/>
      <c r="K10" s="126"/>
    </row>
    <row r="11" spans="1:11" ht="45" customHeight="1" x14ac:dyDescent="0.35">
      <c r="A11" s="40" t="s">
        <v>558</v>
      </c>
      <c r="B11" s="103">
        <v>7.9000000000000001E-2</v>
      </c>
      <c r="C11" s="116">
        <v>14</v>
      </c>
      <c r="D11" s="103"/>
      <c r="E11" s="116"/>
      <c r="F11" s="103">
        <v>7.3999999999999996E-2</v>
      </c>
      <c r="G11" s="116">
        <v>8</v>
      </c>
      <c r="H11" s="103">
        <v>0.5</v>
      </c>
      <c r="I11" s="116">
        <v>1</v>
      </c>
      <c r="J11" s="110">
        <v>0.08</v>
      </c>
      <c r="K11" s="124">
        <v>23</v>
      </c>
    </row>
    <row r="12" spans="1:11" ht="39.5" x14ac:dyDescent="0.35">
      <c r="A12" s="40" t="s">
        <v>560</v>
      </c>
      <c r="B12" s="39"/>
      <c r="C12" s="117"/>
      <c r="D12" s="39"/>
      <c r="E12" s="117"/>
      <c r="F12" s="39"/>
      <c r="G12" s="117"/>
      <c r="H12" s="104">
        <v>0.5</v>
      </c>
      <c r="I12" s="121">
        <v>1</v>
      </c>
      <c r="J12" s="113">
        <f>H12</f>
        <v>0.5</v>
      </c>
      <c r="K12" s="125">
        <f>I12</f>
        <v>1</v>
      </c>
    </row>
    <row r="13" spans="1:11" ht="16.399999999999999" customHeight="1" x14ac:dyDescent="0.35">
      <c r="A13" s="37" t="s">
        <v>174</v>
      </c>
      <c r="B13" s="708"/>
      <c r="C13" s="708"/>
      <c r="D13" s="708"/>
      <c r="E13" s="708"/>
      <c r="F13" s="708"/>
      <c r="G13" s="708"/>
      <c r="H13" s="708"/>
      <c r="I13" s="708"/>
      <c r="J13" s="708"/>
      <c r="K13" s="126"/>
    </row>
    <row r="14" spans="1:11" ht="45" customHeight="1" x14ac:dyDescent="0.35">
      <c r="A14" s="40" t="s">
        <v>558</v>
      </c>
      <c r="B14" s="103"/>
      <c r="C14" s="116"/>
      <c r="D14" s="103"/>
      <c r="E14" s="116"/>
      <c r="F14" s="103"/>
      <c r="G14" s="116"/>
      <c r="H14" s="103"/>
      <c r="I14" s="116"/>
      <c r="J14" s="110"/>
      <c r="K14" s="124"/>
    </row>
    <row r="15" spans="1:11" ht="39.5" x14ac:dyDescent="0.35">
      <c r="A15" s="40" t="s">
        <v>560</v>
      </c>
      <c r="B15" s="39"/>
      <c r="C15" s="117"/>
      <c r="D15" s="39"/>
      <c r="E15" s="117"/>
      <c r="F15" s="39"/>
      <c r="G15" s="117"/>
      <c r="H15" s="104"/>
      <c r="I15" s="121"/>
      <c r="J15" s="113">
        <f>H15</f>
        <v>0</v>
      </c>
      <c r="K15" s="125">
        <f>I15</f>
        <v>0</v>
      </c>
    </row>
    <row r="16" spans="1:11" x14ac:dyDescent="0.35">
      <c r="A16" s="37" t="s">
        <v>33</v>
      </c>
      <c r="B16" s="708"/>
      <c r="C16" s="708"/>
      <c r="D16" s="708"/>
      <c r="E16" s="708"/>
      <c r="F16" s="708"/>
      <c r="G16" s="708"/>
      <c r="H16" s="708"/>
      <c r="I16" s="708"/>
      <c r="J16" s="708"/>
      <c r="K16" s="126"/>
    </row>
    <row r="17" spans="1:11" ht="45" customHeight="1" x14ac:dyDescent="0.35">
      <c r="A17" s="40" t="s">
        <v>558</v>
      </c>
      <c r="B17" s="103">
        <v>0.13500000000000001</v>
      </c>
      <c r="C17" s="116">
        <v>15</v>
      </c>
      <c r="D17" s="103"/>
      <c r="E17" s="116"/>
      <c r="F17" s="103">
        <v>0.10100000000000001</v>
      </c>
      <c r="G17" s="116">
        <v>10</v>
      </c>
      <c r="H17" s="103">
        <v>0.25</v>
      </c>
      <c r="I17" s="116">
        <v>2</v>
      </c>
      <c r="J17" s="110">
        <v>0.124</v>
      </c>
      <c r="K17" s="124">
        <v>27</v>
      </c>
    </row>
    <row r="18" spans="1:11" ht="39.5" x14ac:dyDescent="0.35">
      <c r="A18" s="40" t="s">
        <v>560</v>
      </c>
      <c r="B18" s="39"/>
      <c r="C18" s="117"/>
      <c r="D18" s="39"/>
      <c r="E18" s="117"/>
      <c r="F18" s="39"/>
      <c r="G18" s="117"/>
      <c r="H18" s="104">
        <v>0.25</v>
      </c>
      <c r="I18" s="121">
        <v>2</v>
      </c>
      <c r="J18" s="113">
        <f>H18</f>
        <v>0.25</v>
      </c>
      <c r="K18" s="125">
        <f>I18</f>
        <v>2</v>
      </c>
    </row>
    <row r="19" spans="1:11" x14ac:dyDescent="0.35">
      <c r="A19" s="37" t="s">
        <v>36</v>
      </c>
      <c r="B19" s="708"/>
      <c r="C19" s="708"/>
      <c r="D19" s="708"/>
      <c r="E19" s="708"/>
      <c r="F19" s="708"/>
      <c r="G19" s="708"/>
      <c r="H19" s="708"/>
      <c r="I19" s="708"/>
      <c r="J19" s="708"/>
      <c r="K19" s="126"/>
    </row>
    <row r="20" spans="1:11" ht="45" customHeight="1" x14ac:dyDescent="0.35">
      <c r="A20" s="40" t="s">
        <v>558</v>
      </c>
      <c r="B20" s="103">
        <v>0.17599999999999999</v>
      </c>
      <c r="C20" s="116">
        <v>3</v>
      </c>
      <c r="D20" s="103"/>
      <c r="E20" s="116"/>
      <c r="F20" s="103">
        <v>0.28599999999999998</v>
      </c>
      <c r="G20" s="116">
        <v>2</v>
      </c>
      <c r="H20" s="103"/>
      <c r="I20" s="116"/>
      <c r="J20" s="110">
        <v>0.20799999999999999</v>
      </c>
      <c r="K20" s="124">
        <v>5</v>
      </c>
    </row>
    <row r="21" spans="1:11" ht="39.5" x14ac:dyDescent="0.35">
      <c r="A21" s="40" t="s">
        <v>560</v>
      </c>
      <c r="B21" s="39"/>
      <c r="C21" s="117"/>
      <c r="D21" s="39"/>
      <c r="E21" s="117"/>
      <c r="F21" s="39"/>
      <c r="G21" s="117"/>
      <c r="H21" s="104"/>
      <c r="I21" s="121"/>
      <c r="J21" s="113">
        <f>H21</f>
        <v>0</v>
      </c>
      <c r="K21" s="125">
        <f>I21</f>
        <v>0</v>
      </c>
    </row>
    <row r="22" spans="1:11" x14ac:dyDescent="0.35">
      <c r="A22" s="37" t="s">
        <v>37</v>
      </c>
      <c r="B22" s="708"/>
      <c r="C22" s="708"/>
      <c r="D22" s="708"/>
      <c r="E22" s="708"/>
      <c r="F22" s="708"/>
      <c r="G22" s="708"/>
      <c r="H22" s="708"/>
      <c r="I22" s="708"/>
      <c r="J22" s="708"/>
      <c r="K22" s="126"/>
    </row>
    <row r="23" spans="1:11" ht="45" customHeight="1" x14ac:dyDescent="0.35">
      <c r="A23" s="40" t="s">
        <v>558</v>
      </c>
      <c r="B23" s="103">
        <v>0.05</v>
      </c>
      <c r="C23" s="116">
        <v>7</v>
      </c>
      <c r="D23" s="103"/>
      <c r="E23" s="116"/>
      <c r="F23" s="103"/>
      <c r="G23" s="116"/>
      <c r="H23" s="103"/>
      <c r="I23" s="116"/>
      <c r="J23" s="110">
        <v>0.04</v>
      </c>
      <c r="K23" s="124">
        <v>7</v>
      </c>
    </row>
    <row r="24" spans="1:11" ht="39.5" x14ac:dyDescent="0.35">
      <c r="A24" s="40" t="s">
        <v>560</v>
      </c>
      <c r="B24" s="39"/>
      <c r="C24" s="117"/>
      <c r="D24" s="39"/>
      <c r="E24" s="117"/>
      <c r="F24" s="39"/>
      <c r="G24" s="117"/>
      <c r="H24" s="104"/>
      <c r="I24" s="121"/>
      <c r="J24" s="113">
        <f>H24</f>
        <v>0</v>
      </c>
      <c r="K24" s="125">
        <f>I24</f>
        <v>0</v>
      </c>
    </row>
    <row r="25" spans="1:11" x14ac:dyDescent="0.35">
      <c r="A25" s="37" t="s">
        <v>1</v>
      </c>
      <c r="B25" s="708"/>
      <c r="C25" s="708"/>
      <c r="D25" s="708"/>
      <c r="E25" s="708"/>
      <c r="F25" s="708"/>
      <c r="G25" s="708"/>
      <c r="H25" s="708"/>
      <c r="I25" s="708"/>
      <c r="J25" s="708"/>
      <c r="K25" s="126"/>
    </row>
    <row r="26" spans="1:11" ht="45" customHeight="1" x14ac:dyDescent="0.35">
      <c r="A26" s="40" t="s">
        <v>558</v>
      </c>
      <c r="B26" s="111">
        <v>5.2999999999999999E-2</v>
      </c>
      <c r="C26" s="118">
        <v>40</v>
      </c>
      <c r="D26" s="111"/>
      <c r="E26" s="118"/>
      <c r="F26" s="111">
        <v>5.5E-2</v>
      </c>
      <c r="G26" s="118">
        <v>26</v>
      </c>
      <c r="H26" s="104">
        <v>0.36399999999999999</v>
      </c>
      <c r="I26" s="121">
        <v>12</v>
      </c>
      <c r="J26" s="110">
        <v>6.2E-2</v>
      </c>
      <c r="K26" s="124">
        <v>78</v>
      </c>
    </row>
    <row r="27" spans="1:11" ht="39.5" x14ac:dyDescent="0.35">
      <c r="A27" s="40" t="s">
        <v>560</v>
      </c>
      <c r="B27" s="39"/>
      <c r="C27" s="117"/>
      <c r="D27" s="39"/>
      <c r="E27" s="117"/>
      <c r="F27" s="39"/>
      <c r="G27" s="117"/>
      <c r="H27" s="104">
        <v>0.36399999999999999</v>
      </c>
      <c r="I27" s="121">
        <v>12</v>
      </c>
      <c r="J27" s="113">
        <f>H27</f>
        <v>0.36399999999999999</v>
      </c>
      <c r="K27" s="125">
        <f>I27</f>
        <v>12</v>
      </c>
    </row>
    <row r="28" spans="1:11" ht="15" thickBot="1" x14ac:dyDescent="0.4">
      <c r="A28" s="86" t="s">
        <v>107</v>
      </c>
      <c r="B28" s="105">
        <f>B26</f>
        <v>5.2999999999999999E-2</v>
      </c>
      <c r="C28" s="119">
        <f>SUM(C5,C8)</f>
        <v>1</v>
      </c>
      <c r="D28" s="105">
        <f>D26</f>
        <v>0</v>
      </c>
      <c r="E28" s="119">
        <f>SUM(E5,E8)</f>
        <v>0</v>
      </c>
      <c r="F28" s="105">
        <f>F26</f>
        <v>5.5E-2</v>
      </c>
      <c r="G28" s="119">
        <f>SUM(G5,G8)</f>
        <v>6</v>
      </c>
      <c r="H28" s="105">
        <f>H27</f>
        <v>0.36399999999999999</v>
      </c>
      <c r="I28" s="119">
        <f>SUM(I5,I8)</f>
        <v>9</v>
      </c>
      <c r="J28" s="114"/>
      <c r="K28" s="127"/>
    </row>
    <row r="30" spans="1:11" x14ac:dyDescent="0.35">
      <c r="A30" s="709" t="s">
        <v>248</v>
      </c>
      <c r="B30" s="709"/>
      <c r="C30" s="709"/>
      <c r="D30" s="709"/>
      <c r="E30" s="709"/>
      <c r="F30" s="709"/>
      <c r="G30" s="709"/>
      <c r="H30" s="709"/>
      <c r="I30" s="709"/>
      <c r="J30" s="709"/>
      <c r="K30" s="128"/>
    </row>
    <row r="31" spans="1:11" s="106" customFormat="1" ht="30" customHeight="1" x14ac:dyDescent="0.35">
      <c r="A31" s="710" t="s">
        <v>561</v>
      </c>
      <c r="B31" s="710"/>
      <c r="C31" s="710"/>
      <c r="D31" s="710"/>
      <c r="E31" s="710"/>
      <c r="F31" s="710"/>
      <c r="G31" s="710"/>
      <c r="H31" s="710"/>
      <c r="I31" s="710"/>
      <c r="J31" s="710"/>
      <c r="K31" s="129"/>
    </row>
    <row r="32" spans="1:11" ht="15" customHeight="1" x14ac:dyDescent="0.35"/>
  </sheetData>
  <mergeCells count="17">
    <mergeCell ref="B4:J4"/>
    <mergeCell ref="B7:J7"/>
    <mergeCell ref="A30:J30"/>
    <mergeCell ref="A31:J31"/>
    <mergeCell ref="B25:J25"/>
    <mergeCell ref="B10:J10"/>
    <mergeCell ref="B13:J13"/>
    <mergeCell ref="B16:J16"/>
    <mergeCell ref="B19:J19"/>
    <mergeCell ref="B22:J22"/>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F0"/>
  </sheetPr>
  <dimension ref="A1:G16"/>
  <sheetViews>
    <sheetView workbookViewId="0">
      <selection activeCell="I9" sqref="I9"/>
    </sheetView>
  </sheetViews>
  <sheetFormatPr defaultColWidth="9.1796875" defaultRowHeight="13" x14ac:dyDescent="0.3"/>
  <cols>
    <col min="1" max="1" width="38.453125" style="2" customWidth="1"/>
    <col min="2" max="4" width="15.453125" style="1" customWidth="1"/>
    <col min="5" max="5" width="14.54296875" style="1" customWidth="1"/>
    <col min="6" max="16384" width="9.1796875" style="1"/>
  </cols>
  <sheetData>
    <row r="1" spans="1:7" ht="42.75" customHeight="1" x14ac:dyDescent="0.35">
      <c r="A1" s="711" t="s">
        <v>562</v>
      </c>
      <c r="B1" s="712"/>
      <c r="C1" s="712"/>
      <c r="D1" s="712"/>
      <c r="E1" s="683"/>
      <c r="G1" s="35"/>
    </row>
    <row r="2" spans="1:7" s="4" customFormat="1" ht="15" customHeight="1" x14ac:dyDescent="0.3">
      <c r="A2" s="713" t="s">
        <v>1</v>
      </c>
      <c r="B2" s="715" t="s">
        <v>563</v>
      </c>
      <c r="C2" s="716"/>
      <c r="D2" s="715" t="s">
        <v>564</v>
      </c>
      <c r="E2" s="717"/>
    </row>
    <row r="3" spans="1:7" s="4" customFormat="1" ht="15" customHeight="1" x14ac:dyDescent="0.3">
      <c r="A3" s="714"/>
      <c r="B3" s="188" t="s">
        <v>565</v>
      </c>
      <c r="C3" s="188" t="s">
        <v>566</v>
      </c>
      <c r="D3" s="188" t="s">
        <v>565</v>
      </c>
      <c r="E3" s="149" t="s">
        <v>566</v>
      </c>
    </row>
    <row r="4" spans="1:7" s="5" customFormat="1" x14ac:dyDescent="0.3">
      <c r="A4" s="82" t="s">
        <v>8</v>
      </c>
      <c r="B4" s="48">
        <v>2</v>
      </c>
      <c r="C4" s="153">
        <v>0</v>
      </c>
      <c r="D4" s="153">
        <v>2</v>
      </c>
      <c r="E4" s="54">
        <v>0</v>
      </c>
    </row>
    <row r="5" spans="1:7" s="5" customFormat="1" x14ac:dyDescent="0.3">
      <c r="A5" s="82" t="s">
        <v>17</v>
      </c>
      <c r="B5" s="48">
        <v>5</v>
      </c>
      <c r="C5" s="153">
        <v>0</v>
      </c>
      <c r="D5" s="153">
        <v>4</v>
      </c>
      <c r="E5" s="54">
        <v>0</v>
      </c>
    </row>
    <row r="6" spans="1:7" s="5" customFormat="1" ht="15" customHeight="1" x14ac:dyDescent="0.3">
      <c r="A6" s="82" t="s">
        <v>174</v>
      </c>
      <c r="B6" s="48">
        <v>0</v>
      </c>
      <c r="C6" s="153">
        <v>0</v>
      </c>
      <c r="D6" s="153">
        <v>0</v>
      </c>
      <c r="E6" s="54">
        <v>1</v>
      </c>
    </row>
    <row r="7" spans="1:7" s="5" customFormat="1" ht="12.75" customHeight="1" x14ac:dyDescent="0.3">
      <c r="A7" s="82" t="s">
        <v>30</v>
      </c>
      <c r="B7" s="48">
        <v>0</v>
      </c>
      <c r="C7" s="153">
        <v>0</v>
      </c>
      <c r="D7" s="153">
        <v>0</v>
      </c>
      <c r="E7" s="54">
        <v>0</v>
      </c>
    </row>
    <row r="8" spans="1:7" s="5" customFormat="1" ht="12.75" customHeight="1" x14ac:dyDescent="0.3">
      <c r="A8" s="82" t="s">
        <v>33</v>
      </c>
      <c r="B8" s="48">
        <v>1</v>
      </c>
      <c r="C8" s="153">
        <v>1</v>
      </c>
      <c r="D8" s="153">
        <v>10</v>
      </c>
      <c r="E8" s="54">
        <v>6</v>
      </c>
    </row>
    <row r="9" spans="1:7" s="5" customFormat="1" x14ac:dyDescent="0.3">
      <c r="A9" s="82" t="s">
        <v>36</v>
      </c>
      <c r="B9" s="48">
        <v>1</v>
      </c>
      <c r="C9" s="153">
        <v>0</v>
      </c>
      <c r="D9" s="153">
        <v>0</v>
      </c>
      <c r="E9" s="54">
        <v>0</v>
      </c>
    </row>
    <row r="10" spans="1:7" s="5" customFormat="1" ht="15" customHeight="1" x14ac:dyDescent="0.3">
      <c r="A10" s="82" t="s">
        <v>37</v>
      </c>
      <c r="B10" s="48">
        <v>2</v>
      </c>
      <c r="C10" s="153">
        <v>0</v>
      </c>
      <c r="D10" s="153">
        <v>1</v>
      </c>
      <c r="E10" s="54">
        <v>0</v>
      </c>
    </row>
    <row r="11" spans="1:7" s="5" customFormat="1" ht="14.5" customHeight="1" x14ac:dyDescent="0.3">
      <c r="A11" s="82" t="s">
        <v>247</v>
      </c>
      <c r="B11" s="48">
        <v>0</v>
      </c>
      <c r="C11" s="153">
        <v>0</v>
      </c>
      <c r="D11" s="153">
        <v>0</v>
      </c>
      <c r="E11" s="54">
        <v>0</v>
      </c>
    </row>
    <row r="12" spans="1:7" ht="13.5" thickBot="1" x14ac:dyDescent="0.35">
      <c r="A12" s="75" t="s">
        <v>5</v>
      </c>
      <c r="B12" s="159">
        <f>SUM(B4:B11)</f>
        <v>11</v>
      </c>
      <c r="C12" s="159">
        <f>SUM(C4:C11)</f>
        <v>1</v>
      </c>
      <c r="D12" s="159">
        <f>SUM(D4:D11)</f>
        <v>17</v>
      </c>
      <c r="E12" s="133">
        <f>SUM(E4:E11)</f>
        <v>7</v>
      </c>
    </row>
    <row r="13" spans="1:7" x14ac:dyDescent="0.3">
      <c r="A13" s="155"/>
      <c r="B13" s="155"/>
      <c r="C13" s="155"/>
      <c r="D13" s="155"/>
      <c r="E13" s="155"/>
    </row>
    <row r="14" spans="1:7" x14ac:dyDescent="0.3">
      <c r="A14" s="51" t="s">
        <v>567</v>
      </c>
      <c r="B14" s="51"/>
      <c r="C14" s="51"/>
      <c r="D14" s="51"/>
      <c r="E14" s="51"/>
    </row>
    <row r="15" spans="1:7" x14ac:dyDescent="0.3">
      <c r="A15" s="564" t="s">
        <v>568</v>
      </c>
      <c r="B15" s="564"/>
      <c r="C15" s="564"/>
      <c r="D15" s="564"/>
      <c r="E15" s="564"/>
    </row>
    <row r="16" spans="1:7" x14ac:dyDescent="0.3">
      <c r="A16" s="564" t="s">
        <v>569</v>
      </c>
      <c r="B16" s="564"/>
      <c r="C16" s="564"/>
      <c r="D16" s="564"/>
      <c r="E16" s="564"/>
    </row>
  </sheetData>
  <mergeCells count="6">
    <mergeCell ref="A15:E15"/>
    <mergeCell ref="A16:E16"/>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L24"/>
  <sheetViews>
    <sheetView topLeftCell="A5" zoomScaleNormal="100" workbookViewId="0">
      <selection activeCell="G3" sqref="G3"/>
    </sheetView>
  </sheetViews>
  <sheetFormatPr defaultColWidth="9.1796875" defaultRowHeight="13" x14ac:dyDescent="0.3"/>
  <cols>
    <col min="1" max="1" width="38.453125" style="2" customWidth="1"/>
    <col min="2" max="2" width="19.1796875" style="24" customWidth="1"/>
    <col min="3" max="3" width="22.453125" style="24" customWidth="1"/>
    <col min="4" max="4" width="19.453125" style="24" customWidth="1"/>
    <col min="5" max="6" width="25.1796875" style="24" customWidth="1"/>
    <col min="7" max="7" width="19" style="1" customWidth="1"/>
    <col min="8" max="16384" width="9.1796875" style="1"/>
  </cols>
  <sheetData>
    <row r="1" spans="1:12" ht="42.75" customHeight="1" thickBot="1" x14ac:dyDescent="0.35">
      <c r="A1" s="718" t="s">
        <v>570</v>
      </c>
      <c r="B1" s="719"/>
      <c r="C1" s="719"/>
      <c r="D1" s="719"/>
      <c r="E1" s="719"/>
      <c r="F1" s="719"/>
      <c r="G1" s="720"/>
    </row>
    <row r="2" spans="1:12" s="4" customFormat="1" ht="30" customHeight="1" x14ac:dyDescent="0.3">
      <c r="A2" s="32" t="s">
        <v>1</v>
      </c>
      <c r="B2" s="721" t="s">
        <v>571</v>
      </c>
      <c r="C2" s="721"/>
      <c r="D2" s="721"/>
      <c r="E2" s="721" t="s">
        <v>572</v>
      </c>
      <c r="F2" s="721"/>
      <c r="G2" s="722"/>
      <c r="H2" s="1"/>
      <c r="I2" s="1"/>
      <c r="J2" s="1"/>
      <c r="K2" s="1"/>
      <c r="L2" s="1"/>
    </row>
    <row r="3" spans="1:12" s="4" customFormat="1" ht="35.25" customHeight="1" thickBot="1" x14ac:dyDescent="0.35">
      <c r="A3" s="26"/>
      <c r="B3" s="285" t="s">
        <v>573</v>
      </c>
      <c r="C3" s="285" t="s">
        <v>574</v>
      </c>
      <c r="D3" s="363" t="s">
        <v>575</v>
      </c>
      <c r="E3" s="285" t="s">
        <v>573</v>
      </c>
      <c r="F3" s="285" t="s">
        <v>574</v>
      </c>
      <c r="G3" s="363" t="s">
        <v>575</v>
      </c>
      <c r="H3" s="1"/>
      <c r="I3" s="1"/>
      <c r="J3" s="1"/>
      <c r="K3" s="1"/>
      <c r="L3" s="1"/>
    </row>
    <row r="4" spans="1:12" s="5" customFormat="1" ht="13.5" customHeight="1" x14ac:dyDescent="0.3">
      <c r="A4" s="286" t="s">
        <v>8</v>
      </c>
      <c r="B4" s="287">
        <v>27</v>
      </c>
      <c r="C4" s="287">
        <v>1</v>
      </c>
      <c r="D4" s="287"/>
      <c r="E4" s="287">
        <v>16</v>
      </c>
      <c r="F4" s="287"/>
      <c r="G4" s="288">
        <v>152</v>
      </c>
      <c r="H4" s="1"/>
      <c r="I4" s="1"/>
      <c r="J4" s="1"/>
      <c r="K4" s="1"/>
      <c r="L4" s="1"/>
    </row>
    <row r="5" spans="1:12" s="5" customFormat="1" ht="13.5" customHeight="1" thickBot="1" x14ac:dyDescent="0.35">
      <c r="A5" s="289" t="s">
        <v>225</v>
      </c>
      <c r="B5" s="290">
        <v>2</v>
      </c>
      <c r="C5" s="291"/>
      <c r="D5" s="291"/>
      <c r="E5" s="291"/>
      <c r="F5" s="291"/>
      <c r="G5" s="292">
        <v>45</v>
      </c>
      <c r="H5" s="1"/>
      <c r="I5" s="1"/>
      <c r="J5" s="1"/>
      <c r="K5" s="1"/>
      <c r="L5" s="1"/>
    </row>
    <row r="6" spans="1:12" s="5" customFormat="1" ht="15" customHeight="1" x14ac:dyDescent="0.3">
      <c r="A6" s="293" t="s">
        <v>17</v>
      </c>
      <c r="B6" s="303">
        <v>44</v>
      </c>
      <c r="C6" s="304">
        <v>10</v>
      </c>
      <c r="D6" s="304">
        <v>24</v>
      </c>
      <c r="E6" s="304">
        <v>5</v>
      </c>
      <c r="F6" s="304">
        <v>13</v>
      </c>
      <c r="G6" s="305">
        <v>129</v>
      </c>
      <c r="H6" s="1"/>
      <c r="I6" s="1"/>
      <c r="J6" s="1"/>
      <c r="K6" s="1"/>
      <c r="L6" s="1"/>
    </row>
    <row r="7" spans="1:12" s="5" customFormat="1" ht="15" customHeight="1" thickBot="1" x14ac:dyDescent="0.35">
      <c r="A7" s="289" t="s">
        <v>225</v>
      </c>
      <c r="B7" s="306">
        <v>21</v>
      </c>
      <c r="C7" s="307">
        <v>7</v>
      </c>
      <c r="D7" s="307">
        <v>12</v>
      </c>
      <c r="E7" s="307">
        <v>3</v>
      </c>
      <c r="F7" s="307">
        <v>6</v>
      </c>
      <c r="G7" s="308">
        <v>60</v>
      </c>
      <c r="H7" s="1"/>
      <c r="I7" s="1"/>
      <c r="J7" s="1"/>
      <c r="K7" s="1"/>
      <c r="L7" s="1"/>
    </row>
    <row r="8" spans="1:12" s="5" customFormat="1" ht="14.5" customHeight="1" x14ac:dyDescent="0.3">
      <c r="A8" s="293" t="s">
        <v>27</v>
      </c>
      <c r="B8" s="294">
        <v>33</v>
      </c>
      <c r="C8" s="295">
        <v>1</v>
      </c>
      <c r="D8" s="295"/>
      <c r="E8" s="295"/>
      <c r="F8" s="295"/>
      <c r="G8" s="296"/>
      <c r="H8" s="1"/>
      <c r="I8" s="1"/>
      <c r="J8" s="1"/>
      <c r="K8" s="1"/>
      <c r="L8" s="1"/>
    </row>
    <row r="9" spans="1:12" s="5" customFormat="1" ht="13.5" thickBot="1" x14ac:dyDescent="0.35">
      <c r="A9" s="289" t="s">
        <v>225</v>
      </c>
      <c r="B9" s="290">
        <v>6</v>
      </c>
      <c r="C9" s="291">
        <v>0</v>
      </c>
      <c r="D9" s="291"/>
      <c r="E9" s="291"/>
      <c r="F9" s="291"/>
      <c r="G9" s="292"/>
      <c r="H9" s="1"/>
      <c r="I9" s="1"/>
      <c r="J9" s="1"/>
      <c r="K9" s="1"/>
      <c r="L9" s="1"/>
    </row>
    <row r="10" spans="1:12" s="5" customFormat="1" x14ac:dyDescent="0.3">
      <c r="A10" s="293" t="s">
        <v>30</v>
      </c>
      <c r="B10" s="294">
        <v>17</v>
      </c>
      <c r="C10" s="295"/>
      <c r="D10" s="295"/>
      <c r="E10" s="295"/>
      <c r="F10" s="295"/>
      <c r="G10" s="296"/>
      <c r="H10" s="1"/>
      <c r="I10" s="1"/>
      <c r="J10" s="1"/>
      <c r="K10" s="1"/>
      <c r="L10" s="1"/>
    </row>
    <row r="11" spans="1:12" s="5" customFormat="1" ht="13.5" thickBot="1" x14ac:dyDescent="0.35">
      <c r="A11" s="289" t="s">
        <v>225</v>
      </c>
      <c r="B11" s="290">
        <v>5</v>
      </c>
      <c r="C11" s="291"/>
      <c r="D11" s="291"/>
      <c r="E11" s="291"/>
      <c r="F11" s="291"/>
      <c r="G11" s="292"/>
      <c r="H11" s="1"/>
      <c r="I11" s="1"/>
      <c r="J11" s="1"/>
      <c r="K11" s="1"/>
      <c r="L11" s="1"/>
    </row>
    <row r="12" spans="1:12" s="5" customFormat="1" x14ac:dyDescent="0.3">
      <c r="A12" s="293" t="s">
        <v>33</v>
      </c>
      <c r="B12" s="297">
        <v>70</v>
      </c>
      <c r="C12" s="298">
        <v>4</v>
      </c>
      <c r="D12" s="298">
        <v>47</v>
      </c>
      <c r="E12" s="298">
        <v>4</v>
      </c>
      <c r="F12" s="298">
        <v>0</v>
      </c>
      <c r="G12" s="299">
        <v>145</v>
      </c>
      <c r="H12" s="1"/>
      <c r="I12" s="1"/>
      <c r="J12" s="1"/>
      <c r="K12" s="1"/>
      <c r="L12" s="1"/>
    </row>
    <row r="13" spans="1:12" s="5" customFormat="1" ht="30" customHeight="1" thickBot="1" x14ac:dyDescent="0.35">
      <c r="A13" s="289" t="s">
        <v>225</v>
      </c>
      <c r="B13" s="300">
        <v>34</v>
      </c>
      <c r="C13" s="301">
        <v>1</v>
      </c>
      <c r="D13" s="301">
        <v>38</v>
      </c>
      <c r="E13" s="301">
        <v>2</v>
      </c>
      <c r="F13" s="301">
        <v>0</v>
      </c>
      <c r="G13" s="302">
        <v>120</v>
      </c>
      <c r="H13" s="1"/>
      <c r="I13" s="1"/>
      <c r="J13" s="1"/>
      <c r="K13" s="1"/>
      <c r="L13" s="1"/>
    </row>
    <row r="14" spans="1:12" s="5" customFormat="1" x14ac:dyDescent="0.3">
      <c r="A14" s="293" t="s">
        <v>36</v>
      </c>
      <c r="B14" s="294">
        <v>38</v>
      </c>
      <c r="C14" s="295">
        <v>0</v>
      </c>
      <c r="D14" s="295">
        <v>0</v>
      </c>
      <c r="E14" s="295"/>
      <c r="F14" s="295"/>
      <c r="G14" s="296"/>
      <c r="H14" s="1"/>
      <c r="I14" s="1"/>
      <c r="J14" s="1"/>
      <c r="K14" s="1"/>
      <c r="L14" s="1"/>
    </row>
    <row r="15" spans="1:12" s="5" customFormat="1" ht="13.5" thickBot="1" x14ac:dyDescent="0.35">
      <c r="A15" s="289" t="s">
        <v>225</v>
      </c>
      <c r="B15" s="290">
        <v>18</v>
      </c>
      <c r="C15" s="291">
        <v>0</v>
      </c>
      <c r="D15" s="291">
        <v>0</v>
      </c>
      <c r="E15" s="291"/>
      <c r="F15" s="291"/>
      <c r="G15" s="292"/>
      <c r="H15" s="1"/>
      <c r="I15" s="1"/>
      <c r="J15" s="1"/>
      <c r="K15" s="1"/>
      <c r="L15" s="1"/>
    </row>
    <row r="16" spans="1:12" s="5" customFormat="1" x14ac:dyDescent="0.3">
      <c r="A16" s="293" t="s">
        <v>37</v>
      </c>
      <c r="B16" s="294">
        <v>76</v>
      </c>
      <c r="C16" s="295">
        <v>54</v>
      </c>
      <c r="D16" s="295">
        <v>0</v>
      </c>
      <c r="E16" s="27">
        <v>170</v>
      </c>
      <c r="F16" s="27">
        <v>14</v>
      </c>
      <c r="G16" s="309">
        <v>222</v>
      </c>
      <c r="H16" s="1"/>
      <c r="I16" s="1"/>
      <c r="J16" s="1"/>
      <c r="K16" s="1"/>
      <c r="L16" s="1"/>
    </row>
    <row r="17" spans="1:12" s="5" customFormat="1" ht="13.5" thickBot="1" x14ac:dyDescent="0.35">
      <c r="A17" s="289" t="s">
        <v>225</v>
      </c>
      <c r="B17" s="290">
        <v>51</v>
      </c>
      <c r="C17" s="291">
        <v>35</v>
      </c>
      <c r="D17" s="291">
        <v>0</v>
      </c>
      <c r="E17" s="27">
        <v>78</v>
      </c>
      <c r="F17" s="27">
        <v>4</v>
      </c>
      <c r="G17" s="309">
        <v>212</v>
      </c>
      <c r="H17" s="1"/>
      <c r="I17" s="1"/>
      <c r="J17" s="1"/>
      <c r="K17" s="1"/>
      <c r="L17" s="1"/>
    </row>
    <row r="18" spans="1:12" x14ac:dyDescent="0.3">
      <c r="A18" s="310" t="s">
        <v>122</v>
      </c>
      <c r="B18" s="311">
        <f t="shared" ref="B18:G19" si="0">B4+B8+B10+B12+B6+B14+B16</f>
        <v>305</v>
      </c>
      <c r="C18" s="311">
        <f t="shared" si="0"/>
        <v>70</v>
      </c>
      <c r="D18" s="311">
        <f t="shared" si="0"/>
        <v>71</v>
      </c>
      <c r="E18" s="311">
        <f t="shared" si="0"/>
        <v>195</v>
      </c>
      <c r="F18" s="311">
        <f t="shared" si="0"/>
        <v>27</v>
      </c>
      <c r="G18" s="311">
        <f t="shared" si="0"/>
        <v>648</v>
      </c>
    </row>
    <row r="19" spans="1:12" ht="13.5" thickBot="1" x14ac:dyDescent="0.35">
      <c r="A19" s="312" t="s">
        <v>225</v>
      </c>
      <c r="B19" s="313">
        <f t="shared" si="0"/>
        <v>137</v>
      </c>
      <c r="C19" s="313">
        <f t="shared" si="0"/>
        <v>43</v>
      </c>
      <c r="D19" s="313">
        <f t="shared" si="0"/>
        <v>50</v>
      </c>
      <c r="E19" s="313">
        <f t="shared" si="0"/>
        <v>83</v>
      </c>
      <c r="F19" s="313">
        <f t="shared" si="0"/>
        <v>10</v>
      </c>
      <c r="G19" s="313">
        <f t="shared" si="0"/>
        <v>437</v>
      </c>
    </row>
    <row r="21" spans="1:12" x14ac:dyDescent="0.3">
      <c r="A21" s="564" t="s">
        <v>576</v>
      </c>
      <c r="B21" s="564"/>
      <c r="C21" s="564"/>
      <c r="D21" s="564"/>
      <c r="E21" s="564"/>
      <c r="F21" s="564"/>
      <c r="G21" s="564"/>
    </row>
    <row r="22" spans="1:12" x14ac:dyDescent="0.3">
      <c r="A22" s="555" t="s">
        <v>577</v>
      </c>
      <c r="B22" s="555"/>
      <c r="C22" s="555"/>
      <c r="D22" s="555"/>
      <c r="E22" s="555"/>
      <c r="F22" s="555"/>
      <c r="G22" s="555"/>
    </row>
    <row r="23" spans="1:12" x14ac:dyDescent="0.3">
      <c r="A23" s="555" t="s">
        <v>578</v>
      </c>
      <c r="B23" s="555"/>
      <c r="C23" s="555"/>
      <c r="D23" s="555"/>
      <c r="E23" s="555"/>
      <c r="F23" s="555"/>
      <c r="G23" s="555"/>
    </row>
    <row r="24" spans="1:12" x14ac:dyDescent="0.3">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F19"/>
  <sheetViews>
    <sheetView workbookViewId="0">
      <selection activeCell="A6" sqref="A6:XFD6"/>
    </sheetView>
  </sheetViews>
  <sheetFormatPr defaultColWidth="9.1796875" defaultRowHeight="13" x14ac:dyDescent="0.3"/>
  <cols>
    <col min="1" max="1" width="40.54296875" style="49" customWidth="1"/>
    <col min="2" max="2" width="17.54296875" style="331" customWidth="1"/>
    <col min="3" max="5" width="10" style="331" customWidth="1"/>
    <col min="6" max="6" width="10" style="51" customWidth="1"/>
    <col min="7" max="16384" width="9.1796875" style="51"/>
  </cols>
  <sheetData>
    <row r="1" spans="1:6" ht="42.75" customHeight="1" thickBot="1" x14ac:dyDescent="0.35">
      <c r="A1" s="723" t="s">
        <v>579</v>
      </c>
      <c r="B1" s="724"/>
      <c r="C1" s="725"/>
      <c r="D1" s="725"/>
      <c r="E1" s="725"/>
      <c r="F1" s="726"/>
    </row>
    <row r="2" spans="1:6" s="155" customFormat="1" x14ac:dyDescent="0.3">
      <c r="A2" s="730" t="s">
        <v>1</v>
      </c>
      <c r="B2" s="732" t="s">
        <v>580</v>
      </c>
      <c r="C2" s="727" t="s">
        <v>581</v>
      </c>
      <c r="D2" s="728"/>
      <c r="E2" s="728"/>
      <c r="F2" s="729"/>
    </row>
    <row r="3" spans="1:6" s="155" customFormat="1" ht="13.75" customHeight="1" x14ac:dyDescent="0.3">
      <c r="A3" s="731"/>
      <c r="B3" s="733"/>
      <c r="C3" s="735" t="s">
        <v>2</v>
      </c>
      <c r="D3" s="736"/>
      <c r="E3" s="735" t="s">
        <v>3</v>
      </c>
      <c r="F3" s="737"/>
    </row>
    <row r="4" spans="1:6" s="155" customFormat="1" ht="39" customHeight="1" thickBot="1" x14ac:dyDescent="0.35">
      <c r="A4" s="731"/>
      <c r="B4" s="734"/>
      <c r="C4" s="318" t="s">
        <v>582</v>
      </c>
      <c r="D4" s="319" t="s">
        <v>583</v>
      </c>
      <c r="E4" s="319" t="s">
        <v>582</v>
      </c>
      <c r="F4" s="320" t="s">
        <v>583</v>
      </c>
    </row>
    <row r="5" spans="1:6" s="162" customFormat="1" ht="15.75" customHeight="1" x14ac:dyDescent="0.3">
      <c r="A5" s="321" t="s">
        <v>8</v>
      </c>
      <c r="B5" s="322">
        <v>12</v>
      </c>
      <c r="C5" s="323">
        <v>801</v>
      </c>
      <c r="D5" s="323">
        <v>69</v>
      </c>
      <c r="E5" s="323">
        <v>265</v>
      </c>
      <c r="F5" s="324">
        <v>0</v>
      </c>
    </row>
    <row r="6" spans="1:6" s="162" customFormat="1" ht="15" customHeight="1" x14ac:dyDescent="0.3">
      <c r="A6" s="325" t="s">
        <v>17</v>
      </c>
      <c r="B6" s="314">
        <v>2</v>
      </c>
      <c r="C6" s="315"/>
      <c r="D6" s="315">
        <v>328</v>
      </c>
      <c r="E6" s="315"/>
      <c r="F6" s="316">
        <v>48</v>
      </c>
    </row>
    <row r="7" spans="1:6" s="162" customFormat="1" x14ac:dyDescent="0.3">
      <c r="A7" s="325" t="s">
        <v>27</v>
      </c>
      <c r="B7" s="314">
        <v>2</v>
      </c>
      <c r="C7" s="315">
        <v>267</v>
      </c>
      <c r="D7" s="315">
        <v>43</v>
      </c>
      <c r="E7" s="315"/>
      <c r="F7" s="316"/>
    </row>
    <row r="8" spans="1:6" s="162" customFormat="1" x14ac:dyDescent="0.3">
      <c r="A8" s="325" t="s">
        <v>30</v>
      </c>
      <c r="B8" s="314">
        <v>10</v>
      </c>
      <c r="C8" s="315">
        <v>908</v>
      </c>
      <c r="D8" s="315">
        <v>65</v>
      </c>
      <c r="E8" s="315">
        <v>0</v>
      </c>
      <c r="F8" s="316">
        <v>0</v>
      </c>
    </row>
    <row r="9" spans="1:6" s="162" customFormat="1" x14ac:dyDescent="0.3">
      <c r="A9" s="325" t="s">
        <v>33</v>
      </c>
      <c r="B9" s="314">
        <v>9</v>
      </c>
      <c r="C9" s="315">
        <v>54</v>
      </c>
      <c r="D9" s="315">
        <v>12</v>
      </c>
      <c r="E9" s="315">
        <v>9</v>
      </c>
      <c r="F9" s="316">
        <v>17</v>
      </c>
    </row>
    <row r="10" spans="1:6" s="162" customFormat="1" ht="14.5" customHeight="1" x14ac:dyDescent="0.3">
      <c r="A10" s="325" t="s">
        <v>36</v>
      </c>
      <c r="B10" s="314">
        <v>4</v>
      </c>
      <c r="C10" s="315">
        <v>23</v>
      </c>
      <c r="D10" s="315"/>
      <c r="E10" s="315"/>
      <c r="F10" s="316"/>
    </row>
    <row r="11" spans="1:6" s="162" customFormat="1" ht="16.399999999999999" customHeight="1" thickBot="1" x14ac:dyDescent="0.35">
      <c r="A11" s="326" t="s">
        <v>37</v>
      </c>
      <c r="B11" s="327">
        <v>21</v>
      </c>
      <c r="C11" s="315">
        <v>0</v>
      </c>
      <c r="D11" s="315">
        <v>719</v>
      </c>
      <c r="E11" s="315">
        <v>0</v>
      </c>
      <c r="F11" s="316">
        <v>231</v>
      </c>
    </row>
    <row r="12" spans="1:6" ht="12.75" customHeight="1" thickBot="1" x14ac:dyDescent="0.35">
      <c r="A12" s="317" t="s">
        <v>122</v>
      </c>
      <c r="B12" s="328">
        <f>SUM(B5:B11)</f>
        <v>60</v>
      </c>
      <c r="C12" s="329">
        <f t="shared" ref="C12:F12" si="0">SUM(C5:C11)</f>
        <v>2053</v>
      </c>
      <c r="D12" s="329">
        <f t="shared" si="0"/>
        <v>1236</v>
      </c>
      <c r="E12" s="329">
        <f t="shared" si="0"/>
        <v>274</v>
      </c>
      <c r="F12" s="330">
        <f t="shared" si="0"/>
        <v>296</v>
      </c>
    </row>
    <row r="14" spans="1:6" x14ac:dyDescent="0.3">
      <c r="A14" s="680" t="s">
        <v>584</v>
      </c>
      <c r="B14" s="680"/>
      <c r="C14" s="680"/>
      <c r="D14" s="680"/>
      <c r="E14" s="680"/>
      <c r="F14" s="680"/>
    </row>
    <row r="15" spans="1:6" x14ac:dyDescent="0.3">
      <c r="A15" s="564" t="s">
        <v>585</v>
      </c>
      <c r="B15" s="564"/>
      <c r="C15" s="564"/>
      <c r="D15" s="564"/>
      <c r="E15" s="564"/>
      <c r="F15" s="564"/>
    </row>
    <row r="16" spans="1:6" x14ac:dyDescent="0.3">
      <c r="A16" s="564" t="s">
        <v>586</v>
      </c>
      <c r="B16" s="564"/>
      <c r="C16" s="564"/>
      <c r="D16" s="564"/>
      <c r="E16" s="564"/>
      <c r="F16" s="564"/>
    </row>
    <row r="17" spans="1:6" x14ac:dyDescent="0.3">
      <c r="A17" s="680" t="s">
        <v>587</v>
      </c>
      <c r="B17" s="680"/>
      <c r="C17" s="680"/>
      <c r="D17" s="680"/>
      <c r="E17" s="680"/>
      <c r="F17" s="680"/>
    </row>
    <row r="18" spans="1:6" x14ac:dyDescent="0.3">
      <c r="A18" s="680"/>
      <c r="B18" s="680"/>
      <c r="C18" s="680"/>
      <c r="D18" s="680"/>
      <c r="E18" s="680"/>
      <c r="F18" s="680"/>
    </row>
    <row r="19" spans="1:6" x14ac:dyDescent="0.3">
      <c r="A19" s="44"/>
      <c r="B19" s="44"/>
      <c r="C19" s="44"/>
      <c r="D19" s="44"/>
      <c r="E19" s="44"/>
      <c r="F19" s="44"/>
    </row>
  </sheetData>
  <mergeCells count="10">
    <mergeCell ref="A17:F18"/>
    <mergeCell ref="A2:A4"/>
    <mergeCell ref="B2:B4"/>
    <mergeCell ref="C3:D3"/>
    <mergeCell ref="E3:F3"/>
    <mergeCell ref="A1:F1"/>
    <mergeCell ref="C2:F2"/>
    <mergeCell ref="A14:F14"/>
    <mergeCell ref="A15:F15"/>
    <mergeCell ref="A16:F16"/>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F0"/>
    <pageSetUpPr fitToPage="1"/>
  </sheetPr>
  <dimension ref="A1:K19"/>
  <sheetViews>
    <sheetView tabSelected="1" workbookViewId="0">
      <selection activeCell="A2" sqref="A2:E11"/>
    </sheetView>
  </sheetViews>
  <sheetFormatPr defaultColWidth="9.1796875" defaultRowHeight="13" x14ac:dyDescent="0.3"/>
  <cols>
    <col min="1" max="1" width="55.453125" style="2" customWidth="1"/>
    <col min="2" max="2" width="17.1796875" style="24" customWidth="1"/>
    <col min="3" max="4" width="18.453125" style="1" customWidth="1"/>
    <col min="5" max="5" width="15.81640625" style="1" customWidth="1"/>
    <col min="6" max="9" width="9.1796875" style="1"/>
    <col min="10" max="10" width="13.1796875" style="1" customWidth="1"/>
    <col min="11" max="11" width="15.54296875" style="1" customWidth="1"/>
    <col min="12" max="16384" width="9.1796875" style="1"/>
  </cols>
  <sheetData>
    <row r="1" spans="1:11" ht="42.75" customHeight="1" x14ac:dyDescent="0.3">
      <c r="A1" s="740" t="s">
        <v>588</v>
      </c>
      <c r="B1" s="741"/>
      <c r="C1" s="741"/>
      <c r="D1" s="741"/>
      <c r="E1" s="742"/>
      <c r="G1" s="746" t="s">
        <v>589</v>
      </c>
      <c r="H1" s="747"/>
      <c r="I1" s="747"/>
      <c r="J1" s="747"/>
      <c r="K1" s="747"/>
    </row>
    <row r="2" spans="1:11" ht="16.5" customHeight="1" x14ac:dyDescent="0.3">
      <c r="A2" s="10" t="s">
        <v>214</v>
      </c>
      <c r="B2" s="743"/>
      <c r="C2" s="744"/>
      <c r="D2" s="744"/>
      <c r="E2" s="745"/>
      <c r="G2" s="748" t="s">
        <v>590</v>
      </c>
      <c r="H2" s="748"/>
      <c r="I2" s="748"/>
      <c r="J2" s="81" t="s">
        <v>591</v>
      </c>
      <c r="K2" s="81" t="s">
        <v>592</v>
      </c>
    </row>
    <row r="3" spans="1:11" ht="18" customHeight="1" x14ac:dyDescent="0.3">
      <c r="A3" s="83"/>
      <c r="B3" s="84" t="s">
        <v>593</v>
      </c>
      <c r="C3" s="84" t="s">
        <v>594</v>
      </c>
      <c r="D3" s="91" t="s">
        <v>595</v>
      </c>
      <c r="E3" s="28" t="s">
        <v>596</v>
      </c>
      <c r="G3" s="748"/>
      <c r="H3" s="748"/>
      <c r="I3" s="748"/>
      <c r="J3" s="81">
        <f>SUM(D9:D11)</f>
        <v>313</v>
      </c>
      <c r="K3" s="96">
        <f>SUM(E9:E11)</f>
        <v>15915715.469999999</v>
      </c>
    </row>
    <row r="4" spans="1:11" ht="16.5" customHeight="1" x14ac:dyDescent="0.3">
      <c r="A4" s="13" t="s">
        <v>597</v>
      </c>
      <c r="B4" s="33"/>
      <c r="C4" s="33"/>
      <c r="D4" s="92"/>
      <c r="E4" s="95"/>
      <c r="G4" s="748"/>
      <c r="H4" s="748"/>
      <c r="I4" s="748"/>
      <c r="J4" s="749" t="s">
        <v>598</v>
      </c>
      <c r="K4" s="749"/>
    </row>
    <row r="5" spans="1:11" ht="15.75" customHeight="1" x14ac:dyDescent="0.3">
      <c r="A5" s="13" t="s">
        <v>599</v>
      </c>
      <c r="B5" s="6">
        <v>7</v>
      </c>
      <c r="C5" s="6">
        <v>5</v>
      </c>
      <c r="D5" s="9">
        <f>SUM(B5:C5)</f>
        <v>12</v>
      </c>
      <c r="E5" s="95"/>
      <c r="G5" s="748"/>
      <c r="H5" s="748"/>
      <c r="I5" s="748"/>
      <c r="J5" s="750">
        <f>K3/J3</f>
        <v>50848.931214057506</v>
      </c>
      <c r="K5" s="750"/>
    </row>
    <row r="6" spans="1:11" ht="16.5" customHeight="1" x14ac:dyDescent="0.3">
      <c r="A6" s="13" t="s">
        <v>600</v>
      </c>
      <c r="B6" s="6">
        <v>1</v>
      </c>
      <c r="C6" s="7">
        <v>2</v>
      </c>
      <c r="D6" s="93">
        <f>SUM(B6:C6)</f>
        <v>3</v>
      </c>
      <c r="E6" s="95"/>
    </row>
    <row r="7" spans="1:11" ht="17.25" customHeight="1" x14ac:dyDescent="0.3">
      <c r="A7" s="13" t="s">
        <v>601</v>
      </c>
      <c r="B7" s="6">
        <v>7</v>
      </c>
      <c r="C7" s="6">
        <v>0</v>
      </c>
      <c r="D7" s="92">
        <f>SUM(B7:C7)</f>
        <v>7</v>
      </c>
      <c r="E7" s="95"/>
    </row>
    <row r="8" spans="1:11" ht="17.25" customHeight="1" x14ac:dyDescent="0.3">
      <c r="A8" s="16" t="s">
        <v>602</v>
      </c>
      <c r="B8" s="63">
        <v>14</v>
      </c>
      <c r="C8" s="63">
        <v>2</v>
      </c>
      <c r="D8" s="94">
        <f>SUM(B8:C8)</f>
        <v>16</v>
      </c>
      <c r="E8" s="95"/>
    </row>
    <row r="9" spans="1:11" ht="17.25" customHeight="1" x14ac:dyDescent="0.3">
      <c r="A9" s="16" t="s">
        <v>603</v>
      </c>
      <c r="B9" s="63">
        <v>6</v>
      </c>
      <c r="C9" s="63">
        <v>0</v>
      </c>
      <c r="D9" s="94">
        <f>SUM(B9:C9)</f>
        <v>6</v>
      </c>
      <c r="E9" s="107">
        <v>702773</v>
      </c>
    </row>
    <row r="10" spans="1:11" ht="17.25" customHeight="1" x14ac:dyDescent="0.3">
      <c r="A10" s="16" t="s">
        <v>604</v>
      </c>
      <c r="B10" s="33"/>
      <c r="C10" s="33"/>
      <c r="D10" s="94">
        <f>28+260</f>
        <v>288</v>
      </c>
      <c r="E10" s="107">
        <v>14073448.619999999</v>
      </c>
    </row>
    <row r="11" spans="1:11" ht="17.25" customHeight="1" thickBot="1" x14ac:dyDescent="0.35">
      <c r="A11" s="90" t="s">
        <v>605</v>
      </c>
      <c r="B11" s="64"/>
      <c r="C11" s="64"/>
      <c r="D11" s="43">
        <v>19</v>
      </c>
      <c r="E11" s="108">
        <v>1139493.8500000001</v>
      </c>
    </row>
    <row r="12" spans="1:11" ht="17.25" customHeight="1" x14ac:dyDescent="0.3">
      <c r="A12" s="4"/>
      <c r="B12" s="4"/>
      <c r="C12" s="4"/>
      <c r="D12" s="4"/>
      <c r="E12" s="4"/>
    </row>
    <row r="13" spans="1:11" ht="15.75" customHeight="1" x14ac:dyDescent="0.3">
      <c r="A13" s="739" t="s">
        <v>606</v>
      </c>
      <c r="B13" s="739"/>
      <c r="C13" s="739"/>
      <c r="D13" s="739"/>
      <c r="E13" s="739"/>
    </row>
    <row r="14" spans="1:11" ht="15" customHeight="1" x14ac:dyDescent="0.3">
      <c r="A14" s="680" t="s">
        <v>607</v>
      </c>
      <c r="B14" s="680"/>
      <c r="C14" s="680"/>
      <c r="D14" s="680"/>
      <c r="E14" s="680"/>
    </row>
    <row r="15" spans="1:11" ht="30" customHeight="1" x14ac:dyDescent="0.3">
      <c r="A15" s="564" t="s">
        <v>608</v>
      </c>
      <c r="B15" s="564"/>
      <c r="C15" s="564"/>
      <c r="D15" s="564"/>
      <c r="E15" s="564"/>
    </row>
    <row r="16" spans="1:11" ht="75" customHeight="1" x14ac:dyDescent="0.3">
      <c r="A16" s="738" t="s">
        <v>609</v>
      </c>
      <c r="B16" s="738"/>
      <c r="C16" s="738"/>
      <c r="D16" s="738"/>
      <c r="E16" s="738"/>
      <c r="F16" s="85"/>
      <c r="G16" s="85"/>
    </row>
    <row r="17" spans="1:7" ht="75" customHeight="1" x14ac:dyDescent="0.3">
      <c r="A17" s="738" t="s">
        <v>610</v>
      </c>
      <c r="B17" s="738"/>
      <c r="C17" s="738"/>
      <c r="D17" s="738"/>
      <c r="E17" s="738"/>
      <c r="F17" s="85"/>
      <c r="G17" s="85"/>
    </row>
    <row r="18" spans="1:7" ht="75" customHeight="1" x14ac:dyDescent="0.3">
      <c r="A18" s="738" t="s">
        <v>611</v>
      </c>
      <c r="B18" s="738"/>
      <c r="C18" s="738"/>
      <c r="D18" s="738"/>
      <c r="E18" s="738"/>
      <c r="F18" s="85"/>
      <c r="G18" s="85"/>
    </row>
    <row r="19" spans="1:7" ht="60" customHeight="1" x14ac:dyDescent="0.3">
      <c r="A19" s="738" t="s">
        <v>612</v>
      </c>
      <c r="B19" s="738"/>
      <c r="C19" s="738"/>
      <c r="D19" s="738"/>
      <c r="E19" s="738"/>
      <c r="F19" s="85"/>
      <c r="G19" s="85"/>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F0"/>
  </sheetPr>
  <dimension ref="A1:D17"/>
  <sheetViews>
    <sheetView topLeftCell="A5" workbookViewId="0">
      <selection activeCell="K18" sqref="K18"/>
    </sheetView>
  </sheetViews>
  <sheetFormatPr defaultColWidth="9.1796875" defaultRowHeight="13" x14ac:dyDescent="0.3"/>
  <cols>
    <col min="1" max="1" width="27.81640625" style="49" customWidth="1"/>
    <col min="2" max="2" width="15.54296875" style="50" customWidth="1"/>
    <col min="3" max="16384" width="9.1796875" style="51"/>
  </cols>
  <sheetData>
    <row r="1" spans="1:4" ht="42.75" customHeight="1" x14ac:dyDescent="0.3">
      <c r="A1" s="740" t="s">
        <v>613</v>
      </c>
      <c r="B1" s="751"/>
    </row>
    <row r="2" spans="1:4" s="155" customFormat="1" x14ac:dyDescent="0.3">
      <c r="A2" s="59" t="s">
        <v>107</v>
      </c>
      <c r="B2" s="152" t="s">
        <v>251</v>
      </c>
    </row>
    <row r="3" spans="1:4" ht="15" customHeight="1" x14ac:dyDescent="0.3">
      <c r="A3" s="73" t="s">
        <v>614</v>
      </c>
      <c r="B3" s="102">
        <v>1279</v>
      </c>
    </row>
    <row r="4" spans="1:4" ht="30" customHeight="1" x14ac:dyDescent="0.3">
      <c r="A4" s="73" t="s">
        <v>615</v>
      </c>
      <c r="B4" s="102">
        <v>18</v>
      </c>
    </row>
    <row r="5" spans="1:4" ht="30" customHeight="1" x14ac:dyDescent="0.3">
      <c r="A5" s="73" t="s">
        <v>616</v>
      </c>
      <c r="B5" s="102">
        <v>1624</v>
      </c>
    </row>
    <row r="6" spans="1:4" ht="40" customHeight="1" x14ac:dyDescent="0.3">
      <c r="A6" s="73" t="s">
        <v>617</v>
      </c>
      <c r="B6" s="102">
        <v>1297</v>
      </c>
    </row>
    <row r="7" spans="1:4" ht="15" customHeight="1" x14ac:dyDescent="0.3">
      <c r="A7" s="156" t="s">
        <v>618</v>
      </c>
      <c r="B7" s="102">
        <v>296328</v>
      </c>
    </row>
    <row r="8" spans="1:4" ht="30" customHeight="1" x14ac:dyDescent="0.3">
      <c r="A8" s="73" t="s">
        <v>619</v>
      </c>
      <c r="B8" s="102">
        <v>0</v>
      </c>
    </row>
    <row r="9" spans="1:4" ht="30" customHeight="1" x14ac:dyDescent="0.3">
      <c r="A9" s="73" t="s">
        <v>620</v>
      </c>
      <c r="B9" s="102">
        <v>0</v>
      </c>
    </row>
    <row r="10" spans="1:4" ht="30" customHeight="1" x14ac:dyDescent="0.3">
      <c r="A10" s="73" t="s">
        <v>621</v>
      </c>
      <c r="B10" s="102">
        <v>0</v>
      </c>
    </row>
    <row r="11" spans="1:4" ht="30" customHeight="1" x14ac:dyDescent="0.3">
      <c r="A11" s="73" t="s">
        <v>622</v>
      </c>
      <c r="B11" s="102">
        <v>85987</v>
      </c>
    </row>
    <row r="12" spans="1:4" s="49" customFormat="1" ht="42" customHeight="1" x14ac:dyDescent="0.3">
      <c r="A12" s="73" t="s">
        <v>623</v>
      </c>
      <c r="B12" s="157">
        <v>67985</v>
      </c>
    </row>
    <row r="13" spans="1:4" ht="30" customHeight="1" thickBot="1" x14ac:dyDescent="0.35">
      <c r="A13" s="78" t="s">
        <v>624</v>
      </c>
      <c r="B13" s="158">
        <v>173040</v>
      </c>
    </row>
    <row r="15" spans="1:4" ht="39.65" customHeight="1" x14ac:dyDescent="0.3">
      <c r="A15" s="680" t="s">
        <v>625</v>
      </c>
      <c r="B15" s="680"/>
      <c r="C15" s="154"/>
      <c r="D15" s="154"/>
    </row>
    <row r="16" spans="1:4" ht="93.65" customHeight="1" x14ac:dyDescent="0.3">
      <c r="A16" s="680" t="s">
        <v>626</v>
      </c>
      <c r="B16" s="680"/>
      <c r="C16" s="154"/>
      <c r="D16" s="154"/>
    </row>
    <row r="17" spans="1:2" ht="80.150000000000006" customHeight="1" x14ac:dyDescent="0.3">
      <c r="A17" s="680" t="s">
        <v>627</v>
      </c>
      <c r="B17" s="680"/>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F0"/>
  </sheetPr>
  <dimension ref="A1:B16"/>
  <sheetViews>
    <sheetView workbookViewId="0">
      <selection activeCell="L20" sqref="L20"/>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681" t="s">
        <v>628</v>
      </c>
      <c r="B1" s="683"/>
    </row>
    <row r="2" spans="1:2" s="4" customFormat="1" ht="30" customHeight="1" x14ac:dyDescent="0.3">
      <c r="A2" s="10" t="s">
        <v>107</v>
      </c>
      <c r="B2" s="151" t="s">
        <v>251</v>
      </c>
    </row>
    <row r="3" spans="1:2" s="5" customFormat="1" ht="12.75" customHeight="1" x14ac:dyDescent="0.3">
      <c r="A3" s="23" t="s">
        <v>629</v>
      </c>
      <c r="B3" s="189">
        <v>5065</v>
      </c>
    </row>
    <row r="4" spans="1:2" s="5" customFormat="1" ht="12.75" customHeight="1" x14ac:dyDescent="0.3">
      <c r="A4" s="23" t="s">
        <v>630</v>
      </c>
      <c r="B4" s="189">
        <v>5046</v>
      </c>
    </row>
    <row r="5" spans="1:2" s="5" customFormat="1" ht="12.75" customHeight="1" x14ac:dyDescent="0.3">
      <c r="A5" s="23" t="s">
        <v>631</v>
      </c>
      <c r="B5" s="189">
        <v>19</v>
      </c>
    </row>
    <row r="6" spans="1:2" s="5" customFormat="1" ht="12.75" customHeight="1" x14ac:dyDescent="0.3">
      <c r="A6" s="23" t="s">
        <v>632</v>
      </c>
      <c r="B6" s="189">
        <v>235039</v>
      </c>
    </row>
    <row r="7" spans="1:2" s="5" customFormat="1" ht="12.75" customHeight="1" x14ac:dyDescent="0.3">
      <c r="A7" s="23" t="s">
        <v>633</v>
      </c>
      <c r="B7" s="189">
        <v>234066</v>
      </c>
    </row>
    <row r="8" spans="1:2" s="5" customFormat="1" ht="12.75" customHeight="1" x14ac:dyDescent="0.3">
      <c r="A8" s="23" t="s">
        <v>634</v>
      </c>
      <c r="B8" s="189">
        <v>973</v>
      </c>
    </row>
    <row r="9" spans="1:2" s="5" customFormat="1" ht="26" x14ac:dyDescent="0.3">
      <c r="A9" s="10" t="s">
        <v>635</v>
      </c>
      <c r="B9" s="189">
        <v>143</v>
      </c>
    </row>
    <row r="10" spans="1:2" s="5" customFormat="1" ht="15" customHeight="1" x14ac:dyDescent="0.3">
      <c r="A10" s="10" t="s">
        <v>636</v>
      </c>
      <c r="B10" s="189">
        <v>166</v>
      </c>
    </row>
    <row r="11" spans="1:2" s="5" customFormat="1" ht="15" customHeight="1" thickBot="1" x14ac:dyDescent="0.35">
      <c r="A11" s="53" t="s">
        <v>637</v>
      </c>
      <c r="B11" s="190">
        <v>0</v>
      </c>
    </row>
    <row r="13" spans="1:2" ht="56.25" customHeight="1" x14ac:dyDescent="0.3">
      <c r="A13" s="555" t="s">
        <v>638</v>
      </c>
      <c r="B13" s="555"/>
    </row>
    <row r="14" spans="1:2" ht="57" customHeight="1" x14ac:dyDescent="0.3">
      <c r="A14" s="555" t="s">
        <v>639</v>
      </c>
      <c r="B14" s="555"/>
    </row>
    <row r="16" spans="1:2" ht="51.75" customHeight="1" x14ac:dyDescent="0.3">
      <c r="A16" s="555" t="s">
        <v>640</v>
      </c>
      <c r="B16" s="555"/>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06DB37FA03AF9449341917299EE0113" ma:contentTypeVersion="5" ma:contentTypeDescription="Vytvoří nový dokument" ma:contentTypeScope="" ma:versionID="1c48e9550371c5ddf3db13f0a01e1df1">
  <xsd:schema xmlns:xsd="http://www.w3.org/2001/XMLSchema" xmlns:xs="http://www.w3.org/2001/XMLSchema" xmlns:p="http://schemas.microsoft.com/office/2006/metadata/properties" xmlns:ns2="5a9f5cf1-9712-42f2-84e3-d9e225d82acf" xmlns:ns3="973a49a0-e9b0-440e-9bff-4385216eb0be" targetNamespace="http://schemas.microsoft.com/office/2006/metadata/properties" ma:root="true" ma:fieldsID="d6a1a472e15b4db05a35150e41f8ec17" ns2:_="" ns3:_="">
    <xsd:import namespace="5a9f5cf1-9712-42f2-84e3-d9e225d82acf"/>
    <xsd:import namespace="973a49a0-e9b0-440e-9bff-4385216eb0b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9f5cf1-9712-42f2-84e3-d9e225d82acf"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3a49a0-e9b0-440e-9bff-4385216eb0b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C4821E-0397-4712-A87F-C91D3FAE7CF7}">
  <ds:schemaRefs>
    <ds:schemaRef ds:uri="http://schemas.microsoft.com/sharepoint/v3/contenttype/forms"/>
  </ds:schemaRefs>
</ds:datastoreItem>
</file>

<file path=customXml/itemProps2.xml><?xml version="1.0" encoding="utf-8"?>
<ds:datastoreItem xmlns:ds="http://schemas.openxmlformats.org/officeDocument/2006/customXml" ds:itemID="{98DCBBEB-853C-4019-86F6-4C15949532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9f5cf1-9712-42f2-84e3-d9e225d82acf"/>
    <ds:schemaRef ds:uri="973a49a0-e9b0-440e-9bff-4385216eb0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D8994E-3EA2-447A-9D6F-A12ECEAA2010}">
  <ds:schemaRefs>
    <ds:schemaRef ds:uri="http://schemas.openxmlformats.org/package/2006/metadata/core-properties"/>
    <ds:schemaRef ds:uri="5a9f5cf1-9712-42f2-84e3-d9e225d82acf"/>
    <ds:schemaRef ds:uri="http://www.w3.org/XML/1998/namespace"/>
    <ds:schemaRef ds:uri="http://purl.org/dc/elements/1.1/"/>
    <ds:schemaRef ds:uri="http://purl.org/dc/dcmitype/"/>
    <ds:schemaRef ds:uri="http://schemas.microsoft.com/office/2006/documentManagement/types"/>
    <ds:schemaRef ds:uri="http://schemas.microsoft.com/office/infopath/2007/PartnerControls"/>
    <ds:schemaRef ds:uri="973a49a0-e9b0-440e-9bff-4385216eb0b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29</vt:i4>
      </vt:variant>
    </vt:vector>
  </HeadingPairs>
  <TitlesOfParts>
    <vt:vector size="29" baseType="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2024-06-03T11:03:43Z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0x010100A06DB37FA03AF9449341917299EE0113</vt:lpwstr>
  </property>
</Properties>
</file>