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defaultThemeVersion="124226"/>
  <xr:revisionPtr revIDLastSave="0" documentId="8_{97EB9D57-1980-441F-9048-5CA5BF36107E}" xr6:coauthVersionLast="47" xr6:coauthVersionMax="47" xr10:uidLastSave="{00000000-0000-0000-0000-000000000000}"/>
  <bookViews>
    <workbookView xWindow="-28920" yWindow="-120" windowWidth="29040" windowHeight="15840" tabRatio="803" activeTab="7" xr2:uid="{00000000-000D-0000-FFFF-FFFF00000000}"/>
  </bookViews>
  <sheets>
    <sheet name="Metodika " sheetId="65" r:id="rId1"/>
    <sheet name="2.1" sheetId="72" r:id="rId2"/>
    <sheet name="2.2" sheetId="73" r:id="rId3"/>
    <sheet name="2.3" sheetId="6" r:id="rId4"/>
    <sheet name="2.4" sheetId="7" r:id="rId5"/>
    <sheet name="2.5" sheetId="8" r:id="rId6"/>
    <sheet name="2.6" sheetId="32" r:id="rId7"/>
    <sheet name="2.7" sheetId="33" r:id="rId8"/>
    <sheet name="2.8" sheetId="71" r:id="rId9"/>
    <sheet name="3.1" sheetId="74" r:id="rId10"/>
    <sheet name="3.2" sheetId="75" r:id="rId11"/>
    <sheet name="3.3" sheetId="76" r:id="rId12"/>
    <sheet name="3.4" sheetId="77" r:id="rId13"/>
    <sheet name="4.1" sheetId="78" r:id="rId14"/>
    <sheet name="5.1" sheetId="79" r:id="rId15"/>
    <sheet name="6.1" sheetId="80" r:id="rId16"/>
    <sheet name="6.2" sheetId="81" r:id="rId17"/>
    <sheet name="6.3" sheetId="82" r:id="rId18"/>
    <sheet name="6.4" sheetId="64" r:id="rId19"/>
    <sheet name="6.5" sheetId="83" r:id="rId20"/>
    <sheet name="6.6" sheetId="26" r:id="rId21"/>
    <sheet name="7.1" sheetId="61" r:id="rId22"/>
    <sheet name="7.2" sheetId="43" r:id="rId23"/>
    <sheet name="7.3" sheetId="84" r:id="rId24"/>
    <sheet name="8.1" sheetId="36" r:id="rId25"/>
    <sheet name="8.2" sheetId="57" r:id="rId26"/>
    <sheet name="8.3" sheetId="85" r:id="rId27"/>
    <sheet name="8.4" sheetId="40" r:id="rId28"/>
    <sheet name="12.1" sheetId="30" r:id="rId29"/>
    <sheet name="12.2" sheetId="31" r:id="rId30"/>
  </sheets>
  <definedNames>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32" l="1"/>
  <c r="E4" i="61"/>
  <c r="J3" i="40"/>
  <c r="C22" i="57"/>
  <c r="D22" i="57"/>
  <c r="E22" i="57"/>
  <c r="F22" i="57"/>
  <c r="G22" i="57"/>
  <c r="C23" i="57"/>
  <c r="D23" i="57"/>
  <c r="E23" i="57"/>
  <c r="F23" i="57"/>
  <c r="G23" i="57"/>
  <c r="B23" i="57"/>
  <c r="B22" i="57"/>
  <c r="D10" i="40"/>
  <c r="J16" i="33"/>
  <c r="D16" i="33"/>
  <c r="E16" i="33"/>
  <c r="F16" i="33"/>
  <c r="G16" i="33"/>
  <c r="H16" i="33"/>
  <c r="I16" i="33"/>
  <c r="C16" i="33"/>
  <c r="I91" i="83" l="1"/>
  <c r="H91" i="83"/>
  <c r="E11" i="40" l="1"/>
  <c r="E10" i="40"/>
  <c r="H13" i="85"/>
  <c r="G13" i="85"/>
  <c r="F13" i="85"/>
  <c r="E13" i="85"/>
  <c r="D13" i="85"/>
  <c r="C13" i="85"/>
  <c r="B13" i="85"/>
  <c r="K4" i="43" l="1"/>
  <c r="D9" i="61" l="1"/>
  <c r="D38" i="26" l="1"/>
  <c r="C38" i="26"/>
  <c r="D37" i="26"/>
  <c r="C37" i="26"/>
  <c r="D36" i="26"/>
  <c r="C36" i="26"/>
  <c r="D35" i="26"/>
  <c r="C35" i="26"/>
  <c r="B38" i="26"/>
  <c r="B37" i="26"/>
  <c r="B36" i="26"/>
  <c r="B35" i="26"/>
  <c r="E14" i="36"/>
  <c r="D14" i="36"/>
  <c r="C14" i="36"/>
  <c r="B14" i="36"/>
  <c r="J5" i="64" l="1"/>
  <c r="J4" i="64"/>
  <c r="G29" i="64"/>
  <c r="G28" i="64"/>
  <c r="I27" i="64"/>
  <c r="I29" i="64" s="1"/>
  <c r="H27" i="64"/>
  <c r="H29" i="64" s="1"/>
  <c r="F27" i="64"/>
  <c r="F29" i="64" s="1"/>
  <c r="E27" i="64"/>
  <c r="E29" i="64" s="1"/>
  <c r="D27" i="64"/>
  <c r="D29" i="64" s="1"/>
  <c r="C27" i="64"/>
  <c r="C29" i="64" s="1"/>
  <c r="B27" i="64"/>
  <c r="B29" i="64" s="1"/>
  <c r="I26" i="64"/>
  <c r="I28" i="64" s="1"/>
  <c r="H26" i="64"/>
  <c r="H28" i="64" s="1"/>
  <c r="F26" i="64"/>
  <c r="F28" i="64" s="1"/>
  <c r="E26" i="64"/>
  <c r="E28" i="64" s="1"/>
  <c r="D26" i="64"/>
  <c r="D28" i="64" s="1"/>
  <c r="C26" i="64"/>
  <c r="C28" i="64" s="1"/>
  <c r="B26" i="64"/>
  <c r="B28" i="64" s="1"/>
  <c r="J25" i="64"/>
  <c r="J24" i="64"/>
  <c r="J23" i="64"/>
  <c r="J22" i="64"/>
  <c r="J21" i="64"/>
  <c r="J20" i="64"/>
  <c r="J19" i="64"/>
  <c r="J18" i="64"/>
  <c r="J17" i="64"/>
  <c r="J16" i="64"/>
  <c r="J15" i="64"/>
  <c r="J14" i="64"/>
  <c r="J13" i="64"/>
  <c r="J12" i="64"/>
  <c r="J11" i="64"/>
  <c r="J10" i="64"/>
  <c r="J9" i="64"/>
  <c r="J8" i="64"/>
  <c r="J7" i="64"/>
  <c r="J6" i="64"/>
  <c r="J27" i="64" l="1"/>
  <c r="J29" i="64" s="1"/>
  <c r="J26" i="64"/>
  <c r="J28" i="64" s="1"/>
  <c r="I31" i="84" l="1"/>
  <c r="G31" i="84"/>
  <c r="F31" i="84"/>
  <c r="E31" i="84"/>
  <c r="D31" i="84"/>
  <c r="C31" i="84"/>
  <c r="B31" i="84"/>
  <c r="K30" i="84"/>
  <c r="J30" i="84"/>
  <c r="K27" i="84"/>
  <c r="J27" i="84"/>
  <c r="K24" i="84"/>
  <c r="J24" i="84"/>
  <c r="K21" i="84"/>
  <c r="J21" i="84"/>
  <c r="K18" i="84"/>
  <c r="J18" i="84"/>
  <c r="K15" i="84"/>
  <c r="J15" i="84"/>
  <c r="K12" i="84"/>
  <c r="J12" i="84"/>
  <c r="K9" i="84"/>
  <c r="J9" i="84"/>
  <c r="K6" i="84"/>
  <c r="J6" i="84"/>
  <c r="K91" i="83" l="1"/>
  <c r="J91" i="83"/>
  <c r="G91" i="83"/>
  <c r="F91" i="83"/>
  <c r="E91" i="83"/>
  <c r="D91" i="83"/>
  <c r="C91" i="83"/>
  <c r="B91" i="83"/>
  <c r="K90" i="83"/>
  <c r="J90" i="83"/>
  <c r="I90" i="83"/>
  <c r="H90" i="83"/>
  <c r="G90" i="83"/>
  <c r="F90" i="83"/>
  <c r="E90" i="83"/>
  <c r="D90" i="83"/>
  <c r="C90" i="83"/>
  <c r="B90" i="83"/>
  <c r="K89" i="83"/>
  <c r="J89" i="83"/>
  <c r="I89" i="83"/>
  <c r="H89" i="83"/>
  <c r="G89" i="83"/>
  <c r="F89" i="83"/>
  <c r="E89" i="83"/>
  <c r="D89" i="83"/>
  <c r="C89" i="83"/>
  <c r="B89" i="83"/>
  <c r="K88" i="83"/>
  <c r="J88" i="83"/>
  <c r="I88" i="83"/>
  <c r="H88" i="83"/>
  <c r="G88" i="83"/>
  <c r="F88" i="83"/>
  <c r="E88" i="83"/>
  <c r="D88" i="83"/>
  <c r="C88" i="83"/>
  <c r="B88" i="83"/>
  <c r="K87" i="83"/>
  <c r="J87" i="83"/>
  <c r="I87" i="83"/>
  <c r="H87" i="83"/>
  <c r="G87" i="83"/>
  <c r="F87" i="83"/>
  <c r="E87" i="83"/>
  <c r="D87" i="83"/>
  <c r="C87" i="83"/>
  <c r="B87" i="83"/>
  <c r="K86" i="83"/>
  <c r="J86" i="83"/>
  <c r="I86" i="83"/>
  <c r="H86" i="83"/>
  <c r="G86" i="83"/>
  <c r="F86" i="83"/>
  <c r="E86" i="83"/>
  <c r="D86" i="83"/>
  <c r="C86" i="83"/>
  <c r="B86" i="83"/>
  <c r="K85" i="83"/>
  <c r="J85" i="83"/>
  <c r="I85" i="83"/>
  <c r="H85" i="83"/>
  <c r="G85" i="83"/>
  <c r="F85" i="83"/>
  <c r="E85" i="83"/>
  <c r="D85" i="83"/>
  <c r="C85" i="83"/>
  <c r="B85" i="83"/>
  <c r="K76" i="83"/>
  <c r="J76" i="83"/>
  <c r="I76" i="83"/>
  <c r="H76" i="83"/>
  <c r="G76" i="83"/>
  <c r="F76" i="83"/>
  <c r="E76" i="83"/>
  <c r="D76" i="83"/>
  <c r="C76" i="83"/>
  <c r="B76" i="83"/>
  <c r="K68" i="83"/>
  <c r="J68" i="83"/>
  <c r="I68" i="83"/>
  <c r="H68" i="83"/>
  <c r="G68" i="83"/>
  <c r="F68" i="83"/>
  <c r="E68" i="83"/>
  <c r="D68" i="83"/>
  <c r="C68" i="83"/>
  <c r="B68" i="83"/>
  <c r="K60" i="83"/>
  <c r="J60" i="83"/>
  <c r="I60" i="83"/>
  <c r="H60" i="83"/>
  <c r="G60" i="83"/>
  <c r="F60" i="83"/>
  <c r="E60" i="83"/>
  <c r="D60" i="83"/>
  <c r="C60" i="83"/>
  <c r="B60" i="83"/>
  <c r="K52" i="83"/>
  <c r="J52" i="83"/>
  <c r="I52" i="83"/>
  <c r="H52" i="83"/>
  <c r="G52" i="83"/>
  <c r="F52" i="83"/>
  <c r="E52" i="83"/>
  <c r="D52" i="83"/>
  <c r="C52" i="83"/>
  <c r="B52" i="83"/>
  <c r="K44" i="83"/>
  <c r="J44" i="83"/>
  <c r="I44" i="83"/>
  <c r="H44" i="83"/>
  <c r="G44" i="83"/>
  <c r="F44" i="83"/>
  <c r="E44" i="83"/>
  <c r="D44" i="83"/>
  <c r="C44" i="83"/>
  <c r="B44" i="83"/>
  <c r="K36" i="83"/>
  <c r="J36" i="83"/>
  <c r="I36" i="83"/>
  <c r="H36" i="83"/>
  <c r="G36" i="83"/>
  <c r="F36" i="83"/>
  <c r="E36" i="83"/>
  <c r="D36" i="83"/>
  <c r="C36" i="83"/>
  <c r="B36" i="83"/>
  <c r="K28" i="83"/>
  <c r="J28" i="83"/>
  <c r="I28" i="83"/>
  <c r="H28" i="83"/>
  <c r="G28" i="83"/>
  <c r="F28" i="83"/>
  <c r="E28" i="83"/>
  <c r="D28" i="83"/>
  <c r="C28" i="83"/>
  <c r="B28" i="83"/>
  <c r="K20" i="83"/>
  <c r="J20" i="83"/>
  <c r="I20" i="83"/>
  <c r="H20" i="83"/>
  <c r="G20" i="83"/>
  <c r="F20" i="83"/>
  <c r="E20" i="83"/>
  <c r="D20" i="83"/>
  <c r="C20" i="83"/>
  <c r="B20" i="83"/>
  <c r="K12" i="83"/>
  <c r="J12" i="83"/>
  <c r="I12" i="83"/>
  <c r="H12" i="83"/>
  <c r="G12" i="83"/>
  <c r="F12" i="83"/>
  <c r="E12" i="83"/>
  <c r="D12" i="83"/>
  <c r="C12" i="83"/>
  <c r="B12" i="83"/>
  <c r="K4" i="83"/>
  <c r="J4" i="83"/>
  <c r="I4" i="83"/>
  <c r="H4" i="83"/>
  <c r="G4" i="83"/>
  <c r="F4" i="83"/>
  <c r="E4" i="83"/>
  <c r="D4" i="83"/>
  <c r="C4" i="83"/>
  <c r="B4" i="83"/>
  <c r="K89" i="82"/>
  <c r="J89" i="82"/>
  <c r="I89" i="82"/>
  <c r="H89" i="82"/>
  <c r="G89" i="82"/>
  <c r="F89" i="82"/>
  <c r="E89" i="82"/>
  <c r="D89" i="82"/>
  <c r="C89" i="82"/>
  <c r="B89" i="82"/>
  <c r="K88" i="82"/>
  <c r="J88" i="82"/>
  <c r="I88" i="82"/>
  <c r="H88" i="82"/>
  <c r="G88" i="82"/>
  <c r="F88" i="82"/>
  <c r="E88" i="82"/>
  <c r="D88" i="82"/>
  <c r="C88" i="82"/>
  <c r="B88" i="82"/>
  <c r="K87" i="82"/>
  <c r="J87" i="82"/>
  <c r="I87" i="82"/>
  <c r="H87" i="82"/>
  <c r="G87" i="82"/>
  <c r="F87" i="82"/>
  <c r="E87" i="82"/>
  <c r="D87" i="82"/>
  <c r="C87" i="82"/>
  <c r="B87" i="82"/>
  <c r="K86" i="82"/>
  <c r="J86" i="82"/>
  <c r="I86" i="82"/>
  <c r="H86" i="82"/>
  <c r="G86" i="82"/>
  <c r="F86" i="82"/>
  <c r="E86" i="82"/>
  <c r="D86" i="82"/>
  <c r="C86" i="82"/>
  <c r="B86" i="82"/>
  <c r="K82" i="82"/>
  <c r="J82" i="82"/>
  <c r="I82" i="82"/>
  <c r="H82" i="82"/>
  <c r="G82" i="82"/>
  <c r="F82" i="82"/>
  <c r="E82" i="82"/>
  <c r="D82" i="82"/>
  <c r="C82" i="82"/>
  <c r="B82" i="82"/>
  <c r="M81" i="82"/>
  <c r="L81" i="82"/>
  <c r="M80" i="82"/>
  <c r="L80" i="82"/>
  <c r="M79" i="82"/>
  <c r="L79" i="82"/>
  <c r="M78" i="82"/>
  <c r="L78" i="82"/>
  <c r="K74" i="82"/>
  <c r="J74" i="82"/>
  <c r="I74" i="82"/>
  <c r="H74" i="82"/>
  <c r="G74" i="82"/>
  <c r="F74" i="82"/>
  <c r="E74" i="82"/>
  <c r="D74" i="82"/>
  <c r="C74" i="82"/>
  <c r="B74" i="82"/>
  <c r="M73" i="82"/>
  <c r="L73" i="82"/>
  <c r="M72" i="82"/>
  <c r="L72" i="82"/>
  <c r="M71" i="82"/>
  <c r="L71" i="82"/>
  <c r="M70" i="82"/>
  <c r="L70" i="82"/>
  <c r="K66" i="82"/>
  <c r="J66" i="82"/>
  <c r="I66" i="82"/>
  <c r="H66" i="82"/>
  <c r="G66" i="82"/>
  <c r="F66" i="82"/>
  <c r="E66" i="82"/>
  <c r="D66" i="82"/>
  <c r="C66" i="82"/>
  <c r="B66" i="82"/>
  <c r="M65" i="82"/>
  <c r="L65" i="82"/>
  <c r="M64" i="82"/>
  <c r="L64" i="82"/>
  <c r="M63" i="82"/>
  <c r="L63" i="82"/>
  <c r="M62" i="82"/>
  <c r="L62" i="82"/>
  <c r="K58" i="82"/>
  <c r="J58" i="82"/>
  <c r="I58" i="82"/>
  <c r="H58" i="82"/>
  <c r="G58" i="82"/>
  <c r="F58" i="82"/>
  <c r="E58" i="82"/>
  <c r="D58" i="82"/>
  <c r="C58" i="82"/>
  <c r="B58" i="82"/>
  <c r="M57" i="82"/>
  <c r="L57" i="82"/>
  <c r="M56" i="82"/>
  <c r="L56" i="82"/>
  <c r="M55" i="82"/>
  <c r="L55" i="82"/>
  <c r="M54" i="82"/>
  <c r="L54" i="82"/>
  <c r="K50" i="82"/>
  <c r="J50" i="82"/>
  <c r="I50" i="82"/>
  <c r="H50" i="82"/>
  <c r="G50" i="82"/>
  <c r="F50" i="82"/>
  <c r="E50" i="82"/>
  <c r="D50" i="82"/>
  <c r="C50" i="82"/>
  <c r="B50" i="82"/>
  <c r="M49" i="82"/>
  <c r="L49" i="82"/>
  <c r="M48" i="82"/>
  <c r="L48" i="82"/>
  <c r="M47" i="82"/>
  <c r="L47" i="82"/>
  <c r="M46" i="82"/>
  <c r="L46" i="82"/>
  <c r="K42" i="82"/>
  <c r="J42" i="82"/>
  <c r="I42" i="82"/>
  <c r="H42" i="82"/>
  <c r="G42" i="82"/>
  <c r="F42" i="82"/>
  <c r="E42" i="82"/>
  <c r="D42" i="82"/>
  <c r="C42" i="82"/>
  <c r="B42" i="82"/>
  <c r="M41" i="82"/>
  <c r="L41" i="82"/>
  <c r="M40" i="82"/>
  <c r="L40" i="82"/>
  <c r="M39" i="82"/>
  <c r="L39" i="82"/>
  <c r="M38" i="82"/>
  <c r="L38" i="82"/>
  <c r="K34" i="82"/>
  <c r="J34" i="82"/>
  <c r="I34" i="82"/>
  <c r="H34" i="82"/>
  <c r="G34" i="82"/>
  <c r="F34" i="82"/>
  <c r="E34" i="82"/>
  <c r="D34" i="82"/>
  <c r="C34" i="82"/>
  <c r="B34" i="82"/>
  <c r="M33" i="82"/>
  <c r="L33" i="82"/>
  <c r="M32" i="82"/>
  <c r="L32" i="82"/>
  <c r="M31" i="82"/>
  <c r="L31" i="82"/>
  <c r="M30" i="82"/>
  <c r="L30" i="82"/>
  <c r="K26" i="82"/>
  <c r="J26" i="82"/>
  <c r="I26" i="82"/>
  <c r="H26" i="82"/>
  <c r="G26" i="82"/>
  <c r="F26" i="82"/>
  <c r="E26" i="82"/>
  <c r="D26" i="82"/>
  <c r="C26" i="82"/>
  <c r="B26" i="82"/>
  <c r="M25" i="82"/>
  <c r="L25" i="82"/>
  <c r="M24" i="82"/>
  <c r="L24" i="82"/>
  <c r="M23" i="82"/>
  <c r="L23" i="82"/>
  <c r="M22" i="82"/>
  <c r="L22" i="82"/>
  <c r="K18" i="82"/>
  <c r="J18" i="82"/>
  <c r="I18" i="82"/>
  <c r="H18" i="82"/>
  <c r="G18" i="82"/>
  <c r="F18" i="82"/>
  <c r="E18" i="82"/>
  <c r="D18" i="82"/>
  <c r="C18" i="82"/>
  <c r="B18" i="82"/>
  <c r="M17" i="82"/>
  <c r="L17" i="82"/>
  <c r="M16" i="82"/>
  <c r="L16" i="82"/>
  <c r="M15" i="82"/>
  <c r="L15" i="82"/>
  <c r="M14" i="82"/>
  <c r="L14" i="82"/>
  <c r="K10" i="82"/>
  <c r="J10" i="82"/>
  <c r="I10" i="82"/>
  <c r="H10" i="82"/>
  <c r="G10" i="82"/>
  <c r="F10" i="82"/>
  <c r="E10" i="82"/>
  <c r="D10" i="82"/>
  <c r="C10" i="82"/>
  <c r="B10" i="82"/>
  <c r="M9" i="82"/>
  <c r="L9" i="82"/>
  <c r="M8" i="82"/>
  <c r="L8" i="82"/>
  <c r="M7" i="82"/>
  <c r="L7" i="82"/>
  <c r="M6" i="82"/>
  <c r="L6" i="82"/>
  <c r="W11" i="81"/>
  <c r="V11" i="81"/>
  <c r="U11" i="81"/>
  <c r="T11" i="81"/>
  <c r="S11" i="81"/>
  <c r="R11" i="81"/>
  <c r="Q11" i="81"/>
  <c r="P11" i="81"/>
  <c r="O11" i="81"/>
  <c r="N11" i="81"/>
  <c r="M11" i="81"/>
  <c r="L11" i="81"/>
  <c r="K11" i="81"/>
  <c r="J11" i="81"/>
  <c r="I11" i="81"/>
  <c r="H11" i="81"/>
  <c r="G11" i="81"/>
  <c r="F11" i="81"/>
  <c r="E11" i="81"/>
  <c r="D11" i="81"/>
  <c r="C11" i="81"/>
  <c r="B11" i="81"/>
  <c r="Y10" i="81"/>
  <c r="X10" i="81"/>
  <c r="Y9" i="81"/>
  <c r="X9" i="81"/>
  <c r="Y8" i="81"/>
  <c r="X8" i="81"/>
  <c r="Y7" i="81"/>
  <c r="X7" i="81"/>
  <c r="Y6" i="81"/>
  <c r="X6" i="81"/>
  <c r="Y5" i="81"/>
  <c r="X5" i="81"/>
  <c r="M25" i="80"/>
  <c r="L25" i="80"/>
  <c r="K25" i="80"/>
  <c r="J25" i="80"/>
  <c r="I25" i="80"/>
  <c r="H25" i="80"/>
  <c r="G25" i="80"/>
  <c r="F25" i="80"/>
  <c r="E25" i="80"/>
  <c r="D25" i="80"/>
  <c r="C25" i="80"/>
  <c r="M24" i="80"/>
  <c r="L24" i="80"/>
  <c r="K24" i="80"/>
  <c r="J24" i="80"/>
  <c r="I24" i="80"/>
  <c r="H24" i="80"/>
  <c r="G24" i="80"/>
  <c r="F24" i="80"/>
  <c r="E24" i="80"/>
  <c r="D24" i="80"/>
  <c r="C24" i="80"/>
  <c r="B23" i="80"/>
  <c r="N23" i="80" s="1"/>
  <c r="B22" i="80"/>
  <c r="N22" i="80" s="1"/>
  <c r="B21" i="80"/>
  <c r="N21" i="80" s="1"/>
  <c r="B20" i="80"/>
  <c r="N20" i="80" s="1"/>
  <c r="B19" i="80"/>
  <c r="N19" i="80" s="1"/>
  <c r="B18" i="80"/>
  <c r="N18" i="80" s="1"/>
  <c r="B17" i="80"/>
  <c r="N17" i="80" s="1"/>
  <c r="B16" i="80"/>
  <c r="N16" i="80" s="1"/>
  <c r="B15" i="80"/>
  <c r="N15" i="80" s="1"/>
  <c r="B14" i="80"/>
  <c r="N14" i="80" s="1"/>
  <c r="B13" i="80"/>
  <c r="N13" i="80" s="1"/>
  <c r="B12" i="80"/>
  <c r="N12" i="80" s="1"/>
  <c r="B11" i="80"/>
  <c r="N11" i="80" s="1"/>
  <c r="B10" i="80"/>
  <c r="N10" i="80" s="1"/>
  <c r="B9" i="80"/>
  <c r="N9" i="80" s="1"/>
  <c r="B8" i="80"/>
  <c r="N8" i="80" s="1"/>
  <c r="B7" i="80"/>
  <c r="N7" i="80" s="1"/>
  <c r="B6" i="80"/>
  <c r="N6" i="80" s="1"/>
  <c r="B5" i="80"/>
  <c r="N5" i="80" s="1"/>
  <c r="B4" i="80"/>
  <c r="N4" i="80" s="1"/>
  <c r="R129" i="79"/>
  <c r="Q129" i="79"/>
  <c r="P129" i="79"/>
  <c r="N129" i="79"/>
  <c r="M129" i="79"/>
  <c r="L129" i="79"/>
  <c r="J129" i="79"/>
  <c r="I129" i="79"/>
  <c r="H129" i="79"/>
  <c r="F129" i="79"/>
  <c r="E129" i="79"/>
  <c r="D129" i="79"/>
  <c r="R115" i="79"/>
  <c r="Q115" i="79"/>
  <c r="P115" i="79"/>
  <c r="N115" i="79"/>
  <c r="M115" i="79"/>
  <c r="L115" i="79"/>
  <c r="J115" i="79"/>
  <c r="I115" i="79"/>
  <c r="H115" i="79"/>
  <c r="F115" i="79"/>
  <c r="E115" i="79"/>
  <c r="D115" i="79"/>
  <c r="R101" i="79"/>
  <c r="Q101" i="79"/>
  <c r="P101" i="79"/>
  <c r="N101" i="79"/>
  <c r="M101" i="79"/>
  <c r="L101" i="79"/>
  <c r="J101" i="79"/>
  <c r="I101" i="79"/>
  <c r="H101" i="79"/>
  <c r="F101" i="79"/>
  <c r="E101" i="79"/>
  <c r="D101" i="79"/>
  <c r="R87" i="79"/>
  <c r="Q87" i="79"/>
  <c r="P87" i="79"/>
  <c r="N87" i="79"/>
  <c r="M87" i="79"/>
  <c r="L87" i="79"/>
  <c r="J87" i="79"/>
  <c r="I87" i="79"/>
  <c r="H87" i="79"/>
  <c r="F87" i="79"/>
  <c r="E87" i="79"/>
  <c r="D87" i="79"/>
  <c r="R73" i="79"/>
  <c r="Q73" i="79"/>
  <c r="P73" i="79"/>
  <c r="N73" i="79"/>
  <c r="M73" i="79"/>
  <c r="L73" i="79"/>
  <c r="J73" i="79"/>
  <c r="I73" i="79"/>
  <c r="H73" i="79"/>
  <c r="F73" i="79"/>
  <c r="E73" i="79"/>
  <c r="D73" i="79"/>
  <c r="R59" i="79"/>
  <c r="Q59" i="79"/>
  <c r="P59" i="79"/>
  <c r="N59" i="79"/>
  <c r="M59" i="79"/>
  <c r="L59" i="79"/>
  <c r="J59" i="79"/>
  <c r="I59" i="79"/>
  <c r="H59" i="79"/>
  <c r="F59" i="79"/>
  <c r="E59" i="79"/>
  <c r="D59" i="79"/>
  <c r="R45" i="79"/>
  <c r="Q45" i="79"/>
  <c r="P45" i="79"/>
  <c r="N45" i="79"/>
  <c r="M45" i="79"/>
  <c r="L45" i="79"/>
  <c r="J45" i="79"/>
  <c r="I45" i="79"/>
  <c r="H45" i="79"/>
  <c r="F45" i="79"/>
  <c r="E45" i="79"/>
  <c r="D45" i="79"/>
  <c r="R31" i="79"/>
  <c r="Q31" i="79"/>
  <c r="P31" i="79"/>
  <c r="N31" i="79"/>
  <c r="M31" i="79"/>
  <c r="L31" i="79"/>
  <c r="J31" i="79"/>
  <c r="I31" i="79"/>
  <c r="H31" i="79"/>
  <c r="F31" i="79"/>
  <c r="E31" i="79"/>
  <c r="D31" i="79"/>
  <c r="R17" i="79"/>
  <c r="Q17" i="79"/>
  <c r="P17" i="79"/>
  <c r="N17" i="79"/>
  <c r="M17" i="79"/>
  <c r="L17" i="79"/>
  <c r="J17" i="79"/>
  <c r="I17" i="79"/>
  <c r="H17" i="79"/>
  <c r="F17" i="79"/>
  <c r="E17" i="79"/>
  <c r="D17" i="79"/>
  <c r="J147" i="78"/>
  <c r="I147" i="78"/>
  <c r="H147" i="78"/>
  <c r="G147" i="78"/>
  <c r="F147" i="78"/>
  <c r="E147" i="78"/>
  <c r="D147" i="78"/>
  <c r="C147" i="78"/>
  <c r="J146" i="78"/>
  <c r="I146" i="78"/>
  <c r="H146" i="78"/>
  <c r="G146" i="78"/>
  <c r="F146" i="78"/>
  <c r="E146" i="78"/>
  <c r="D146" i="78"/>
  <c r="C146" i="78"/>
  <c r="J144" i="78"/>
  <c r="I144" i="78"/>
  <c r="H144" i="78"/>
  <c r="G144" i="78"/>
  <c r="F144" i="78"/>
  <c r="E144" i="78"/>
  <c r="D144" i="78"/>
  <c r="C144" i="78"/>
  <c r="J143" i="78"/>
  <c r="I143" i="78"/>
  <c r="H143" i="78"/>
  <c r="G143" i="78"/>
  <c r="F143" i="78"/>
  <c r="E143" i="78"/>
  <c r="D143" i="78"/>
  <c r="C143" i="78"/>
  <c r="J142" i="78"/>
  <c r="I142" i="78"/>
  <c r="H142" i="78"/>
  <c r="G142" i="78"/>
  <c r="F142" i="78"/>
  <c r="E142" i="78"/>
  <c r="D142" i="78"/>
  <c r="C142" i="78"/>
  <c r="J141" i="78"/>
  <c r="I141" i="78"/>
  <c r="H141" i="78"/>
  <c r="G141" i="78"/>
  <c r="F141" i="78"/>
  <c r="E141" i="78"/>
  <c r="D141" i="78"/>
  <c r="C141" i="78"/>
  <c r="J140" i="78"/>
  <c r="I140" i="78"/>
  <c r="H140" i="78"/>
  <c r="G140" i="78"/>
  <c r="F140" i="78"/>
  <c r="E140" i="78"/>
  <c r="D140" i="78"/>
  <c r="C140" i="78"/>
  <c r="J139" i="78"/>
  <c r="I139" i="78"/>
  <c r="H139" i="78"/>
  <c r="G139" i="78"/>
  <c r="F139" i="78"/>
  <c r="E139" i="78"/>
  <c r="D139" i="78"/>
  <c r="C139" i="78"/>
  <c r="J138" i="78"/>
  <c r="I138" i="78"/>
  <c r="H138" i="78"/>
  <c r="G138" i="78"/>
  <c r="F138" i="78"/>
  <c r="E138" i="78"/>
  <c r="D138" i="78"/>
  <c r="C138" i="78"/>
  <c r="J137" i="78"/>
  <c r="I137" i="78"/>
  <c r="H137" i="78"/>
  <c r="G137" i="78"/>
  <c r="F137" i="78"/>
  <c r="E137" i="78"/>
  <c r="D137" i="78"/>
  <c r="C137" i="78"/>
  <c r="J136" i="78"/>
  <c r="I136" i="78"/>
  <c r="H136" i="78"/>
  <c r="G136" i="78"/>
  <c r="F136" i="78"/>
  <c r="E136" i="78"/>
  <c r="D136" i="78"/>
  <c r="C136" i="78"/>
  <c r="J135" i="78"/>
  <c r="I135" i="78"/>
  <c r="H135" i="78"/>
  <c r="G135" i="78"/>
  <c r="F135" i="78"/>
  <c r="E135" i="78"/>
  <c r="D135" i="78"/>
  <c r="C135" i="78"/>
  <c r="K134" i="78"/>
  <c r="K131" i="78"/>
  <c r="K130" i="78"/>
  <c r="J129" i="78"/>
  <c r="I129" i="78"/>
  <c r="H129" i="78"/>
  <c r="G129" i="78"/>
  <c r="F129" i="78"/>
  <c r="E129" i="78"/>
  <c r="D129" i="78"/>
  <c r="C129" i="78"/>
  <c r="K128" i="78"/>
  <c r="K127" i="78"/>
  <c r="K126" i="78"/>
  <c r="K125" i="78"/>
  <c r="K124" i="78"/>
  <c r="K123" i="78"/>
  <c r="K122" i="78"/>
  <c r="K121" i="78"/>
  <c r="K120" i="78"/>
  <c r="K119" i="78"/>
  <c r="K118" i="78"/>
  <c r="K115" i="78"/>
  <c r="K114" i="78"/>
  <c r="J113" i="78"/>
  <c r="I113" i="78"/>
  <c r="H113" i="78"/>
  <c r="G113" i="78"/>
  <c r="F113" i="78"/>
  <c r="E113" i="78"/>
  <c r="D113" i="78"/>
  <c r="C113" i="78"/>
  <c r="K112" i="78"/>
  <c r="K111" i="78"/>
  <c r="K110" i="78"/>
  <c r="K109" i="78"/>
  <c r="K108" i="78"/>
  <c r="K107" i="78"/>
  <c r="K106" i="78"/>
  <c r="K105" i="78"/>
  <c r="K104" i="78"/>
  <c r="K103" i="78"/>
  <c r="K102" i="78"/>
  <c r="K99" i="78"/>
  <c r="K98" i="78"/>
  <c r="J97" i="78"/>
  <c r="I97" i="78"/>
  <c r="H97" i="78"/>
  <c r="G97" i="78"/>
  <c r="F97" i="78"/>
  <c r="E97" i="78"/>
  <c r="D97" i="78"/>
  <c r="C97" i="78"/>
  <c r="K96" i="78"/>
  <c r="K95" i="78"/>
  <c r="K94" i="78"/>
  <c r="K93" i="78"/>
  <c r="K92" i="78"/>
  <c r="K91" i="78"/>
  <c r="K90" i="78"/>
  <c r="K89" i="78"/>
  <c r="K88" i="78"/>
  <c r="K87" i="78"/>
  <c r="K86" i="78"/>
  <c r="K83" i="78"/>
  <c r="K82" i="78"/>
  <c r="J81" i="78"/>
  <c r="I81" i="78"/>
  <c r="H81" i="78"/>
  <c r="G81" i="78"/>
  <c r="F81" i="78"/>
  <c r="E81" i="78"/>
  <c r="D81" i="78"/>
  <c r="C81" i="78"/>
  <c r="K80" i="78"/>
  <c r="K79" i="78"/>
  <c r="K78" i="78"/>
  <c r="K77" i="78"/>
  <c r="K76" i="78"/>
  <c r="K75" i="78"/>
  <c r="K74" i="78"/>
  <c r="K73" i="78"/>
  <c r="K72" i="78"/>
  <c r="K71" i="78"/>
  <c r="K70" i="78"/>
  <c r="K67" i="78"/>
  <c r="K66" i="78"/>
  <c r="J65" i="78"/>
  <c r="I65" i="78"/>
  <c r="H65" i="78"/>
  <c r="G65" i="78"/>
  <c r="F65" i="78"/>
  <c r="E65" i="78"/>
  <c r="D65" i="78"/>
  <c r="C65" i="78"/>
  <c r="K64" i="78"/>
  <c r="K63" i="78"/>
  <c r="K62" i="78"/>
  <c r="K61" i="78"/>
  <c r="K60" i="78"/>
  <c r="K59" i="78"/>
  <c r="K58" i="78"/>
  <c r="K57" i="78"/>
  <c r="K56" i="78"/>
  <c r="K55" i="78"/>
  <c r="K54" i="78"/>
  <c r="K51" i="78"/>
  <c r="K50" i="78"/>
  <c r="J49" i="78"/>
  <c r="I49" i="78"/>
  <c r="H49" i="78"/>
  <c r="G49" i="78"/>
  <c r="F49" i="78"/>
  <c r="E49" i="78"/>
  <c r="D49" i="78"/>
  <c r="C49" i="78"/>
  <c r="K48" i="78"/>
  <c r="K47" i="78"/>
  <c r="K46" i="78"/>
  <c r="K45" i="78"/>
  <c r="K44" i="78"/>
  <c r="K43" i="78"/>
  <c r="K42" i="78"/>
  <c r="K41" i="78"/>
  <c r="K40" i="78"/>
  <c r="K39" i="78"/>
  <c r="K38" i="78"/>
  <c r="K35" i="78"/>
  <c r="K34" i="78"/>
  <c r="J33" i="78"/>
  <c r="I33" i="78"/>
  <c r="H33" i="78"/>
  <c r="G33" i="78"/>
  <c r="F33" i="78"/>
  <c r="E33" i="78"/>
  <c r="D33" i="78"/>
  <c r="C33" i="78"/>
  <c r="K32" i="78"/>
  <c r="K31" i="78"/>
  <c r="K30" i="78"/>
  <c r="K29" i="78"/>
  <c r="K28" i="78"/>
  <c r="K27" i="78"/>
  <c r="K26" i="78"/>
  <c r="K25" i="78"/>
  <c r="K24" i="78"/>
  <c r="K23" i="78"/>
  <c r="K22" i="78"/>
  <c r="K19" i="78"/>
  <c r="K18" i="78"/>
  <c r="J17" i="78"/>
  <c r="I17" i="78"/>
  <c r="H17" i="78"/>
  <c r="G17" i="78"/>
  <c r="F17" i="78"/>
  <c r="E17" i="78"/>
  <c r="D17" i="78"/>
  <c r="C17" i="78"/>
  <c r="K16" i="78"/>
  <c r="K15" i="78"/>
  <c r="K14" i="78"/>
  <c r="K13" i="78"/>
  <c r="K12" i="78"/>
  <c r="K11" i="78"/>
  <c r="K10" i="78"/>
  <c r="K9" i="78"/>
  <c r="K8" i="78"/>
  <c r="K7" i="78"/>
  <c r="K6" i="78"/>
  <c r="B15" i="77"/>
  <c r="C15" i="77" s="1"/>
  <c r="J128" i="75"/>
  <c r="I128" i="75"/>
  <c r="H128" i="75"/>
  <c r="G128" i="75"/>
  <c r="F128" i="75"/>
  <c r="E128" i="75"/>
  <c r="D128" i="75"/>
  <c r="C128" i="75"/>
  <c r="J127" i="75"/>
  <c r="I127" i="75"/>
  <c r="H127" i="75"/>
  <c r="G127" i="75"/>
  <c r="F127" i="75"/>
  <c r="E127" i="75"/>
  <c r="D127" i="75"/>
  <c r="C127" i="75"/>
  <c r="J126" i="75"/>
  <c r="I126" i="75"/>
  <c r="H126" i="75"/>
  <c r="G126" i="75"/>
  <c r="F126" i="75"/>
  <c r="E126" i="75"/>
  <c r="D126" i="75"/>
  <c r="C126" i="75"/>
  <c r="J125" i="75"/>
  <c r="I125" i="75"/>
  <c r="H125" i="75"/>
  <c r="G125" i="75"/>
  <c r="F125" i="75"/>
  <c r="E125" i="75"/>
  <c r="D125" i="75"/>
  <c r="C125" i="75"/>
  <c r="J124" i="75"/>
  <c r="I124" i="75"/>
  <c r="H124" i="75"/>
  <c r="G124" i="75"/>
  <c r="F124" i="75"/>
  <c r="E124" i="75"/>
  <c r="D124" i="75"/>
  <c r="C124" i="75"/>
  <c r="J123" i="75"/>
  <c r="I123" i="75"/>
  <c r="H123" i="75"/>
  <c r="G123" i="75"/>
  <c r="F123" i="75"/>
  <c r="E123" i="75"/>
  <c r="D123" i="75"/>
  <c r="C123" i="75"/>
  <c r="J122" i="75"/>
  <c r="I122" i="75"/>
  <c r="H122" i="75"/>
  <c r="G122" i="75"/>
  <c r="F122" i="75"/>
  <c r="E122" i="75"/>
  <c r="D122" i="75"/>
  <c r="C122" i="75"/>
  <c r="J121" i="75"/>
  <c r="I121" i="75"/>
  <c r="H121" i="75"/>
  <c r="G121" i="75"/>
  <c r="F121" i="75"/>
  <c r="E121" i="75"/>
  <c r="D121" i="75"/>
  <c r="C121" i="75"/>
  <c r="J120" i="75"/>
  <c r="I120" i="75"/>
  <c r="H120" i="75"/>
  <c r="G120" i="75"/>
  <c r="F120" i="75"/>
  <c r="E120" i="75"/>
  <c r="D120" i="75"/>
  <c r="C120" i="75"/>
  <c r="J119" i="75"/>
  <c r="I119" i="75"/>
  <c r="H119" i="75"/>
  <c r="G119" i="75"/>
  <c r="F119" i="75"/>
  <c r="E119" i="75"/>
  <c r="D119" i="75"/>
  <c r="C119" i="75"/>
  <c r="J118" i="75"/>
  <c r="I118" i="75"/>
  <c r="H118" i="75"/>
  <c r="G118" i="75"/>
  <c r="F118" i="75"/>
  <c r="E118" i="75"/>
  <c r="D118" i="75"/>
  <c r="C118" i="75"/>
  <c r="J115" i="75"/>
  <c r="I115" i="75"/>
  <c r="H115" i="75"/>
  <c r="G115" i="75"/>
  <c r="F115" i="75"/>
  <c r="E115" i="75"/>
  <c r="D115" i="75"/>
  <c r="C115" i="75"/>
  <c r="K114" i="75"/>
  <c r="K113" i="75"/>
  <c r="K112" i="75"/>
  <c r="K111" i="75"/>
  <c r="K110" i="75"/>
  <c r="K109" i="75"/>
  <c r="K108" i="75"/>
  <c r="K107" i="75"/>
  <c r="K106" i="75"/>
  <c r="K105" i="75"/>
  <c r="K104" i="75"/>
  <c r="J101" i="75"/>
  <c r="I101" i="75"/>
  <c r="H101" i="75"/>
  <c r="G101" i="75"/>
  <c r="F101" i="75"/>
  <c r="E101" i="75"/>
  <c r="D101" i="75"/>
  <c r="C101" i="75"/>
  <c r="K100" i="75"/>
  <c r="K99" i="75"/>
  <c r="K98" i="75"/>
  <c r="K97" i="75"/>
  <c r="K96" i="75"/>
  <c r="K95" i="75"/>
  <c r="K94" i="75"/>
  <c r="K93" i="75"/>
  <c r="K92" i="75"/>
  <c r="K91" i="75"/>
  <c r="K90" i="75"/>
  <c r="J87" i="75"/>
  <c r="I87" i="75"/>
  <c r="H87" i="75"/>
  <c r="G87" i="75"/>
  <c r="F87" i="75"/>
  <c r="E87" i="75"/>
  <c r="D87" i="75"/>
  <c r="C87" i="75"/>
  <c r="K86" i="75"/>
  <c r="K85" i="75"/>
  <c r="K84" i="75"/>
  <c r="K83" i="75"/>
  <c r="K82" i="75"/>
  <c r="K81" i="75"/>
  <c r="K80" i="75"/>
  <c r="K79" i="75"/>
  <c r="K78" i="75"/>
  <c r="K77" i="75"/>
  <c r="K76" i="75"/>
  <c r="J73" i="75"/>
  <c r="I73" i="75"/>
  <c r="H73" i="75"/>
  <c r="G73" i="75"/>
  <c r="F73" i="75"/>
  <c r="E73" i="75"/>
  <c r="D73" i="75"/>
  <c r="C73" i="75"/>
  <c r="K72" i="75"/>
  <c r="K71" i="75"/>
  <c r="K70" i="75"/>
  <c r="K69" i="75"/>
  <c r="K68" i="75"/>
  <c r="K67" i="75"/>
  <c r="K66" i="75"/>
  <c r="K65" i="75"/>
  <c r="K64" i="75"/>
  <c r="K63" i="75"/>
  <c r="K62" i="75"/>
  <c r="J59" i="75"/>
  <c r="I59" i="75"/>
  <c r="H59" i="75"/>
  <c r="G59" i="75"/>
  <c r="F59" i="75"/>
  <c r="E59" i="75"/>
  <c r="D59" i="75"/>
  <c r="C59" i="75"/>
  <c r="K58" i="75"/>
  <c r="K57" i="75"/>
  <c r="K56" i="75"/>
  <c r="K55" i="75"/>
  <c r="K54" i="75"/>
  <c r="K53" i="75"/>
  <c r="K52" i="75"/>
  <c r="K51" i="75"/>
  <c r="K50" i="75"/>
  <c r="K49" i="75"/>
  <c r="K48" i="75"/>
  <c r="J45" i="75"/>
  <c r="I45" i="75"/>
  <c r="H45" i="75"/>
  <c r="G45" i="75"/>
  <c r="F45" i="75"/>
  <c r="E45" i="75"/>
  <c r="D45" i="75"/>
  <c r="C45" i="75"/>
  <c r="K44" i="75"/>
  <c r="K43" i="75"/>
  <c r="K42" i="75"/>
  <c r="K41" i="75"/>
  <c r="K40" i="75"/>
  <c r="K39" i="75"/>
  <c r="K38" i="75"/>
  <c r="K37" i="75"/>
  <c r="K36" i="75"/>
  <c r="K35" i="75"/>
  <c r="K34" i="75"/>
  <c r="J31" i="75"/>
  <c r="I31" i="75"/>
  <c r="H31" i="75"/>
  <c r="G31" i="75"/>
  <c r="F31" i="75"/>
  <c r="E31" i="75"/>
  <c r="D31" i="75"/>
  <c r="C31" i="75"/>
  <c r="K30" i="75"/>
  <c r="K29" i="75"/>
  <c r="K28" i="75"/>
  <c r="K27" i="75"/>
  <c r="K26" i="75"/>
  <c r="K25" i="75"/>
  <c r="K24" i="75"/>
  <c r="K23" i="75"/>
  <c r="K22" i="75"/>
  <c r="K21" i="75"/>
  <c r="K20" i="75"/>
  <c r="J17" i="75"/>
  <c r="I17" i="75"/>
  <c r="H17" i="75"/>
  <c r="G17" i="75"/>
  <c r="F17" i="75"/>
  <c r="E17" i="75"/>
  <c r="D17" i="75"/>
  <c r="C17" i="75"/>
  <c r="K16" i="75"/>
  <c r="K15" i="75"/>
  <c r="K14" i="75"/>
  <c r="K13" i="75"/>
  <c r="K12" i="75"/>
  <c r="K11" i="75"/>
  <c r="K10" i="75"/>
  <c r="K9" i="75"/>
  <c r="K8" i="75"/>
  <c r="K7" i="75"/>
  <c r="K6" i="75"/>
  <c r="J147" i="74"/>
  <c r="I147" i="74"/>
  <c r="H147" i="74"/>
  <c r="G147" i="74"/>
  <c r="F147" i="74"/>
  <c r="E147" i="74"/>
  <c r="D147" i="74"/>
  <c r="C147" i="74"/>
  <c r="J146" i="74"/>
  <c r="I146" i="74"/>
  <c r="H146" i="74"/>
  <c r="G146" i="74"/>
  <c r="F146" i="74"/>
  <c r="E146" i="74"/>
  <c r="D146" i="74"/>
  <c r="C146" i="74"/>
  <c r="J144" i="74"/>
  <c r="I144" i="74"/>
  <c r="H144" i="74"/>
  <c r="G144" i="74"/>
  <c r="F144" i="74"/>
  <c r="E144" i="74"/>
  <c r="D144" i="74"/>
  <c r="C144" i="74"/>
  <c r="J143" i="74"/>
  <c r="I143" i="74"/>
  <c r="H143" i="74"/>
  <c r="G143" i="74"/>
  <c r="F143" i="74"/>
  <c r="E143" i="74"/>
  <c r="D143" i="74"/>
  <c r="C143" i="74"/>
  <c r="J142" i="74"/>
  <c r="I142" i="74"/>
  <c r="H142" i="74"/>
  <c r="G142" i="74"/>
  <c r="F142" i="74"/>
  <c r="E142" i="74"/>
  <c r="D142" i="74"/>
  <c r="C142" i="74"/>
  <c r="J141" i="74"/>
  <c r="I141" i="74"/>
  <c r="H141" i="74"/>
  <c r="G141" i="74"/>
  <c r="F141" i="74"/>
  <c r="E141" i="74"/>
  <c r="D141" i="74"/>
  <c r="C141" i="74"/>
  <c r="J140" i="74"/>
  <c r="I140" i="74"/>
  <c r="H140" i="74"/>
  <c r="G140" i="74"/>
  <c r="F140" i="74"/>
  <c r="E140" i="74"/>
  <c r="D140" i="74"/>
  <c r="C140" i="74"/>
  <c r="J139" i="74"/>
  <c r="I139" i="74"/>
  <c r="H139" i="74"/>
  <c r="G139" i="74"/>
  <c r="F139" i="74"/>
  <c r="E139" i="74"/>
  <c r="D139" i="74"/>
  <c r="C139" i="74"/>
  <c r="J138" i="74"/>
  <c r="I138" i="74"/>
  <c r="H138" i="74"/>
  <c r="G138" i="74"/>
  <c r="F138" i="74"/>
  <c r="E138" i="74"/>
  <c r="D138" i="74"/>
  <c r="C138" i="74"/>
  <c r="J137" i="74"/>
  <c r="I137" i="74"/>
  <c r="H137" i="74"/>
  <c r="G137" i="74"/>
  <c r="F137" i="74"/>
  <c r="E137" i="74"/>
  <c r="D137" i="74"/>
  <c r="C137" i="74"/>
  <c r="J136" i="74"/>
  <c r="I136" i="74"/>
  <c r="H136" i="74"/>
  <c r="G136" i="74"/>
  <c r="F136" i="74"/>
  <c r="E136" i="74"/>
  <c r="D136" i="74"/>
  <c r="C136" i="74"/>
  <c r="J135" i="74"/>
  <c r="I135" i="74"/>
  <c r="H135" i="74"/>
  <c r="G135" i="74"/>
  <c r="F135" i="74"/>
  <c r="E135" i="74"/>
  <c r="D135" i="74"/>
  <c r="C135" i="74"/>
  <c r="K134" i="74"/>
  <c r="K131" i="74"/>
  <c r="K130" i="74"/>
  <c r="J129" i="74"/>
  <c r="I129" i="74"/>
  <c r="H129" i="74"/>
  <c r="G129" i="74"/>
  <c r="F129" i="74"/>
  <c r="E129" i="74"/>
  <c r="D129" i="74"/>
  <c r="C129" i="74"/>
  <c r="K128" i="74"/>
  <c r="K127" i="74"/>
  <c r="K126" i="74"/>
  <c r="K125" i="74"/>
  <c r="K124" i="74"/>
  <c r="K123" i="74"/>
  <c r="K122" i="74"/>
  <c r="K121" i="74"/>
  <c r="K120" i="74"/>
  <c r="K119" i="74"/>
  <c r="K118" i="74"/>
  <c r="K115" i="74"/>
  <c r="K114" i="74"/>
  <c r="J113" i="74"/>
  <c r="I113" i="74"/>
  <c r="H113" i="74"/>
  <c r="G113" i="74"/>
  <c r="F113" i="74"/>
  <c r="E113" i="74"/>
  <c r="D113" i="74"/>
  <c r="C113" i="74"/>
  <c r="K112" i="74"/>
  <c r="K111" i="74"/>
  <c r="K110" i="74"/>
  <c r="K109" i="74"/>
  <c r="K108" i="74"/>
  <c r="K107" i="74"/>
  <c r="K106" i="74"/>
  <c r="K105" i="74"/>
  <c r="K104" i="74"/>
  <c r="K103" i="74"/>
  <c r="K102" i="74"/>
  <c r="K99" i="74"/>
  <c r="K98" i="74"/>
  <c r="J97" i="74"/>
  <c r="I97" i="74"/>
  <c r="H97" i="74"/>
  <c r="G97" i="74"/>
  <c r="F97" i="74"/>
  <c r="E97" i="74"/>
  <c r="D97" i="74"/>
  <c r="C97" i="74"/>
  <c r="K96" i="74"/>
  <c r="K95" i="74"/>
  <c r="K94" i="74"/>
  <c r="K93" i="74"/>
  <c r="K92" i="74"/>
  <c r="K91" i="74"/>
  <c r="K90" i="74"/>
  <c r="K89" i="74"/>
  <c r="K88" i="74"/>
  <c r="K87" i="74"/>
  <c r="K86" i="74"/>
  <c r="K83" i="74"/>
  <c r="K82" i="74"/>
  <c r="J81" i="74"/>
  <c r="I81" i="74"/>
  <c r="H81" i="74"/>
  <c r="G81" i="74"/>
  <c r="F81" i="74"/>
  <c r="E81" i="74"/>
  <c r="D81" i="74"/>
  <c r="C81" i="74"/>
  <c r="K80" i="74"/>
  <c r="K79" i="74"/>
  <c r="K78" i="74"/>
  <c r="K77" i="74"/>
  <c r="K76" i="74"/>
  <c r="K75" i="74"/>
  <c r="K74" i="74"/>
  <c r="K73" i="74"/>
  <c r="K72" i="74"/>
  <c r="K71" i="74"/>
  <c r="K70" i="74"/>
  <c r="K67" i="74"/>
  <c r="K66" i="74"/>
  <c r="K65" i="74"/>
  <c r="J65" i="74"/>
  <c r="I65" i="74"/>
  <c r="H65" i="74"/>
  <c r="G65" i="74"/>
  <c r="F65" i="74"/>
  <c r="E65" i="74"/>
  <c r="D65" i="74"/>
  <c r="C65" i="74"/>
  <c r="K51" i="74"/>
  <c r="K50" i="74"/>
  <c r="J49" i="74"/>
  <c r="I49" i="74"/>
  <c r="H49" i="74"/>
  <c r="G49" i="74"/>
  <c r="F49" i="74"/>
  <c r="E49" i="74"/>
  <c r="D49" i="74"/>
  <c r="C49" i="74"/>
  <c r="K48" i="74"/>
  <c r="K47" i="74"/>
  <c r="K46" i="74"/>
  <c r="K45" i="74"/>
  <c r="K44" i="74"/>
  <c r="K43" i="74"/>
  <c r="K42" i="74"/>
  <c r="K41" i="74"/>
  <c r="K40" i="74"/>
  <c r="K39" i="74"/>
  <c r="K38" i="74"/>
  <c r="K35" i="74"/>
  <c r="K34" i="74"/>
  <c r="J33" i="74"/>
  <c r="I33" i="74"/>
  <c r="H33" i="74"/>
  <c r="G33" i="74"/>
  <c r="F33" i="74"/>
  <c r="E33" i="74"/>
  <c r="D33" i="74"/>
  <c r="C33" i="74"/>
  <c r="K32" i="74"/>
  <c r="K31" i="74"/>
  <c r="K30" i="74"/>
  <c r="K29" i="74"/>
  <c r="K28" i="74"/>
  <c r="K27" i="74"/>
  <c r="K26" i="74"/>
  <c r="K25" i="74"/>
  <c r="K24" i="74"/>
  <c r="K23" i="74"/>
  <c r="K22" i="74"/>
  <c r="K19" i="74"/>
  <c r="K18" i="74"/>
  <c r="J17" i="74"/>
  <c r="I17" i="74"/>
  <c r="H17" i="74"/>
  <c r="G17" i="74"/>
  <c r="F17" i="74"/>
  <c r="E17" i="74"/>
  <c r="D17" i="74"/>
  <c r="C17" i="74"/>
  <c r="K16" i="74"/>
  <c r="K15" i="74"/>
  <c r="K14" i="74"/>
  <c r="K13" i="74"/>
  <c r="K12" i="74"/>
  <c r="K11" i="74"/>
  <c r="K10" i="74"/>
  <c r="K9" i="74"/>
  <c r="K8" i="74"/>
  <c r="K7" i="74"/>
  <c r="K6" i="74"/>
  <c r="J128" i="73"/>
  <c r="I128" i="73"/>
  <c r="H128" i="73"/>
  <c r="G128" i="73"/>
  <c r="F128" i="73"/>
  <c r="E128" i="73"/>
  <c r="D128" i="73"/>
  <c r="C128" i="73"/>
  <c r="J127" i="73"/>
  <c r="I127" i="73"/>
  <c r="H127" i="73"/>
  <c r="G127" i="73"/>
  <c r="F127" i="73"/>
  <c r="E127" i="73"/>
  <c r="D127" i="73"/>
  <c r="C127" i="73"/>
  <c r="J126" i="73"/>
  <c r="I126" i="73"/>
  <c r="H126" i="73"/>
  <c r="G126" i="73"/>
  <c r="F126" i="73"/>
  <c r="E126" i="73"/>
  <c r="D126" i="73"/>
  <c r="C126" i="73"/>
  <c r="J125" i="73"/>
  <c r="I125" i="73"/>
  <c r="H125" i="73"/>
  <c r="G125" i="73"/>
  <c r="F125" i="73"/>
  <c r="E125" i="73"/>
  <c r="D125" i="73"/>
  <c r="C125" i="73"/>
  <c r="J124" i="73"/>
  <c r="I124" i="73"/>
  <c r="H124" i="73"/>
  <c r="G124" i="73"/>
  <c r="F124" i="73"/>
  <c r="E124" i="73"/>
  <c r="D124" i="73"/>
  <c r="C124" i="73"/>
  <c r="J123" i="73"/>
  <c r="I123" i="73"/>
  <c r="H123" i="73"/>
  <c r="G123" i="73"/>
  <c r="F123" i="73"/>
  <c r="E123" i="73"/>
  <c r="D123" i="73"/>
  <c r="C123" i="73"/>
  <c r="J122" i="73"/>
  <c r="I122" i="73"/>
  <c r="H122" i="73"/>
  <c r="G122" i="73"/>
  <c r="F122" i="73"/>
  <c r="E122" i="73"/>
  <c r="D122" i="73"/>
  <c r="C122" i="73"/>
  <c r="J121" i="73"/>
  <c r="I121" i="73"/>
  <c r="H121" i="73"/>
  <c r="G121" i="73"/>
  <c r="F121" i="73"/>
  <c r="E121" i="73"/>
  <c r="D121" i="73"/>
  <c r="C121" i="73"/>
  <c r="J120" i="73"/>
  <c r="I120" i="73"/>
  <c r="H120" i="73"/>
  <c r="G120" i="73"/>
  <c r="F120" i="73"/>
  <c r="E120" i="73"/>
  <c r="D120" i="73"/>
  <c r="C120" i="73"/>
  <c r="J119" i="73"/>
  <c r="I119" i="73"/>
  <c r="H119" i="73"/>
  <c r="G119" i="73"/>
  <c r="F119" i="73"/>
  <c r="E119" i="73"/>
  <c r="D119" i="73"/>
  <c r="C119" i="73"/>
  <c r="J118" i="73"/>
  <c r="I118" i="73"/>
  <c r="H118" i="73"/>
  <c r="G118" i="73"/>
  <c r="F118" i="73"/>
  <c r="E118" i="73"/>
  <c r="D118" i="73"/>
  <c r="C118" i="73"/>
  <c r="J115" i="73"/>
  <c r="I115" i="73"/>
  <c r="H115" i="73"/>
  <c r="G115" i="73"/>
  <c r="F115" i="73"/>
  <c r="E115" i="73"/>
  <c r="D115" i="73"/>
  <c r="C115" i="73"/>
  <c r="K114" i="73"/>
  <c r="K113" i="73"/>
  <c r="K112" i="73"/>
  <c r="K111" i="73"/>
  <c r="K110" i="73"/>
  <c r="K109" i="73"/>
  <c r="K108" i="73"/>
  <c r="K107" i="73"/>
  <c r="K106" i="73"/>
  <c r="K105" i="73"/>
  <c r="K104" i="73"/>
  <c r="J101" i="73"/>
  <c r="I101" i="73"/>
  <c r="H101" i="73"/>
  <c r="G101" i="73"/>
  <c r="F101" i="73"/>
  <c r="E101" i="73"/>
  <c r="D101" i="73"/>
  <c r="C101" i="73"/>
  <c r="K100" i="73"/>
  <c r="K99" i="73"/>
  <c r="K98" i="73"/>
  <c r="K97" i="73"/>
  <c r="K96" i="73"/>
  <c r="K95" i="73"/>
  <c r="K94" i="73"/>
  <c r="K93" i="73"/>
  <c r="K92" i="73"/>
  <c r="K91" i="73"/>
  <c r="K90" i="73"/>
  <c r="J87" i="73"/>
  <c r="I87" i="73"/>
  <c r="H87" i="73"/>
  <c r="G87" i="73"/>
  <c r="F87" i="73"/>
  <c r="E87" i="73"/>
  <c r="D87" i="73"/>
  <c r="C87" i="73"/>
  <c r="K86" i="73"/>
  <c r="K85" i="73"/>
  <c r="K84" i="73"/>
  <c r="K83" i="73"/>
  <c r="K82" i="73"/>
  <c r="K81" i="73"/>
  <c r="K80" i="73"/>
  <c r="K79" i="73"/>
  <c r="K78" i="73"/>
  <c r="K77" i="73"/>
  <c r="K76" i="73"/>
  <c r="J73" i="73"/>
  <c r="I73" i="73"/>
  <c r="H73" i="73"/>
  <c r="G73" i="73"/>
  <c r="F73" i="73"/>
  <c r="E73" i="73"/>
  <c r="D73" i="73"/>
  <c r="C73" i="73"/>
  <c r="K72" i="73"/>
  <c r="K71" i="73"/>
  <c r="K70" i="73"/>
  <c r="K69" i="73"/>
  <c r="K68" i="73"/>
  <c r="K67" i="73"/>
  <c r="K66" i="73"/>
  <c r="K65" i="73"/>
  <c r="K64" i="73"/>
  <c r="K63" i="73"/>
  <c r="K62" i="73"/>
  <c r="J59" i="73"/>
  <c r="I59" i="73"/>
  <c r="H59" i="73"/>
  <c r="G59" i="73"/>
  <c r="F59" i="73"/>
  <c r="E59" i="73"/>
  <c r="D59" i="73"/>
  <c r="C59" i="73"/>
  <c r="K58" i="73"/>
  <c r="K57" i="73"/>
  <c r="K56" i="73"/>
  <c r="K55" i="73"/>
  <c r="K54" i="73"/>
  <c r="K53" i="73"/>
  <c r="K52" i="73"/>
  <c r="K51" i="73"/>
  <c r="K50" i="73"/>
  <c r="K49" i="73"/>
  <c r="K48" i="73"/>
  <c r="J45" i="73"/>
  <c r="I45" i="73"/>
  <c r="H45" i="73"/>
  <c r="G45" i="73"/>
  <c r="F45" i="73"/>
  <c r="E45" i="73"/>
  <c r="D45" i="73"/>
  <c r="C45" i="73"/>
  <c r="K44" i="73"/>
  <c r="K43" i="73"/>
  <c r="K42" i="73"/>
  <c r="K41" i="73"/>
  <c r="K40" i="73"/>
  <c r="K39" i="73"/>
  <c r="K38" i="73"/>
  <c r="K37" i="73"/>
  <c r="K36" i="73"/>
  <c r="K35" i="73"/>
  <c r="K34" i="73"/>
  <c r="J31" i="73"/>
  <c r="I31" i="73"/>
  <c r="H31" i="73"/>
  <c r="G31" i="73"/>
  <c r="F31" i="73"/>
  <c r="E31" i="73"/>
  <c r="D31" i="73"/>
  <c r="C31" i="73"/>
  <c r="K30" i="73"/>
  <c r="K29" i="73"/>
  <c r="K28" i="73"/>
  <c r="K27" i="73"/>
  <c r="K26" i="73"/>
  <c r="K25" i="73"/>
  <c r="K24" i="73"/>
  <c r="K23" i="73"/>
  <c r="K22" i="73"/>
  <c r="K21" i="73"/>
  <c r="K20" i="73"/>
  <c r="J17" i="73"/>
  <c r="I17" i="73"/>
  <c r="H17" i="73"/>
  <c r="G17" i="73"/>
  <c r="F17" i="73"/>
  <c r="E17" i="73"/>
  <c r="D17" i="73"/>
  <c r="C17" i="73"/>
  <c r="K16" i="73"/>
  <c r="K15" i="73"/>
  <c r="K14" i="73"/>
  <c r="K13" i="73"/>
  <c r="K12" i="73"/>
  <c r="K11" i="73"/>
  <c r="K10" i="73"/>
  <c r="K9" i="73"/>
  <c r="K8" i="73"/>
  <c r="K7" i="73"/>
  <c r="K6" i="73"/>
  <c r="J128" i="72"/>
  <c r="I128" i="72"/>
  <c r="H128" i="72"/>
  <c r="G128" i="72"/>
  <c r="F128" i="72"/>
  <c r="E128" i="72"/>
  <c r="D128" i="72"/>
  <c r="C128" i="72"/>
  <c r="J127" i="72"/>
  <c r="I127" i="72"/>
  <c r="H127" i="72"/>
  <c r="G127" i="72"/>
  <c r="F127" i="72"/>
  <c r="E127" i="72"/>
  <c r="D127" i="72"/>
  <c r="C127" i="72"/>
  <c r="J126" i="72"/>
  <c r="I126" i="72"/>
  <c r="H126" i="72"/>
  <c r="G126" i="72"/>
  <c r="F126" i="72"/>
  <c r="E126" i="72"/>
  <c r="D126" i="72"/>
  <c r="C126" i="72"/>
  <c r="J125" i="72"/>
  <c r="I125" i="72"/>
  <c r="H125" i="72"/>
  <c r="G125" i="72"/>
  <c r="F125" i="72"/>
  <c r="E125" i="72"/>
  <c r="D125" i="72"/>
  <c r="C125" i="72"/>
  <c r="J124" i="72"/>
  <c r="I124" i="72"/>
  <c r="H124" i="72"/>
  <c r="G124" i="72"/>
  <c r="F124" i="72"/>
  <c r="E124" i="72"/>
  <c r="D124" i="72"/>
  <c r="C124" i="72"/>
  <c r="J123" i="72"/>
  <c r="I123" i="72"/>
  <c r="H123" i="72"/>
  <c r="G123" i="72"/>
  <c r="F123" i="72"/>
  <c r="E123" i="72"/>
  <c r="D123" i="72"/>
  <c r="C123" i="72"/>
  <c r="J122" i="72"/>
  <c r="I122" i="72"/>
  <c r="H122" i="72"/>
  <c r="G122" i="72"/>
  <c r="F122" i="72"/>
  <c r="E122" i="72"/>
  <c r="D122" i="72"/>
  <c r="C122" i="72"/>
  <c r="J121" i="72"/>
  <c r="I121" i="72"/>
  <c r="H121" i="72"/>
  <c r="G121" i="72"/>
  <c r="F121" i="72"/>
  <c r="E121" i="72"/>
  <c r="D121" i="72"/>
  <c r="C121" i="72"/>
  <c r="J120" i="72"/>
  <c r="I120" i="72"/>
  <c r="H120" i="72"/>
  <c r="G120" i="72"/>
  <c r="F120" i="72"/>
  <c r="E120" i="72"/>
  <c r="D120" i="72"/>
  <c r="C120" i="72"/>
  <c r="J119" i="72"/>
  <c r="I119" i="72"/>
  <c r="H119" i="72"/>
  <c r="G119" i="72"/>
  <c r="F119" i="72"/>
  <c r="E119" i="72"/>
  <c r="D119" i="72"/>
  <c r="C119" i="72"/>
  <c r="J118" i="72"/>
  <c r="I118" i="72"/>
  <c r="H118" i="72"/>
  <c r="G118" i="72"/>
  <c r="F118" i="72"/>
  <c r="E118" i="72"/>
  <c r="D118" i="72"/>
  <c r="C118" i="72"/>
  <c r="J115" i="72"/>
  <c r="I115" i="72"/>
  <c r="H115" i="72"/>
  <c r="G115" i="72"/>
  <c r="F115" i="72"/>
  <c r="E115" i="72"/>
  <c r="D115" i="72"/>
  <c r="C115" i="72"/>
  <c r="K114" i="72"/>
  <c r="K113" i="72"/>
  <c r="K112" i="72"/>
  <c r="K111" i="72"/>
  <c r="K110" i="72"/>
  <c r="K109" i="72"/>
  <c r="K108" i="72"/>
  <c r="K107" i="72"/>
  <c r="K106" i="72"/>
  <c r="K105" i="72"/>
  <c r="K104" i="72"/>
  <c r="J101" i="72"/>
  <c r="I101" i="72"/>
  <c r="H101" i="72"/>
  <c r="G101" i="72"/>
  <c r="F101" i="72"/>
  <c r="E101" i="72"/>
  <c r="D101" i="72"/>
  <c r="C101" i="72"/>
  <c r="K100" i="72"/>
  <c r="K99" i="72"/>
  <c r="K98" i="72"/>
  <c r="K97" i="72"/>
  <c r="K96" i="72"/>
  <c r="K95" i="72"/>
  <c r="K94" i="72"/>
  <c r="K93" i="72"/>
  <c r="K92" i="72"/>
  <c r="K91" i="72"/>
  <c r="K90" i="72"/>
  <c r="J87" i="72"/>
  <c r="I87" i="72"/>
  <c r="H87" i="72"/>
  <c r="G87" i="72"/>
  <c r="F87" i="72"/>
  <c r="E87" i="72"/>
  <c r="D87" i="72"/>
  <c r="C87" i="72"/>
  <c r="K86" i="72"/>
  <c r="K85" i="72"/>
  <c r="K84" i="72"/>
  <c r="K83" i="72"/>
  <c r="K82" i="72"/>
  <c r="K81" i="72"/>
  <c r="K80" i="72"/>
  <c r="K79" i="72"/>
  <c r="K78" i="72"/>
  <c r="K77" i="72"/>
  <c r="K76" i="72"/>
  <c r="J73" i="72"/>
  <c r="I73" i="72"/>
  <c r="H73" i="72"/>
  <c r="G73" i="72"/>
  <c r="F73" i="72"/>
  <c r="E73" i="72"/>
  <c r="D73" i="72"/>
  <c r="C73" i="72"/>
  <c r="K72" i="72"/>
  <c r="K71" i="72"/>
  <c r="K70" i="72"/>
  <c r="K69" i="72"/>
  <c r="K68" i="72"/>
  <c r="K67" i="72"/>
  <c r="K66" i="72"/>
  <c r="K65" i="72"/>
  <c r="K64" i="72"/>
  <c r="K63" i="72"/>
  <c r="K62" i="72"/>
  <c r="J59" i="72"/>
  <c r="I59" i="72"/>
  <c r="H59" i="72"/>
  <c r="G59" i="72"/>
  <c r="F59" i="72"/>
  <c r="E59" i="72"/>
  <c r="D59" i="72"/>
  <c r="C59" i="72"/>
  <c r="K58" i="72"/>
  <c r="K57" i="72"/>
  <c r="K56" i="72"/>
  <c r="K55" i="72"/>
  <c r="K54" i="72"/>
  <c r="K53" i="72"/>
  <c r="K52" i="72"/>
  <c r="K51" i="72"/>
  <c r="K50" i="72"/>
  <c r="K49" i="72"/>
  <c r="K48" i="72"/>
  <c r="J45" i="72"/>
  <c r="I45" i="72"/>
  <c r="H45" i="72"/>
  <c r="G45" i="72"/>
  <c r="F45" i="72"/>
  <c r="E45" i="72"/>
  <c r="D45" i="72"/>
  <c r="C45" i="72"/>
  <c r="K44" i="72"/>
  <c r="K43" i="72"/>
  <c r="K42" i="72"/>
  <c r="K41" i="72"/>
  <c r="K40" i="72"/>
  <c r="K39" i="72"/>
  <c r="K38" i="72"/>
  <c r="K37" i="72"/>
  <c r="K36" i="72"/>
  <c r="K35" i="72"/>
  <c r="K34" i="72"/>
  <c r="J31" i="72"/>
  <c r="I31" i="72"/>
  <c r="H31" i="72"/>
  <c r="G31" i="72"/>
  <c r="F31" i="72"/>
  <c r="E31" i="72"/>
  <c r="D31" i="72"/>
  <c r="C31" i="72"/>
  <c r="K30" i="72"/>
  <c r="K29" i="72"/>
  <c r="K28" i="72"/>
  <c r="K27" i="72"/>
  <c r="K26" i="72"/>
  <c r="K25" i="72"/>
  <c r="K24" i="72"/>
  <c r="K23" i="72"/>
  <c r="K22" i="72"/>
  <c r="K21" i="72"/>
  <c r="K20" i="72"/>
  <c r="J17" i="72"/>
  <c r="I17" i="72"/>
  <c r="H17" i="72"/>
  <c r="G17" i="72"/>
  <c r="F17" i="72"/>
  <c r="E17" i="72"/>
  <c r="D17" i="72"/>
  <c r="C17" i="72"/>
  <c r="K16" i="72"/>
  <c r="K15" i="72"/>
  <c r="K14" i="72"/>
  <c r="K13" i="72"/>
  <c r="K12" i="72"/>
  <c r="K11" i="72"/>
  <c r="K10" i="72"/>
  <c r="K9" i="72"/>
  <c r="K8" i="72"/>
  <c r="K7" i="72"/>
  <c r="K6" i="72"/>
  <c r="M18" i="82" l="1"/>
  <c r="M34" i="82"/>
  <c r="M50" i="82"/>
  <c r="M82" i="82"/>
  <c r="E90" i="82"/>
  <c r="I90" i="82"/>
  <c r="M87" i="82"/>
  <c r="Y11" i="81"/>
  <c r="M66" i="82"/>
  <c r="K17" i="73"/>
  <c r="J129" i="73"/>
  <c r="L10" i="82"/>
  <c r="F91" i="82"/>
  <c r="L18" i="82"/>
  <c r="L42" i="82"/>
  <c r="L58" i="82"/>
  <c r="L74" i="82"/>
  <c r="L86" i="82"/>
  <c r="F90" i="82"/>
  <c r="J90" i="82"/>
  <c r="D129" i="73"/>
  <c r="K45" i="72"/>
  <c r="J129" i="72"/>
  <c r="K101" i="72"/>
  <c r="K135" i="74"/>
  <c r="K137" i="74"/>
  <c r="K139" i="74"/>
  <c r="K140" i="74"/>
  <c r="K142" i="74"/>
  <c r="K143" i="74"/>
  <c r="C129" i="75"/>
  <c r="K120" i="75"/>
  <c r="K121" i="75"/>
  <c r="K122" i="75"/>
  <c r="K124" i="75"/>
  <c r="K128" i="75"/>
  <c r="C129" i="72"/>
  <c r="K87" i="73"/>
  <c r="K119" i="73"/>
  <c r="K120" i="73"/>
  <c r="K121" i="73"/>
  <c r="K123" i="73"/>
  <c r="K124" i="73"/>
  <c r="K125" i="73"/>
  <c r="K127" i="73"/>
  <c r="K128" i="73"/>
  <c r="L88" i="82"/>
  <c r="F129" i="72"/>
  <c r="K97" i="74"/>
  <c r="K129" i="74"/>
  <c r="K136" i="74"/>
  <c r="K138" i="74"/>
  <c r="K144" i="74"/>
  <c r="K146" i="74"/>
  <c r="K147" i="74"/>
  <c r="K45" i="75"/>
  <c r="G129" i="75"/>
  <c r="K101" i="75"/>
  <c r="K118" i="75"/>
  <c r="K125" i="75"/>
  <c r="K126" i="75"/>
  <c r="K33" i="78"/>
  <c r="D145" i="78"/>
  <c r="H145" i="78"/>
  <c r="K129" i="78"/>
  <c r="K91" i="82"/>
  <c r="K31" i="72"/>
  <c r="G129" i="72"/>
  <c r="K87" i="72"/>
  <c r="K118" i="72"/>
  <c r="K119" i="72"/>
  <c r="K120" i="72"/>
  <c r="K121" i="72"/>
  <c r="K123" i="72"/>
  <c r="K124" i="72"/>
  <c r="K125" i="72"/>
  <c r="K127" i="72"/>
  <c r="K128" i="72"/>
  <c r="I129" i="72"/>
  <c r="K31" i="73"/>
  <c r="C129" i="73"/>
  <c r="G129" i="73"/>
  <c r="C145" i="74"/>
  <c r="G145" i="74"/>
  <c r="E145" i="74"/>
  <c r="I145" i="74"/>
  <c r="E145" i="78"/>
  <c r="H129" i="73"/>
  <c r="K73" i="73"/>
  <c r="K49" i="74"/>
  <c r="F145" i="74"/>
  <c r="D145" i="74"/>
  <c r="H145" i="74"/>
  <c r="K31" i="75"/>
  <c r="D129" i="75"/>
  <c r="H129" i="75"/>
  <c r="K87" i="75"/>
  <c r="K81" i="78"/>
  <c r="K97" i="78"/>
  <c r="B84" i="83"/>
  <c r="F84" i="83"/>
  <c r="K17" i="72"/>
  <c r="D129" i="72"/>
  <c r="H129" i="72"/>
  <c r="K73" i="72"/>
  <c r="K59" i="73"/>
  <c r="E129" i="73"/>
  <c r="I129" i="73"/>
  <c r="K115" i="73"/>
  <c r="K33" i="74"/>
  <c r="K17" i="75"/>
  <c r="E129" i="75"/>
  <c r="I129" i="75"/>
  <c r="K73" i="75"/>
  <c r="K65" i="78"/>
  <c r="F145" i="78"/>
  <c r="J145" i="78"/>
  <c r="I145" i="78"/>
  <c r="K135" i="78"/>
  <c r="K136" i="78"/>
  <c r="K138" i="78"/>
  <c r="K139" i="78"/>
  <c r="K140" i="78"/>
  <c r="K141" i="78"/>
  <c r="K142" i="78"/>
  <c r="K143" i="78"/>
  <c r="K144" i="78"/>
  <c r="K146" i="78"/>
  <c r="K147" i="78"/>
  <c r="M10" i="82"/>
  <c r="G91" i="82"/>
  <c r="M26" i="82"/>
  <c r="M42" i="82"/>
  <c r="M58" i="82"/>
  <c r="M74" i="82"/>
  <c r="E91" i="82"/>
  <c r="I91" i="82"/>
  <c r="M86" i="82"/>
  <c r="G90" i="82"/>
  <c r="K90" i="82"/>
  <c r="M88" i="82"/>
  <c r="C84" i="83"/>
  <c r="G84" i="83"/>
  <c r="K59" i="72"/>
  <c r="E129" i="72"/>
  <c r="K115" i="72"/>
  <c r="K45" i="73"/>
  <c r="F129" i="73"/>
  <c r="K101" i="73"/>
  <c r="K17" i="74"/>
  <c r="J145" i="74"/>
  <c r="K59" i="75"/>
  <c r="F129" i="75"/>
  <c r="J129" i="75"/>
  <c r="K115" i="75"/>
  <c r="K49" i="78"/>
  <c r="B24" i="80"/>
  <c r="N24" i="80" s="1"/>
  <c r="X11" i="81"/>
  <c r="L26" i="82"/>
  <c r="L34" i="82"/>
  <c r="L50" i="82"/>
  <c r="L66" i="82"/>
  <c r="L82" i="82"/>
  <c r="J91" i="82"/>
  <c r="D90" i="82"/>
  <c r="H90" i="82"/>
  <c r="L87" i="82"/>
  <c r="L89" i="82"/>
  <c r="M89" i="82"/>
  <c r="J84" i="83"/>
  <c r="K84" i="83"/>
  <c r="D91" i="82"/>
  <c r="H91" i="82"/>
  <c r="B90" i="82"/>
  <c r="K126" i="73"/>
  <c r="K127" i="75"/>
  <c r="C145" i="78"/>
  <c r="G145" i="78"/>
  <c r="K137" i="78"/>
  <c r="C90" i="82"/>
  <c r="M90" i="82" s="1"/>
  <c r="K126" i="72"/>
  <c r="K122" i="73"/>
  <c r="K113" i="74"/>
  <c r="K123" i="75"/>
  <c r="K17" i="78"/>
  <c r="B25" i="80"/>
  <c r="N25" i="80" s="1"/>
  <c r="B91" i="82"/>
  <c r="D84" i="83"/>
  <c r="H84" i="83"/>
  <c r="K122" i="72"/>
  <c r="K118" i="73"/>
  <c r="K81" i="74"/>
  <c r="K141" i="74"/>
  <c r="K119" i="75"/>
  <c r="K113" i="78"/>
  <c r="M91" i="82"/>
  <c r="C91" i="82"/>
  <c r="E84" i="83"/>
  <c r="I84" i="83"/>
  <c r="D16" i="71"/>
  <c r="E16" i="71"/>
  <c r="C16" i="71"/>
  <c r="F6" i="71"/>
  <c r="F7" i="71"/>
  <c r="F8" i="71"/>
  <c r="F9" i="71"/>
  <c r="F10" i="71"/>
  <c r="F11" i="71"/>
  <c r="F12" i="71"/>
  <c r="F13" i="71"/>
  <c r="F14" i="71"/>
  <c r="F15" i="71"/>
  <c r="F5" i="71"/>
  <c r="C261" i="43"/>
  <c r="D261" i="43"/>
  <c r="E261" i="43"/>
  <c r="F261" i="43"/>
  <c r="G261" i="43"/>
  <c r="H261" i="43"/>
  <c r="I261" i="43"/>
  <c r="J261" i="43"/>
  <c r="B261" i="43"/>
  <c r="K260" i="43"/>
  <c r="K259" i="43"/>
  <c r="K258" i="43"/>
  <c r="K257" i="43"/>
  <c r="K256" i="43"/>
  <c r="K255" i="43"/>
  <c r="K254" i="43"/>
  <c r="K145" i="74" l="1"/>
  <c r="L91" i="82"/>
  <c r="F16" i="71"/>
  <c r="K129" i="75"/>
  <c r="K129" i="72"/>
  <c r="K145" i="78"/>
  <c r="L90" i="82"/>
  <c r="K129" i="73"/>
  <c r="H16" i="32" l="1"/>
  <c r="G16" i="32"/>
  <c r="F16" i="32"/>
  <c r="E16" i="32"/>
  <c r="D16" i="32"/>
  <c r="C16" i="32"/>
  <c r="I16" i="32"/>
  <c r="J15" i="32"/>
  <c r="K45" i="43" l="1"/>
  <c r="D6" i="40" l="1"/>
  <c r="D7" i="40"/>
  <c r="D8" i="40"/>
  <c r="D9" i="40"/>
  <c r="D5" i="40"/>
  <c r="K47" i="43"/>
  <c r="I4" i="8" l="1"/>
  <c r="I3" i="8"/>
  <c r="I4" i="7"/>
  <c r="I3" i="7"/>
  <c r="I4" i="6"/>
  <c r="I3" i="6"/>
  <c r="K3" i="40" l="1"/>
  <c r="J5" i="40" l="1"/>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E5" i="61" l="1"/>
  <c r="E6" i="61"/>
  <c r="E7" i="61"/>
  <c r="E8" i="61"/>
  <c r="E9" i="61"/>
  <c r="J6" i="32"/>
  <c r="J7" i="32"/>
  <c r="J8" i="32"/>
  <c r="J9" i="32"/>
  <c r="J10" i="32"/>
  <c r="J11" i="32"/>
  <c r="J12" i="32"/>
  <c r="J13" i="32"/>
  <c r="J14" i="32"/>
  <c r="J5" i="32"/>
  <c r="J16" i="32" l="1"/>
  <c r="K261" i="4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I3" authorId="0" shapeId="0" xr:uid="{00000000-0006-0000-0F00-000001000000}">
      <text>
        <r>
          <rPr>
            <b/>
            <sz val="9"/>
            <color indexed="81"/>
            <rFont val="Tahoma"/>
            <family val="2"/>
            <charset val="238"/>
          </rPr>
          <t>Autor:</t>
        </r>
        <r>
          <rPr>
            <sz val="9"/>
            <color indexed="81"/>
            <rFont val="Tahoma"/>
            <family val="2"/>
            <charset val="238"/>
          </rPr>
          <t xml:space="preserve">
počty mimoř.prof.odečíst od počtu prof. ve sloupci 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4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<sst xmlns="http://schemas.openxmlformats.org/spreadsheetml/2006/main" count="3197" uniqueCount="734">
  <si>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</si>
  <si>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</si>
  <si>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</si>
  <si>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</si>
  <si>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</si>
  <si>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</si>
  <si>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</si>
  <si>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</si>
  <si>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</si>
  <si>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</si>
  <si>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</si>
  <si>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Druh programu (Joint/Double/Multiple Degree)</t>
  </si>
  <si>
    <t>Typ programu (bakalářský, navazující magisterský, magisterský, doktorský)</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</si>
  <si>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</si>
  <si>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</si>
  <si>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</si>
  <si>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</si>
  <si>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</si>
  <si>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</si>
  <si>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</si>
  <si>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</si>
  <si>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</si>
  <si>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</si>
  <si>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</si>
  <si>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</si>
  <si>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</si>
  <si>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</si>
  <si>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</si>
  <si>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</si>
  <si>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</si>
  <si>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</si>
  <si>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</si>
  <si>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</si>
  <si>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</si>
  <si>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</si>
  <si>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</si>
  <si>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</si>
  <si>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</si>
  <si>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</si>
  <si>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</si>
  <si>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</si>
  <si>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</si>
  <si>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</si>
  <si>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</si>
  <si>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</si>
  <si>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</si>
  <si>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</si>
  <si>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</si>
  <si>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</si>
  <si>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</si>
  <si>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</si>
  <si>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</si>
  <si>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</si>
  <si>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</si>
  <si>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</si>
  <si>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</si>
  <si>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</si>
  <si>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</si>
  <si>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</si>
  <si>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</si>
  <si>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</si>
  <si>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</si>
  <si>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</si>
  <si>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</si>
  <si>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</si>
  <si>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</si>
  <si>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</si>
  <si>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</si>
  <si>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</si>
  <si>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</si>
  <si>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</si>
  <si>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</si>
  <si>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</si>
  <si>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</si>
  <si>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</si>
  <si>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</si>
  <si>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</si>
  <si>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</si>
  <si>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</si>
  <si>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</si>
  <si>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</si>
  <si>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</si>
  <si>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</si>
  <si>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</si>
  <si>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</si>
  <si>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</si>
  <si>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</si>
  <si>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</si>
  <si>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</si>
  <si>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</si>
  <si>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</si>
  <si>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</si>
  <si>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</si>
  <si>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</si>
  <si>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</si>
  <si>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</si>
  <si>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</si>
  <si>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</si>
  <si>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</si>
  <si>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</si>
  <si>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</si>
  <si>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</si>
  <si>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</si>
  <si>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</si>
  <si>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</si>
  <si>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</si>
  <si>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</si>
  <si>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</si>
  <si>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</si>
  <si>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</si>
  <si>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</si>
  <si>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</si>
  <si>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</si>
  <si>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</si>
  <si>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</si>
  <si>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</si>
  <si>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</si>
  <si>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</si>
  <si>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</si>
  <si>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</si>
  <si>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</si>
  <si>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</si>
  <si>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</si>
  <si>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</si>
  <si>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</si>
  <si>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</si>
  <si>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</si>
  <si>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</si>
  <si>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</si>
  <si>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</si>
  <si>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</si>
  <si>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</si>
  <si>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</si>
  <si>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</si>
  <si>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</si>
  <si>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</si>
  <si>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</si>
  <si>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</si>
  <si>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</si>
  <si>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</si>
  <si>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</si>
  <si>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</si>
  <si>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</si>
  <si>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</si>
  <si>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</si>
  <si>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</si>
  <si>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</si>
  <si>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</si>
  <si>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</si>
  <si>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</si>
  <si>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</si>
  <si>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</si>
  <si>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</si>
  <si>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</si>
  <si>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</si>
  <si>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</si>
  <si>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</si>
  <si>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</si>
  <si>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</si>
  <si>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</si>
  <si>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</si>
  <si>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</si>
  <si>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</si>
  <si>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</si>
  <si>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</si>
  <si>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</si>
  <si>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</si>
  <si>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</si>
  <si>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</si>
  <si>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</si>
  <si>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</si>
  <si>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</si>
  <si>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</si>
  <si>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</si>
  <si>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</si>
  <si>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</si>
  <si>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</si>
  <si>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</si>
  <si>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</si>
  <si>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</si>
  <si>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</si>
  <si>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</si>
  <si>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</si>
  <si>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</si>
  <si>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</si>
  <si>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</si>
  <si>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</si>
  <si>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</si>
  <si>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</si>
  <si>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</si>
  <si>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</si>
  <si>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</si>
  <si>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</si>
  <si>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</si>
  <si>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</si>
  <si>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</si>
  <si>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</si>
  <si>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</si>
  <si>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</si>
  <si>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</si>
  <si>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</si>
  <si>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</si>
  <si>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</si>
  <si>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</si>
  <si>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</si>
  <si>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</si>
  <si>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</si>
  <si>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</si>
  <si>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</si>
  <si>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</si>
  <si>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</si>
  <si>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</si>
  <si>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</si>
  <si>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</si>
  <si>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</si>
  <si>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</si>
  <si>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</si>
  <si>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</si>
  <si>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</si>
  <si>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</si>
  <si>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</si>
  <si>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</si>
  <si>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</si>
  <si>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</si>
  <si>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</si>
  <si>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</si>
  <si>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</si>
  <si>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</si>
  <si>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</si>
  <si>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</si>
  <si>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</si>
  <si>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</si>
  <si>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</si>
  <si>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</si>
  <si>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</si>
  <si>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</si>
  <si>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</si>
  <si>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</si>
  <si>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</si>
  <si>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</si>
  <si>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</si>
  <si>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</si>
  <si>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</si>
  <si>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</si>
  <si>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</si>
  <si>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</si>
  <si>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</si>
  <si>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</si>
  <si>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</si>
  <si>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</si>
  <si>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</si>
  <si>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</si>
  <si>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</si>
  <si>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</si>
  <si>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</si>
  <si>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</si>
  <si>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</si>
  <si>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</si>
  <si>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</si>
  <si>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</si>
  <si>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</si>
  <si>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</si>
  <si>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</si>
  <si>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</si>
  <si>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</si>
  <si>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</si>
  <si>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</si>
  <si>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</si>
  <si>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</si>
  <si>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</si>
  <si>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</si>
  <si>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</si>
  <si>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</si>
  <si>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</si>
  <si>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</si>
  <si>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</si>
  <si>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</si>
  <si>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</si>
  <si>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</si>
  <si>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</si>
  <si>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</si>
  <si>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</si>
  <si>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</si>
  <si>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</si>
  <si>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</si>
  <si>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</si>
  <si>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</si>
  <si>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</si>
  <si>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</si>
  <si>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</si>
  <si>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</si>
  <si>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</si>
  <si>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</si>
  <si>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</si>
  <si>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</si>
  <si>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</si>
  <si>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</si>
  <si>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</si>
  <si>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</si>
  <si>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</si>
  <si>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</si>
  <si>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</si>
  <si>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</si>
  <si>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</si>
  <si>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</si>
  <si>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</si>
  <si>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</si>
  <si>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</si>
  <si>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</si>
  <si>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</si>
  <si>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</si>
  <si>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</si>
  <si>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</si>
  <si>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</si>
  <si>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</si>
  <si>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</si>
  <si>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</si>
  <si>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</si>
  <si>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</si>
  <si>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</si>
  <si>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</si>
  <si>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</si>
  <si>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</si>
  <si>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</si>
  <si>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</si>
  <si>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</si>
  <si>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</si>
  <si>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</si>
  <si>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</si>
  <si>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</si>
  <si>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</si>
  <si>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</si>
  <si>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</si>
  <si>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</si>
  <si>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</si>
  <si>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</si>
  <si>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</si>
  <si>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</si>
  <si>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</si>
  <si>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</si>
  <si>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</si>
  <si>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</si>
  <si>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</si>
  <si>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</si>
  <si>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</si>
  <si>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</si>
  <si>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</si>
  <si>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</si>
  <si>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</si>
  <si>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</si>
  <si>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</si>
  <si>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</si>
  <si>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</si>
  <si>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</si>
  <si>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</si>
  <si>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</si>
  <si>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</si>
  <si>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</si>
  <si>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</si>
  <si>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</si>
  <si>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</si>
  <si>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</si>
  <si>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</si>
  <si>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</si>
  <si>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</si>
  <si>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</si>
  <si>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</si>
  <si>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</si>
  <si>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</si>
  <si>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</si>
  <si>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</si>
  <si>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</si>
  <si>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</si>
  <si>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</si>
  <si>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</si>
  <si>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</si>
  <si>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</si>
  <si>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</si>
  <si>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</si>
  <si>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</si>
  <si>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</si>
  <si>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</si>
  <si>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</si>
  <si>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</si>
  <si>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</si>
  <si>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</si>
  <si>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</si>
  <si>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</si>
  <si>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</si>
  <si>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</si>
  <si>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</si>
  <si>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</si>
  <si>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</si>
  <si>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</si>
  <si>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</si>
  <si>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</si>
  <si>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</si>
  <si>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</si>
  <si>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</si>
  <si>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</si>
  <si>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</si>
  <si>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</si>
  <si>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</si>
  <si>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</si>
  <si>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</si>
  <si>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</si>
  <si>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</si>
  <si>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</si>
  <si>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</si>
  <si>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</si>
  <si>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</si>
  <si>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</si>
  <si>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</si>
  <si>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</si>
  <si>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</si>
  <si>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</si>
  <si>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</si>
  <si>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</si>
  <si>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</si>
  <si>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</si>
  <si>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</si>
  <si>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</si>
  <si>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</si>
  <si>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</si>
  <si>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</si>
  <si>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</si>
  <si>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</si>
  <si>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</si>
  <si>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</si>
  <si>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</si>
  <si>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</si>
  <si>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</si>
  <si>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</si>
  <si>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</si>
  <si>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</si>
  <si>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</si>
  <si>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</si>
  <si>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</si>
  <si>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</si>
  <si>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</si>
  <si>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</si>
  <si>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</si>
  <si>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</si>
  <si>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</si>
  <si>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</si>
  <si>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</si>
  <si>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</si>
  <si>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</si>
  <si>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</si>
  <si>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</si>
  <si>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</si>
  <si>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</si>
  <si>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</si>
  <si>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</si>
  <si>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</si>
  <si>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</si>
  <si>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</si>
  <si>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</si>
  <si>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</si>
  <si>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</si>
  <si>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</si>
  <si>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</si>
  <si>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</si>
  <si>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</si>
  <si>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</si>
  <si>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</si>
  <si>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</si>
  <si>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</si>
  <si>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</si>
  <si>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</si>
  <si>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</si>
  <si>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</si>
  <si>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</si>
  <si>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</si>
  <si>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</si>
  <si>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</si>
  <si>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</si>
  <si>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</si>
  <si>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</si>
  <si>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</si>
  <si>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</si>
  <si>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</si>
  <si>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</si>
  <si>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</si>
  <si>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</si>
  <si>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</si>
  <si>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</si>
  <si>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</si>
  <si>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</si>
  <si>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</si>
  <si>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</si>
  <si>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</si>
  <si>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</si>
  <si>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</si>
  <si>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</si>
  <si>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</si>
  <si>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</si>
  <si>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</si>
  <si>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</si>
  <si>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</si>
  <si>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</si>
  <si>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</si>
  <si>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</si>
  <si>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</si>
  <si>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</si>
  <si>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</si>
  <si>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</si>
  <si>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</si>
  <si>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</si>
  <si>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</si>
  <si>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</si>
  <si>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</si>
  <si>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</si>
  <si>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</si>
  <si>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</si>
  <si>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</si>
  <si>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</si>
  <si>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</si>
  <si>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</si>
  <si>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</si>
  <si>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</si>
  <si>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</si>
  <si>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</si>
  <si>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</si>
  <si>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</si>
  <si>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</si>
  <si>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</si>
  <si>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</si>
  <si>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</si>
  <si>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</si>
  <si>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</si>
  <si>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</si>
  <si>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</si>
  <si>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</si>
  <si>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</si>
  <si>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</si>
  <si>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</si>
  <si>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</si>
  <si>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</si>
  <si>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</si>
  <si>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</si>
  <si>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</si>
  <si>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</si>
  <si>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</si>
  <si>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</si>
  <si>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</si>
  <si>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</si>
  <si>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</si>
  <si>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</si>
  <si>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</si>
  <si>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</si>
  <si>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</si>
  <si>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</si>
  <si>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</si>
  <si>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</si>
  <si>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</si>
  <si>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</si>
  <si>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</si>
  <si>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</si>
  <si>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</si>
  <si>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</si>
  <si>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</si>
  <si>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</si>
  <si>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</si>
  <si>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</si>
  <si>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</si>
  <si>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</si>
  <si>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</si>
  <si>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</si>
  <si>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</si>
  <si>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</si>
  <si>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</si>
  <si>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</si>
  <si>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</si>
  <si>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</si>
  <si>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</si>
  <si>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</si>
  <si>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</si>
  <si>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</si>
  <si>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</si>
  <si>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</si>
  <si>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</si>
  <si>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</si>
  <si>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</si>
  <si>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</si>
  <si>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</si>
  <si>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</si>
  <si>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</si>
  <si>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</si>
  <si>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</si>
  <si>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</si>
  <si>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</si>
  <si>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</si>
  <si>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</si>
  <si>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</si>
  <si>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</si>
  <si>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</si>
  <si>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</si>
  <si>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</si>
  <si>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</si>
  <si>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</si>
  <si>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</si>
  <si>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</si>
  <si>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</si>
  <si>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</si>
  <si>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</si>
  <si>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</si>
  <si>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</si>
  <si>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</si>
  <si>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</si>
  <si>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</si>
  <si>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</si>
  <si>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</si>
  <si>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</si>
  <si>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Profesoři jmenovaní v roce 2022</t>
  </si>
  <si>
    <t>Docenti jmenovaní v roce 2022</t>
  </si>
  <si>
    <t>H2022/ 7. rámcový program EK</t>
  </si>
  <si>
    <t>Pozn.: *= Jedná se o nově vzniklé spin-off/start-up podniky podpořené vysokou školou v roce 2022 (počty).</t>
  </si>
  <si>
    <t xml:space="preserve">Pozn.: ***= Definice položek týkajících se příjmů a hodnoty v tabulce u těchto položek odpovídají Výroční zprávě o hospodaření pro rok 2022 pro VVŠ (tab. č. 6). SVŠ vyplní tyto položky dle uvážení. </t>
  </si>
  <si>
    <t>Počet podaných žádostí/rezervací o ubytování k 31/12/2022</t>
  </si>
  <si>
    <t>Počet kladně vyřízených žádostí/rezervací o ubytování k 31/12/2022</t>
  </si>
  <si>
    <t>Počet lůžkodnů v roce 2022</t>
  </si>
  <si>
    <t>Počet hlavních jídel vydaných v roce 2022 studentům</t>
  </si>
  <si>
    <t>Počet hlavních jídel vydaných v roce 2022 zaměstnancům vysoké školy</t>
  </si>
  <si>
    <t>Počet hlavních jídel vydaných v roce 2022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</si>
  <si>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</si>
  <si>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</si>
  <si>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</si>
  <si>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</si>
  <si>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</si>
  <si>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</si>
  <si>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</si>
  <si>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</si>
  <si>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</si>
  <si>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</si>
  <si>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</si>
  <si>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</si>
  <si>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</si>
  <si>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</si>
  <si>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</si>
  <si>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</si>
  <si>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</si>
  <si>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</si>
  <si>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r>
      <rPr>
        <b/>
        <sz val="12"/>
        <color indexed="9"/>
        <rFont val="Calibri"/>
        <family val="2"/>
        <charset val="238"/>
      </rPr>
      <t xml:space="preserve">Tab. 2.6: </t>
    </r>
    <r>
      <rPr>
        <b/>
        <sz val="14"/>
        <color indexed="9"/>
        <rFont val="Calibri"/>
        <family val="2"/>
        <charset val="238"/>
      </rPr>
      <t xml:space="preserve">Kurzy celoživotního vzdělávání (CŽV) na vysoké škole (počty </t>
    </r>
    <r>
      <rPr>
        <b/>
        <sz val="14"/>
        <color rgb="FFFF0000"/>
        <rFont val="Calibri"/>
        <family val="2"/>
        <charset val="238"/>
      </rPr>
      <t>realizovaných</t>
    </r>
    <r>
      <rPr>
        <b/>
        <sz val="14"/>
        <color indexed="9"/>
        <rFont val="Calibri"/>
        <family val="2"/>
        <charset val="238"/>
      </rPr>
      <t xml:space="preserve"> kurzů)</t>
    </r>
  </si>
  <si>
    <t>Tab. 2.8: Kurzy celoživotního vzdělávání (CŽV) na vysoké škole (počty realizovaných kurzů a jejich účastníků) - microcredentials</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</si>
  <si>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</si>
  <si>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</si>
  <si>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</si>
  <si>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</si>
  <si>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 xml:space="preserve">Tab. 2.6: Kurzy celoživotního vzdělávání (CŽV) na vysoké škole (počty realizovaných kurzů) </t>
  </si>
  <si>
    <t>Univerzita Palackého v Olomouci</t>
  </si>
  <si>
    <t>Cyrilometodějská teologická fakulta</t>
  </si>
  <si>
    <t>Filozofická fakulta</t>
  </si>
  <si>
    <t>Fakulta tělesné kultury</t>
  </si>
  <si>
    <t>Fakulta zdravotnických věd</t>
  </si>
  <si>
    <t>Lékařská fakulta</t>
  </si>
  <si>
    <t>Pedagogická fakulta</t>
  </si>
  <si>
    <t>Právnická fakulta</t>
  </si>
  <si>
    <t>Přírodovědecká fakulta</t>
  </si>
  <si>
    <t>Z toho počet žen</t>
  </si>
  <si>
    <t>Z toho počet cizinců</t>
  </si>
  <si>
    <t xml:space="preserve"> - celkový údaj za VŠ není součtem údajů za jednotlivé fakulty!</t>
  </si>
  <si>
    <t>Vědečtí pracovníci nespadající do ostatních kategorií</t>
  </si>
  <si>
    <t>Počty žen na fakultě</t>
  </si>
  <si>
    <t>VŠÚ CATRIN</t>
  </si>
  <si>
    <t>Počty žen na součásti</t>
  </si>
  <si>
    <t>Univerzita Palackého
v Olomouci</t>
  </si>
  <si>
    <t>Vědečtí pracovníci*</t>
  </si>
  <si>
    <t>Fakulta: CMTF</t>
  </si>
  <si>
    <t>Sociální politika a sociální práce</t>
  </si>
  <si>
    <t>Caritas - Vyšší odborná škola sociální v Olomouci</t>
  </si>
  <si>
    <t>Sociální práce</t>
  </si>
  <si>
    <t>bakalářský</t>
  </si>
  <si>
    <t>Mezinárodní sociální a humanitární práce</t>
  </si>
  <si>
    <t>bakalářský (na dostudování)</t>
  </si>
  <si>
    <r>
      <t>bakalářský</t>
    </r>
    <r>
      <rPr>
        <sz val="10"/>
        <color theme="1"/>
        <rFont val="Calibri"/>
        <family val="2"/>
        <charset val="238"/>
      </rPr>
      <t xml:space="preserve"> (na dostudování)</t>
    </r>
  </si>
  <si>
    <t>Univerzita Palackého v Olomouci - úroveň VŠ/rektorátu, nikoliv údaje za součásti VŠ</t>
  </si>
  <si>
    <t>Fakulta: CMTF
Double degree</t>
  </si>
  <si>
    <t>Double degree</t>
  </si>
  <si>
    <t>magisterský</t>
  </si>
  <si>
    <t>Fakulta: FF
Euroculture: Society, Politics and Culture in a Global Context</t>
  </si>
  <si>
    <t>Joint Degree/Double Degree (s některými partnery vydáváme společný diplom, většinou jsou to ale dva diplomy)</t>
  </si>
  <si>
    <t>navazující magisterský</t>
  </si>
  <si>
    <t>Fakulta: FF
Dvojí diplom magisterských oborů Administration des Entreprises (MAE) a Odborné francouzštiny pro hospodářskou praxi (OFHP)</t>
  </si>
  <si>
    <t>Double Degree</t>
  </si>
  <si>
    <t>Fakulta: PF
Double Degree</t>
  </si>
  <si>
    <t>Fakulta: PřF
Erasmus Mundus Joint Master Degree</t>
  </si>
  <si>
    <t>Joint Degree</t>
  </si>
  <si>
    <t>Fakulta: PřF
Copernicus Master Degree 
Erasmus Mundus, Joint program</t>
  </si>
  <si>
    <t>Fakulta: PřF
Double degree</t>
  </si>
  <si>
    <t>doktorský</t>
  </si>
  <si>
    <t xml:space="preserve">Fakulta: PřF
Cotutelle </t>
  </si>
  <si>
    <t xml:space="preserve">Fakulta: FF
Doctoral Cotutelle Agreement </t>
  </si>
  <si>
    <t>Fakulta: FF
Joint Supervision of the Doctoral Thesis</t>
  </si>
  <si>
    <t xml:space="preserve">Joint Degree </t>
  </si>
  <si>
    <t>Fakulta: CMTF
Cotutelle</t>
  </si>
  <si>
    <t>Fakulta: FF
Teorie a dějiny výtvarných umění</t>
  </si>
  <si>
    <t>Ústav dějin umění AV ČR, v.v.i.</t>
  </si>
  <si>
    <t>Fakulta: LF
Imunofarmakoterapie</t>
  </si>
  <si>
    <t>Výzkumný ústav veterinárního lékařství Brno, v. v. i.</t>
  </si>
  <si>
    <t>Fakulta: LF
Toxikologie</t>
  </si>
  <si>
    <t>Fakulta: LF
Bioinfromatika a výpočetní biologie</t>
  </si>
  <si>
    <t>Vysoká škola báňská - Technická univerzita Ostrava, Fakulta elektrotechniky a informatiky</t>
  </si>
  <si>
    <t>Fakulta: PdF
Průmyslový design</t>
  </si>
  <si>
    <t>Vysoká škola báňská - Technická univerzita Ostrava</t>
  </si>
  <si>
    <t>Fakulta: PřF
Analytická chemie/Analytical Chemistry</t>
  </si>
  <si>
    <t>Mikrobiologický ústav AV ČR, v. v. i.</t>
  </si>
  <si>
    <t>Fakulta: PřF
Optika a optoelektronika/Optics and Optoelectronics</t>
  </si>
  <si>
    <t>Ústav přístrojové techniky AV ČR, v.v.i.</t>
  </si>
  <si>
    <t>Fakulta: PřF
Aplikovaná fyzika/Applied Physics</t>
  </si>
  <si>
    <t>Fyzikální ústav AV ČR, v.v.i.</t>
  </si>
  <si>
    <t>Fakulta: PřF
Geologické vědy/Geological Sciences</t>
  </si>
  <si>
    <t>Geofyzikální ústav AV ČR, v.v.i.</t>
  </si>
  <si>
    <t>Fakulta: PřF
Nanotechnologie</t>
  </si>
  <si>
    <t>Fakulta: PřF
Experimentální biologie/Experimental Biology</t>
  </si>
  <si>
    <t>Ústav experimentální botaniky AV ČR, v.v.i.</t>
  </si>
  <si>
    <t>Fakulta: PřF
Molekulární a buněčná biologie</t>
  </si>
  <si>
    <t>Fakulta: PřF
Botanika</t>
  </si>
  <si>
    <t>Univerzita Hradec Králové</t>
  </si>
  <si>
    <t>Navazující magisterské</t>
  </si>
  <si>
    <t>neeviduje se</t>
  </si>
  <si>
    <t>Université Clermont Auvergne (Francie)</t>
  </si>
  <si>
    <t>Paris Lodron Universität Salzburg (Rakousko)</t>
  </si>
  <si>
    <t>Université Clermont Auvergne (Francie), Università degli Studi di Pavia (Itálie)</t>
  </si>
  <si>
    <t>Rijksuniversiteit Groningen (Nizozemsko)</t>
  </si>
  <si>
    <t>Ukrainian Catholic University (Ukrajina)</t>
  </si>
  <si>
    <t>Institut Catholique de Toulouse (Francie)</t>
  </si>
  <si>
    <t>Université de Limoges (Francie)</t>
  </si>
  <si>
    <t>Alma Mater Studiorum Università di Bologna (Itálie)</t>
  </si>
  <si>
    <t>Sapienza Universita di Roma (Itálie)</t>
  </si>
  <si>
    <t>Universitaà Cattolica del Sacro Coure Milano (Itálie)</t>
  </si>
  <si>
    <t>Pontificia Università Lateranense (Itálie)</t>
  </si>
  <si>
    <t xml:space="preserve">Universidad de Deusto (Španělsko), Rijksuniversiteit Groningen (Nizozemsko), Georg-August-Universität Göttingen (Německo), Universytet Jagielloński w Krakowie (Polsko), Université de Strasbourg (Francie), Università degli studi di Udine (Itálie), Uppsala Universitet (Švédsko), Indiana University-Purdue University Indianapolis (USA), Universidad Nacional Autónoma  (Mexiko), Graduate School of Letters Osaka University (Japonsko), Savitribai Phule Pune University (Indie)    </t>
  </si>
  <si>
    <r>
      <t>* Poznámka: V kolonce „ostatní“ jsou uvedeny projekty financované z prostředků Evropské komise – iniciativy Shift2Rail, IMI2, 3HP. Komunitární programy EU, projekty EMBO, IVF (mimo Strategické granty), Wellcome Trust a další mezinárodní nadace. Nezahrnuje projekty Erasmus+, OP VVV a projekty mezinárodní spolupráce administrované MŠMT (Fondy EHP a Norska, Mobility, INTER</t>
    </r>
    <r>
      <rPr>
        <i/>
        <sz val="10"/>
        <color theme="1"/>
        <rFont val="Times New Roman"/>
        <family val="1"/>
        <charset val="238"/>
      </rPr>
      <t>–</t>
    </r>
    <r>
      <rPr>
        <i/>
        <sz val="10"/>
        <color theme="1"/>
        <rFont val="Georgia"/>
        <family val="1"/>
        <charset val="238"/>
      </rPr>
      <t>EXCELLENCE, Aktion, Eurostars, JTI), GA ČR (bilaterální projekty), TA ČR COFUND, MMR (INTERREG), Podunajskou strategii atp. Dotace poskytnuté v EUR jsou přepočítané kurzem 1 EUR = 24,565 CZK.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</si>
</sst>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43" formatCode="_-* #,##0.00_-;\-* #,##0.00_-;_-* &quot;-&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52"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rgb="FFFF0000"/>
      <name val="Calibri"/>
      <family val="2"/>
      <charset val="238"/>
    </font>
    <font>
      <b/>
      <sz val="9"/>
      <color indexed="81"/>
      <name val="Tahoma"/>
      <family val="2"/>
      <charset val="238"/>
    </font>
    <font>
      <b/>
      <sz val="10"/>
      <color rgb="FF000000"/>
      <name val="Calibri"/>
      <family val="2"/>
      <charset val="238"/>
      <scheme val="minor"/>
    </font>
    <font>
      <b/>
      <i/>
      <sz val="10"/>
      <color rgb="FF006FAD"/>
      <name val="Calibri"/>
      <family val="2"/>
      <charset val="238"/>
      <scheme val="minor"/>
    </font>
    <font>
      <sz val="10"/>
      <color theme="0" tint="-0.34998626667073579"/>
      <name val="Calibri"/>
      <family val="2"/>
      <charset val="238"/>
      <scheme val="minor"/>
    </font>
    <font>
      <sz val="10"/>
      <color theme="1"/>
      <name val="Times New Roman"/>
      <family val="1"/>
      <charset val="238"/>
    </font>
    <font>
      <b/>
      <sz val="10"/>
      <color rgb="FF006FAD"/>
      <name val="Calibri"/>
      <family val="2"/>
      <charset val="238"/>
    </font>
    <font>
      <b/>
      <sz val="10"/>
      <color rgb="FF000000"/>
      <name val="Calibri"/>
      <family val="2"/>
      <charset val="238"/>
    </font>
    <font>
      <sz val="10"/>
      <color theme="1"/>
      <name val="Calibri"/>
      <family val="2"/>
      <charset val="238"/>
    </font>
    <font>
      <sz val="10"/>
      <color rgb="FF000000"/>
      <name val="Calibri"/>
      <family val="2"/>
      <charset val="238"/>
    </font>
    <font>
      <b/>
      <sz val="10"/>
      <color rgb="FF00B0F0"/>
      <name val="Calibri"/>
      <family val="2"/>
      <charset val="238"/>
      <scheme val="minor"/>
    </font>
    <font>
      <sz val="10"/>
      <color rgb="FF00B0F0"/>
      <name val="Calibri"/>
      <family val="2"/>
      <charset val="238"/>
      <scheme val="minor"/>
    </font>
    <font>
      <b/>
      <sz val="10"/>
      <color rgb="FF006FAD"/>
      <name val="Calibri"/>
      <family val="2"/>
      <charset val="238"/>
      <scheme val="minor"/>
    </font>
    <font>
      <sz val="10"/>
      <color rgb="FF000000"/>
      <name val="Calibri"/>
      <family val="2"/>
      <charset val="238"/>
      <scheme val="minor"/>
    </font>
    <font>
      <sz val="11"/>
      <color rgb="FF000000"/>
      <name val="Calibri"/>
      <family val="2"/>
      <charset val="238"/>
      <scheme val="minor"/>
    </font>
    <font>
      <i/>
      <sz val="10"/>
      <color theme="1"/>
      <name val="Georgia"/>
      <family val="1"/>
      <charset val="238"/>
    </font>
    <font>
      <i/>
      <sz val="10"/>
      <color theme="1"/>
      <name val="Times New Roman"/>
      <family val="1"/>
      <charset val="238"/>
    </font>
  </fonts>
  <fills count="1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indexed="64"/>
      </patternFill>
    </fill>
    <fill>
      <patternFill patternType="solid">
        <fgColor rgb="FFFFFFFF"/>
        <bgColor indexed="64"/>
      </patternFill>
    </fill>
    <fill>
      <patternFill patternType="solid">
        <fgColor rgb="FFBFBFBF"/>
        <bgColor rgb="FF000000"/>
      </patternFill>
    </fill>
    <fill>
      <patternFill patternType="solid">
        <fgColor rgb="FFD9D9D9"/>
        <bgColor indexed="64"/>
      </patternFill>
    </fill>
    <fill>
      <patternFill patternType="solid">
        <fgColor rgb="FFD9D9D9"/>
        <bgColor rgb="FF000000"/>
      </patternFill>
    </fill>
    <fill>
      <patternFill patternType="solid">
        <fgColor rgb="FFFFFF00"/>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top/>
      <bottom/>
      <diagonal/>
    </border>
    <border>
      <left/>
      <right style="thin">
        <color indexed="64"/>
      </right>
      <top/>
      <bottom/>
      <diagonal/>
    </border>
  </borders>
  <cellStyleXfs count="8">
    <xf numFmtId="0" fontId="0" fillId="0" borderId="0"/>
    <xf numFmtId="0" fontId="4" fillId="0" borderId="0"/>
    <xf numFmtId="0" fontId="1" fillId="0" borderId="0"/>
    <xf numFmtId="164" fontId="1" fillId="0" borderId="0" applyFont="0" applyFill="0" applyBorder="0" applyAlignment="0" applyProtection="0"/>
    <xf numFmtId="0" fontId="28" fillId="0" borderId="0"/>
    <xf numFmtId="44"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cellStyleXfs>
  <cellXfs count="667">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3" borderId="3" xfId="0" applyFont="1" applyFill="1" applyBorder="1" applyAlignment="1">
      <alignment horizontal="center" vertical="center" wrapText="1"/>
    </xf>
    <xf numFmtId="0" fontId="6" fillId="3" borderId="7" xfId="0" applyFont="1" applyFill="1" applyBorder="1" applyAlignment="1">
      <alignment wrapText="1"/>
    </xf>
    <xf numFmtId="0" fontId="7" fillId="2" borderId="5" xfId="0" applyFont="1" applyFill="1" applyBorder="1"/>
    <xf numFmtId="0" fontId="10" fillId="0" borderId="1" xfId="0" applyFont="1" applyBorder="1" applyAlignment="1">
      <alignment horizontal="center" vertical="center" wrapText="1"/>
    </xf>
    <xf numFmtId="0" fontId="15" fillId="0" borderId="0" xfId="0" applyFont="1" applyAlignment="1">
      <alignment wrapText="1"/>
    </xf>
    <xf numFmtId="0" fontId="0" fillId="0" borderId="0" xfId="0" applyAlignment="1">
      <alignment vertical="center" wrapText="1"/>
    </xf>
    <xf numFmtId="0" fontId="13" fillId="0" borderId="0" xfId="0" applyFont="1"/>
    <xf numFmtId="0" fontId="5" fillId="0" borderId="2" xfId="0" applyFont="1" applyBorder="1"/>
    <xf numFmtId="0" fontId="11" fillId="3" borderId="1" xfId="0" applyFont="1" applyFill="1" applyBorder="1" applyAlignment="1">
      <alignment horizontal="left" vertical="top" wrapText="1"/>
    </xf>
    <xf numFmtId="0" fontId="14"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6" fillId="0" borderId="13" xfId="0" applyFont="1" applyBorder="1" applyAlignment="1">
      <alignment wrapText="1"/>
    </xf>
    <xf numFmtId="0" fontId="19" fillId="0" borderId="0" xfId="0" applyFont="1" applyAlignment="1">
      <alignment wrapText="1"/>
    </xf>
    <xf numFmtId="0" fontId="15" fillId="0" borderId="0" xfId="0" applyFont="1"/>
    <xf numFmtId="0" fontId="17" fillId="0" borderId="0" xfId="0" applyFont="1"/>
    <xf numFmtId="0" fontId="14" fillId="0" borderId="1" xfId="0" applyFont="1" applyBorder="1" applyAlignment="1">
      <alignment horizontal="left" vertical="top" wrapText="1"/>
    </xf>
    <xf numFmtId="0" fontId="14" fillId="3" borderId="1" xfId="0" applyFont="1" applyFill="1" applyBorder="1" applyAlignment="1">
      <alignment horizontal="left" vertical="top" wrapText="1"/>
    </xf>
    <xf numFmtId="0" fontId="14"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0" borderId="10" xfId="0" applyFont="1" applyBorder="1"/>
    <xf numFmtId="0" fontId="6" fillId="3" borderId="12" xfId="0" applyFont="1" applyFill="1" applyBorder="1" applyAlignment="1">
      <alignment wrapText="1"/>
    </xf>
    <xf numFmtId="0" fontId="16" fillId="0" borderId="0" xfId="0" applyFont="1" applyAlignment="1">
      <alignment vertical="top" wrapText="1"/>
    </xf>
    <xf numFmtId="0" fontId="5" fillId="0" borderId="5" xfId="0" applyFont="1" applyBorder="1"/>
    <xf numFmtId="0" fontId="10" fillId="0" borderId="10" xfId="0" applyFont="1" applyBorder="1"/>
    <xf numFmtId="0" fontId="14" fillId="0" borderId="4" xfId="0" applyFont="1" applyBorder="1" applyAlignment="1">
      <alignment horizontal="left" wrapText="1"/>
    </xf>
    <xf numFmtId="0" fontId="16" fillId="0" borderId="0" xfId="0" applyFont="1" applyAlignment="1">
      <alignment wrapText="1"/>
    </xf>
    <xf numFmtId="0" fontId="16" fillId="0" borderId="0" xfId="0" applyFont="1" applyAlignment="1">
      <alignment horizontal="right"/>
    </xf>
    <xf numFmtId="0" fontId="16" fillId="0" borderId="0" xfId="0" applyFont="1"/>
    <xf numFmtId="0" fontId="16" fillId="0" borderId="4" xfId="0" applyFont="1" applyBorder="1"/>
    <xf numFmtId="0" fontId="7" fillId="0" borderId="5" xfId="0" applyFont="1" applyBorder="1"/>
    <xf numFmtId="0" fontId="7" fillId="0" borderId="5" xfId="0" applyFont="1" applyBorder="1" applyAlignment="1">
      <alignment horizontal="center"/>
    </xf>
    <xf numFmtId="0" fontId="16" fillId="0" borderId="0" xfId="0" applyFont="1" applyAlignment="1">
      <alignment horizontal="left" vertical="top" wrapText="1"/>
    </xf>
    <xf numFmtId="0" fontId="10" fillId="0" borderId="10" xfId="0" applyFont="1" applyBorder="1" applyAlignment="1">
      <alignment wrapText="1"/>
    </xf>
    <xf numFmtId="0" fontId="16"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4" fillId="0" borderId="6" xfId="0" applyFont="1" applyBorder="1"/>
    <xf numFmtId="0" fontId="10" fillId="0" borderId="15" xfId="0" applyFont="1" applyBorder="1" applyAlignment="1">
      <alignment horizontal="center" wrapText="1"/>
    </xf>
    <xf numFmtId="0" fontId="10" fillId="0" borderId="32"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6" fillId="3" borderId="3" xfId="0" applyFont="1" applyFill="1" applyBorder="1"/>
    <xf numFmtId="0" fontId="16"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6" fillId="0" borderId="0" xfId="0" applyFont="1"/>
    <xf numFmtId="0" fontId="10" fillId="0" borderId="11" xfId="0" applyFont="1" applyBorder="1" applyAlignment="1">
      <alignment horizontal="center" wrapText="1"/>
    </xf>
    <xf numFmtId="0" fontId="16" fillId="0" borderId="2" xfId="0" applyFont="1" applyBorder="1" applyAlignment="1">
      <alignment wrapText="1"/>
    </xf>
    <xf numFmtId="0" fontId="10" fillId="3" borderId="10" xfId="0" applyFont="1" applyFill="1" applyBorder="1" applyAlignment="1">
      <alignment wrapText="1"/>
    </xf>
    <xf numFmtId="0" fontId="24" fillId="2" borderId="2" xfId="0" applyFont="1" applyFill="1" applyBorder="1" applyAlignment="1">
      <alignment wrapText="1"/>
    </xf>
    <xf numFmtId="0" fontId="16" fillId="0" borderId="39" xfId="0" applyFont="1" applyBorder="1"/>
    <xf numFmtId="0" fontId="16" fillId="0" borderId="41" xfId="0" applyFont="1" applyBorder="1"/>
    <xf numFmtId="0" fontId="16" fillId="2" borderId="23" xfId="0" applyFont="1" applyFill="1" applyBorder="1" applyAlignment="1">
      <alignment horizontal="right"/>
    </xf>
    <xf numFmtId="0" fontId="16" fillId="3" borderId="24" xfId="0" applyFont="1" applyFill="1" applyBorder="1"/>
    <xf numFmtId="0" fontId="16" fillId="0" borderId="19" xfId="0" applyFont="1" applyBorder="1" applyAlignment="1">
      <alignment wrapText="1"/>
    </xf>
    <xf numFmtId="0" fontId="16" fillId="0" borderId="18" xfId="0" applyFont="1" applyBorder="1"/>
    <xf numFmtId="0" fontId="16" fillId="0" borderId="20" xfId="0" applyFont="1" applyBorder="1"/>
    <xf numFmtId="0" fontId="16" fillId="0" borderId="10" xfId="0" applyFont="1" applyBorder="1" applyAlignment="1">
      <alignment wrapText="1"/>
    </xf>
    <xf numFmtId="0" fontId="16" fillId="0" borderId="11" xfId="0" applyFont="1" applyBorder="1"/>
    <xf numFmtId="0" fontId="16" fillId="4" borderId="11" xfId="0" applyFont="1" applyFill="1" applyBorder="1"/>
    <xf numFmtId="0" fontId="6" fillId="3" borderId="11"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7" fillId="0" borderId="0" xfId="0" applyFont="1" applyAlignment="1">
      <alignment vertical="center"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49" fontId="5" fillId="3" borderId="3"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6" fillId="3" borderId="42" xfId="0" applyFont="1" applyFill="1" applyBorder="1" applyAlignment="1">
      <alignment wrapText="1"/>
    </xf>
    <xf numFmtId="3" fontId="6" fillId="3" borderId="4" xfId="0" applyNumberFormat="1" applyFont="1" applyFill="1" applyBorder="1" applyAlignment="1">
      <alignment horizontal="right"/>
    </xf>
    <xf numFmtId="3" fontId="16" fillId="0" borderId="1" xfId="0" applyNumberFormat="1" applyFont="1" applyBorder="1" applyAlignment="1">
      <alignment horizontal="right"/>
    </xf>
    <xf numFmtId="3" fontId="16" fillId="0" borderId="1" xfId="0" applyNumberFormat="1" applyFont="1" applyBorder="1"/>
    <xf numFmtId="3" fontId="16" fillId="0" borderId="3" xfId="0" applyNumberFormat="1" applyFont="1" applyBorder="1"/>
    <xf numFmtId="3" fontId="16" fillId="0" borderId="8" xfId="0" applyNumberFormat="1" applyFont="1" applyBorder="1" applyAlignment="1">
      <alignment horizontal="right"/>
    </xf>
    <xf numFmtId="3" fontId="16" fillId="0" borderId="8" xfId="0" applyNumberFormat="1" applyFont="1" applyBorder="1"/>
    <xf numFmtId="3" fontId="16" fillId="0" borderId="9" xfId="0" applyNumberFormat="1" applyFont="1" applyBorder="1"/>
    <xf numFmtId="3" fontId="16" fillId="3" borderId="4" xfId="0" applyNumberFormat="1" applyFont="1" applyFill="1" applyBorder="1"/>
    <xf numFmtId="0" fontId="24" fillId="2" borderId="22" xfId="0" applyFont="1" applyFill="1" applyBorder="1" applyAlignment="1">
      <alignment wrapText="1"/>
    </xf>
    <xf numFmtId="0" fontId="16" fillId="2" borderId="24" xfId="0" applyFont="1" applyFill="1" applyBorder="1"/>
    <xf numFmtId="0" fontId="16" fillId="3" borderId="23" xfId="0" applyFont="1" applyFill="1" applyBorder="1"/>
    <xf numFmtId="3" fontId="16" fillId="3" borderId="11" xfId="0" applyNumberFormat="1" applyFont="1" applyFill="1" applyBorder="1" applyAlignment="1">
      <alignment horizontal="right"/>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16" fillId="2" borderId="15" xfId="0" applyFont="1" applyFill="1" applyBorder="1"/>
    <xf numFmtId="0" fontId="16" fillId="2" borderId="16" xfId="0" applyFont="1" applyFill="1" applyBorder="1"/>
    <xf numFmtId="0" fontId="16" fillId="3" borderId="39" xfId="0" applyFont="1" applyFill="1" applyBorder="1"/>
    <xf numFmtId="167" fontId="22" fillId="3" borderId="11" xfId="0" applyNumberFormat="1" applyFont="1" applyFill="1" applyBorder="1"/>
    <xf numFmtId="0" fontId="21" fillId="6" borderId="26" xfId="0" applyFont="1" applyFill="1" applyBorder="1" applyAlignment="1">
      <alignment horizontal="center" vertical="center" wrapText="1"/>
    </xf>
    <xf numFmtId="0" fontId="22" fillId="0" borderId="0" xfId="0" applyFont="1" applyAlignment="1">
      <alignment horizontal="left" vertical="top" wrapText="1"/>
    </xf>
    <xf numFmtId="0" fontId="8" fillId="6" borderId="5" xfId="0" applyFont="1" applyFill="1" applyBorder="1" applyAlignment="1">
      <alignment horizontal="center" vertical="center" wrapText="1"/>
    </xf>
    <xf numFmtId="0" fontId="7" fillId="4" borderId="10" xfId="0" applyFont="1" applyFill="1" applyBorder="1" applyAlignment="1">
      <alignment wrapText="1"/>
    </xf>
    <xf numFmtId="0" fontId="5" fillId="0" borderId="0" xfId="0" applyFont="1" applyAlignment="1">
      <alignment horizontal="center"/>
    </xf>
    <xf numFmtId="0" fontId="14" fillId="0" borderId="0" xfId="0" applyFont="1"/>
    <xf numFmtId="166" fontId="7" fillId="4" borderId="13" xfId="0" applyNumberFormat="1" applyFont="1" applyFill="1" applyBorder="1" applyAlignment="1">
      <alignment horizontal="right" wrapText="1"/>
    </xf>
    <xf numFmtId="166" fontId="0" fillId="0" borderId="0" xfId="0" applyNumberFormat="1"/>
    <xf numFmtId="166" fontId="6" fillId="3" borderId="4" xfId="0" applyNumberFormat="1" applyFont="1" applyFill="1" applyBorder="1" applyAlignment="1">
      <alignment horizontal="center" wrapText="1"/>
    </xf>
    <xf numFmtId="166" fontId="22"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6" fillId="0" borderId="39" xfId="0" applyNumberFormat="1" applyFont="1" applyBorder="1"/>
    <xf numFmtId="168" fontId="16" fillId="0" borderId="40" xfId="0" applyNumberFormat="1" applyFont="1" applyBorder="1"/>
    <xf numFmtId="168" fontId="16" fillId="0" borderId="41" xfId="0" applyNumberFormat="1" applyFont="1" applyBorder="1"/>
    <xf numFmtId="168" fontId="16" fillId="2" borderId="23" xfId="0" applyNumberFormat="1" applyFont="1" applyFill="1" applyBorder="1" applyAlignment="1">
      <alignment horizontal="right"/>
    </xf>
    <xf numFmtId="168" fontId="16" fillId="2" borderId="23" xfId="0" applyNumberFormat="1" applyFont="1" applyFill="1" applyBorder="1"/>
    <xf numFmtId="168" fontId="16" fillId="2" borderId="34" xfId="0" applyNumberFormat="1" applyFont="1" applyFill="1" applyBorder="1"/>
    <xf numFmtId="168" fontId="16" fillId="3" borderId="24" xfId="0" applyNumberFormat="1" applyFont="1" applyFill="1" applyBorder="1"/>
    <xf numFmtId="168" fontId="16" fillId="0" borderId="18" xfId="0" applyNumberFormat="1" applyFont="1" applyBorder="1" applyAlignment="1">
      <alignment horizontal="right"/>
    </xf>
    <xf numFmtId="168" fontId="16" fillId="0" borderId="18" xfId="0" applyNumberFormat="1" applyFont="1" applyBorder="1"/>
    <xf numFmtId="168" fontId="16" fillId="0" borderId="37" xfId="0" applyNumberFormat="1" applyFont="1" applyBorder="1"/>
    <xf numFmtId="168" fontId="16" fillId="0" borderId="20" xfId="0" applyNumberFormat="1" applyFont="1" applyBorder="1"/>
    <xf numFmtId="168" fontId="16" fillId="0" borderId="11" xfId="0" applyNumberFormat="1" applyFont="1" applyBorder="1" applyAlignment="1">
      <alignment horizontal="right"/>
    </xf>
    <xf numFmtId="168" fontId="16" fillId="0" borderId="11" xfId="0" applyNumberFormat="1" applyFont="1" applyBorder="1"/>
    <xf numFmtId="168" fontId="16" fillId="0" borderId="4" xfId="0" applyNumberFormat="1" applyFont="1" applyBorder="1"/>
    <xf numFmtId="168" fontId="10" fillId="3" borderId="39" xfId="0" applyNumberFormat="1" applyFont="1" applyFill="1" applyBorder="1" applyAlignment="1">
      <alignment horizontal="right"/>
    </xf>
    <xf numFmtId="168" fontId="10" fillId="3" borderId="39" xfId="0" applyNumberFormat="1" applyFont="1" applyFill="1" applyBorder="1"/>
    <xf numFmtId="168" fontId="10" fillId="3" borderId="41"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0" fillId="3" borderId="35" xfId="0" applyFont="1" applyFill="1" applyBorder="1" applyAlignment="1">
      <alignment horizontal="left" wrapText="1"/>
    </xf>
    <xf numFmtId="0" fontId="13" fillId="0" borderId="0" xfId="0" applyFont="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6" fillId="0" borderId="1" xfId="0" applyNumberFormat="1" applyFont="1" applyBorder="1" applyAlignment="1">
      <alignment horizontal="right"/>
    </xf>
    <xf numFmtId="0" fontId="16" fillId="3" borderId="2" xfId="0" applyFont="1" applyFill="1" applyBorder="1" applyAlignment="1">
      <alignment wrapText="1"/>
    </xf>
    <xf numFmtId="0" fontId="16" fillId="3" borderId="1" xfId="0" applyFont="1" applyFill="1" applyBorder="1" applyAlignment="1">
      <alignment horizontal="center"/>
    </xf>
    <xf numFmtId="0" fontId="24" fillId="2" borderId="1" xfId="0" applyFont="1" applyFill="1" applyBorder="1" applyAlignment="1">
      <alignment horizontal="right"/>
    </xf>
    <xf numFmtId="0" fontId="10" fillId="3" borderId="59" xfId="0" applyFont="1" applyFill="1" applyBorder="1" applyAlignment="1">
      <alignment wrapText="1"/>
    </xf>
    <xf numFmtId="0" fontId="16" fillId="0" borderId="1" xfId="0" applyFont="1" applyBorder="1" applyAlignment="1">
      <alignment horizontal="center"/>
    </xf>
    <xf numFmtId="0" fontId="24" fillId="2" borderId="30" xfId="0" applyFont="1" applyFill="1" applyBorder="1"/>
    <xf numFmtId="0" fontId="24" fillId="2" borderId="31" xfId="0" applyFont="1" applyFill="1" applyBorder="1"/>
    <xf numFmtId="0" fontId="24" fillId="2" borderId="17" xfId="0" applyFont="1" applyFill="1" applyBorder="1"/>
    <xf numFmtId="3" fontId="16" fillId="3" borderId="1" xfId="0" applyNumberFormat="1" applyFont="1" applyFill="1" applyBorder="1" applyAlignment="1">
      <alignment horizontal="right"/>
    </xf>
    <xf numFmtId="3" fontId="16" fillId="3" borderId="3" xfId="0" applyNumberFormat="1" applyFont="1" applyFill="1" applyBorder="1"/>
    <xf numFmtId="0" fontId="16" fillId="2" borderId="23" xfId="0" applyFont="1" applyFill="1" applyBorder="1"/>
    <xf numFmtId="0" fontId="10" fillId="2" borderId="70" xfId="0" applyFont="1" applyFill="1" applyBorder="1" applyAlignment="1">
      <alignment wrapText="1"/>
    </xf>
    <xf numFmtId="0" fontId="10" fillId="4" borderId="58" xfId="0" applyFont="1" applyFill="1" applyBorder="1" applyAlignment="1">
      <alignment wrapText="1"/>
    </xf>
    <xf numFmtId="0" fontId="10" fillId="4" borderId="76" xfId="0" applyFont="1" applyFill="1" applyBorder="1" applyAlignment="1">
      <alignment wrapText="1"/>
    </xf>
    <xf numFmtId="0" fontId="10" fillId="3" borderId="69" xfId="0" applyFont="1" applyFill="1" applyBorder="1" applyAlignment="1">
      <alignment wrapText="1"/>
    </xf>
    <xf numFmtId="0" fontId="10" fillId="3" borderId="22" xfId="0" applyFont="1" applyFill="1" applyBorder="1" applyAlignment="1">
      <alignment wrapText="1"/>
    </xf>
    <xf numFmtId="0" fontId="16" fillId="2" borderId="70" xfId="0" applyFont="1" applyFill="1" applyBorder="1" applyAlignment="1">
      <alignment horizontal="right"/>
    </xf>
    <xf numFmtId="0" fontId="16" fillId="0" borderId="58" xfId="0" applyFont="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4" fillId="0" borderId="0" xfId="0" applyFont="1" applyAlignment="1">
      <alignment vertic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16" fillId="0" borderId="0" xfId="0" applyFont="1" applyAlignment="1">
      <alignment vertical="top"/>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0" xfId="0" applyFont="1" applyAlignment="1">
      <alignment wrapText="1"/>
    </xf>
    <xf numFmtId="0" fontId="16" fillId="0" borderId="2" xfId="0" applyFont="1" applyBorder="1"/>
    <xf numFmtId="3" fontId="16" fillId="0" borderId="1" xfId="0" applyNumberFormat="1" applyFont="1" applyBorder="1" applyAlignment="1">
      <alignment horizontal="right" wrapText="1"/>
    </xf>
    <xf numFmtId="3" fontId="16" fillId="0" borderId="11" xfId="0" applyNumberFormat="1" applyFont="1" applyBorder="1" applyAlignment="1">
      <alignment horizontal="right"/>
    </xf>
    <xf numFmtId="0" fontId="10" fillId="3" borderId="11" xfId="0" applyFont="1" applyFill="1" applyBorder="1" applyAlignment="1">
      <alignment wrapText="1"/>
    </xf>
    <xf numFmtId="0" fontId="32" fillId="0" borderId="0" xfId="0" applyFont="1"/>
    <xf numFmtId="0" fontId="24" fillId="0" borderId="0" xfId="0" applyFont="1"/>
    <xf numFmtId="0" fontId="10" fillId="4" borderId="61" xfId="0" applyFont="1" applyFill="1" applyBorder="1" applyAlignment="1">
      <alignment wrapText="1"/>
    </xf>
    <xf numFmtId="0" fontId="10" fillId="0" borderId="30" xfId="0" applyFont="1" applyBorder="1" applyAlignment="1">
      <alignment horizontal="center" wrapText="1"/>
    </xf>
    <xf numFmtId="0" fontId="16"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10" fillId="3" borderId="12" xfId="0" applyFont="1" applyFill="1" applyBorder="1" applyAlignment="1">
      <alignment wrapText="1"/>
    </xf>
    <xf numFmtId="0" fontId="10" fillId="3" borderId="50" xfId="0" applyFont="1" applyFill="1" applyBorder="1" applyAlignment="1">
      <alignment wrapText="1"/>
    </xf>
    <xf numFmtId="0" fontId="24"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6" fillId="0" borderId="54" xfId="0" applyFont="1" applyBorder="1" applyAlignment="1">
      <alignment wrapText="1"/>
    </xf>
    <xf numFmtId="0" fontId="22" fillId="0" borderId="1" xfId="0" applyFont="1" applyBorder="1" applyAlignment="1">
      <alignment horizontal="left" vertical="top" wrapText="1"/>
    </xf>
    <xf numFmtId="0" fontId="0" fillId="0" borderId="1" xfId="0" applyBorder="1" applyAlignment="1">
      <alignment horizontal="left" vertical="top" wrapText="1"/>
    </xf>
    <xf numFmtId="0" fontId="22" fillId="3" borderId="1" xfId="0" applyFont="1" applyFill="1" applyBorder="1" applyAlignment="1">
      <alignment horizontal="left" vertical="top" wrapText="1"/>
    </xf>
    <xf numFmtId="0" fontId="0" fillId="3" borderId="1" xfId="0" applyFill="1" applyBorder="1" applyAlignment="1">
      <alignment horizontal="left" vertical="top" wrapText="1"/>
    </xf>
    <xf numFmtId="17" fontId="11" fillId="3" borderId="1" xfId="0" applyNumberFormat="1" applyFont="1" applyFill="1" applyBorder="1" applyAlignment="1">
      <alignment horizontal="left" vertical="top" wrapText="1"/>
    </xf>
    <xf numFmtId="0" fontId="6" fillId="0" borderId="5"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3" borderId="1" xfId="0" applyFont="1" applyFill="1" applyBorder="1" applyAlignment="1">
      <alignment horizontal="center" wrapText="1"/>
    </xf>
    <xf numFmtId="0" fontId="6" fillId="3" borderId="3" xfId="0" applyFont="1" applyFill="1" applyBorder="1" applyAlignment="1">
      <alignment horizontal="center" wrapText="1"/>
    </xf>
    <xf numFmtId="0" fontId="6" fillId="2" borderId="1" xfId="0" applyFont="1" applyFill="1" applyBorder="1" applyAlignment="1">
      <alignment horizontal="center" wrapText="1"/>
    </xf>
    <xf numFmtId="0" fontId="10" fillId="0" borderId="18" xfId="0" applyFont="1" applyBorder="1" applyAlignment="1">
      <alignment horizontal="center" wrapText="1"/>
    </xf>
    <xf numFmtId="0" fontId="6" fillId="3" borderId="6" xfId="0" applyFont="1" applyFill="1" applyBorder="1" applyAlignment="1">
      <alignment horizontal="center" wrapText="1"/>
    </xf>
    <xf numFmtId="0" fontId="6" fillId="3" borderId="11" xfId="0" applyFont="1" applyFill="1" applyBorder="1" applyAlignment="1">
      <alignment horizontal="center" wrapText="1"/>
    </xf>
    <xf numFmtId="0" fontId="37" fillId="0" borderId="0" xfId="0" applyFont="1" applyAlignment="1">
      <alignment horizontal="left" vertical="center" wrapText="1"/>
    </xf>
    <xf numFmtId="0" fontId="38" fillId="2" borderId="2" xfId="0" applyFont="1" applyFill="1" applyBorder="1" applyAlignment="1">
      <alignment wrapText="1"/>
    </xf>
    <xf numFmtId="0" fontId="37" fillId="0" borderId="0" xfId="0" applyFont="1" applyAlignment="1">
      <alignment horizontal="center" vertical="center" wrapText="1"/>
    </xf>
    <xf numFmtId="0" fontId="10" fillId="3" borderId="46" xfId="0" applyFont="1" applyFill="1" applyBorder="1" applyAlignment="1">
      <alignment horizontal="center"/>
    </xf>
    <xf numFmtId="0" fontId="10" fillId="3" borderId="46" xfId="0" applyFont="1" applyFill="1" applyBorder="1"/>
    <xf numFmtId="0" fontId="10" fillId="3" borderId="47" xfId="0" applyFont="1" applyFill="1" applyBorder="1"/>
    <xf numFmtId="3" fontId="6" fillId="3" borderId="3" xfId="0" applyNumberFormat="1" applyFont="1" applyFill="1" applyBorder="1" applyAlignment="1">
      <alignment horizontal="center" wrapText="1"/>
    </xf>
    <xf numFmtId="3" fontId="6" fillId="0" borderId="11" xfId="0" applyNumberFormat="1" applyFont="1" applyBorder="1" applyAlignment="1">
      <alignment horizontal="center" vertical="center" wrapText="1"/>
    </xf>
    <xf numFmtId="3" fontId="6" fillId="3" borderId="4" xfId="0" applyNumberFormat="1" applyFont="1" applyFill="1" applyBorder="1" applyAlignment="1">
      <alignment wrapText="1"/>
    </xf>
    <xf numFmtId="3" fontId="5" fillId="0" borderId="1" xfId="0" applyNumberFormat="1" applyFont="1" applyBorder="1"/>
    <xf numFmtId="3" fontId="5" fillId="0" borderId="5" xfId="0" applyNumberFormat="1" applyFont="1" applyBorder="1"/>
    <xf numFmtId="3" fontId="5" fillId="3" borderId="3" xfId="0" applyNumberFormat="1" applyFont="1" applyFill="1" applyBorder="1"/>
    <xf numFmtId="3" fontId="5" fillId="3" borderId="1" xfId="0" applyNumberFormat="1" applyFont="1" applyFill="1" applyBorder="1"/>
    <xf numFmtId="3" fontId="5" fillId="3" borderId="3" xfId="6" applyNumberFormat="1" applyFont="1" applyFill="1" applyBorder="1"/>
    <xf numFmtId="3" fontId="5" fillId="3" borderId="6" xfId="0" applyNumberFormat="1" applyFont="1" applyFill="1" applyBorder="1" applyAlignment="1">
      <alignment wrapText="1"/>
    </xf>
    <xf numFmtId="3" fontId="16" fillId="3" borderId="3" xfId="6" applyNumberFormat="1" applyFont="1" applyFill="1" applyBorder="1"/>
    <xf numFmtId="3" fontId="16" fillId="3" borderId="9" xfId="6" applyNumberFormat="1" applyFont="1" applyFill="1" applyBorder="1"/>
    <xf numFmtId="0" fontId="6" fillId="3" borderId="43" xfId="0" applyFont="1" applyFill="1" applyBorder="1" applyAlignment="1">
      <alignment horizontal="center"/>
    </xf>
    <xf numFmtId="3" fontId="6" fillId="3" borderId="43" xfId="0" applyNumberFormat="1" applyFont="1" applyFill="1" applyBorder="1"/>
    <xf numFmtId="3" fontId="6" fillId="3" borderId="45" xfId="0" applyNumberFormat="1" applyFont="1" applyFill="1" applyBorder="1"/>
    <xf numFmtId="3" fontId="5" fillId="0" borderId="11" xfId="0" applyNumberFormat="1" applyFont="1" applyBorder="1"/>
    <xf numFmtId="3" fontId="5" fillId="3" borderId="4" xfId="0" applyNumberFormat="1" applyFont="1" applyFill="1" applyBorder="1"/>
    <xf numFmtId="3" fontId="5" fillId="0" borderId="0" xfId="0" applyNumberFormat="1" applyFont="1"/>
    <xf numFmtId="0" fontId="6" fillId="3" borderId="46" xfId="0" applyFont="1" applyFill="1" applyBorder="1" applyAlignment="1">
      <alignment horizontal="center"/>
    </xf>
    <xf numFmtId="0" fontId="6" fillId="0" borderId="22" xfId="0" applyFont="1" applyBorder="1" applyAlignment="1">
      <alignment horizontal="left" vertical="center" wrapText="1"/>
    </xf>
    <xf numFmtId="0" fontId="38" fillId="2" borderId="2" xfId="0" applyFont="1" applyFill="1" applyBorder="1" applyAlignment="1">
      <alignment horizontal="left" vertical="center" wrapText="1"/>
    </xf>
    <xf numFmtId="9" fontId="5" fillId="0" borderId="8" xfId="7" applyFont="1" applyBorder="1" applyAlignment="1">
      <alignment horizontal="right" wrapText="1"/>
    </xf>
    <xf numFmtId="9" fontId="22" fillId="3" borderId="3" xfId="0" applyNumberFormat="1" applyFont="1" applyFill="1" applyBorder="1"/>
    <xf numFmtId="0" fontId="38" fillId="2" borderId="14" xfId="0" applyFont="1" applyFill="1" applyBorder="1" applyAlignment="1">
      <alignment horizontal="left" vertical="center" wrapText="1"/>
    </xf>
    <xf numFmtId="9" fontId="0" fillId="0" borderId="1" xfId="0" applyNumberFormat="1" applyBorder="1"/>
    <xf numFmtId="9" fontId="22" fillId="0" borderId="11" xfId="0" applyNumberFormat="1" applyFont="1" applyBorder="1"/>
    <xf numFmtId="9" fontId="22" fillId="3" borderId="4" xfId="0" applyNumberFormat="1" applyFont="1" applyFill="1" applyBorder="1"/>
    <xf numFmtId="0" fontId="6" fillId="0" borderId="2" xfId="0" applyFont="1" applyBorder="1" applyAlignment="1">
      <alignment vertical="center" wrapText="1"/>
    </xf>
    <xf numFmtId="3" fontId="5" fillId="0" borderId="1" xfId="0" applyNumberFormat="1" applyFont="1" applyBorder="1" applyAlignment="1">
      <alignment horizontal="right" wrapText="1"/>
    </xf>
    <xf numFmtId="3" fontId="5" fillId="0" borderId="3" xfId="0" applyNumberFormat="1" applyFont="1" applyBorder="1" applyAlignment="1">
      <alignment horizontal="right" wrapText="1"/>
    </xf>
    <xf numFmtId="3" fontId="5" fillId="5" borderId="1" xfId="0" applyNumberFormat="1" applyFont="1" applyFill="1" applyBorder="1" applyAlignment="1">
      <alignment horizontal="right" wrapText="1"/>
    </xf>
    <xf numFmtId="3" fontId="5" fillId="5" borderId="3" xfId="0" applyNumberFormat="1" applyFont="1" applyFill="1" applyBorder="1" applyAlignment="1">
      <alignment horizontal="right" wrapText="1"/>
    </xf>
    <xf numFmtId="3" fontId="6" fillId="3" borderId="11" xfId="0" applyNumberFormat="1" applyFont="1" applyFill="1" applyBorder="1" applyAlignment="1">
      <alignment horizontal="right"/>
    </xf>
    <xf numFmtId="0" fontId="6" fillId="3" borderId="43" xfId="0" applyFont="1" applyFill="1" applyBorder="1"/>
    <xf numFmtId="0" fontId="6" fillId="3" borderId="45" xfId="0" applyFont="1" applyFill="1" applyBorder="1"/>
    <xf numFmtId="0" fontId="10" fillId="0" borderId="4" xfId="0" applyFont="1" applyBorder="1" applyAlignment="1">
      <alignment horizontal="center" wrapText="1"/>
    </xf>
    <xf numFmtId="3" fontId="16" fillId="0" borderId="3" xfId="0" applyNumberFormat="1" applyFont="1" applyBorder="1" applyAlignment="1">
      <alignment horizontal="right"/>
    </xf>
    <xf numFmtId="0" fontId="10" fillId="3" borderId="11" xfId="0" applyFont="1" applyFill="1" applyBorder="1" applyAlignment="1">
      <alignment horizontal="center"/>
    </xf>
    <xf numFmtId="3" fontId="5" fillId="0" borderId="0" xfId="0" applyNumberFormat="1" applyFont="1" applyAlignment="1">
      <alignment horizontal="right"/>
    </xf>
    <xf numFmtId="0" fontId="38" fillId="2" borderId="2" xfId="0" applyFont="1" applyFill="1" applyBorder="1" applyAlignment="1">
      <alignment horizontal="left"/>
    </xf>
    <xf numFmtId="168" fontId="16" fillId="2" borderId="15" xfId="0" applyNumberFormat="1" applyFont="1" applyFill="1" applyBorder="1" applyAlignment="1">
      <alignment horizontal="right"/>
    </xf>
    <xf numFmtId="168" fontId="16" fillId="2" borderId="15" xfId="0" applyNumberFormat="1" applyFont="1" applyFill="1" applyBorder="1"/>
    <xf numFmtId="168" fontId="16" fillId="0" borderId="1" xfId="0" applyNumberFormat="1" applyFont="1" applyBorder="1"/>
    <xf numFmtId="168" fontId="16" fillId="4" borderId="11" xfId="0" applyNumberFormat="1" applyFont="1" applyFill="1" applyBorder="1" applyAlignment="1">
      <alignment horizontal="right"/>
    </xf>
    <xf numFmtId="168" fontId="16" fillId="4" borderId="11" xfId="0" applyNumberFormat="1" applyFont="1" applyFill="1" applyBorder="1"/>
    <xf numFmtId="168" fontId="16" fillId="4" borderId="4" xfId="0" applyNumberFormat="1" applyFont="1" applyFill="1" applyBorder="1"/>
    <xf numFmtId="0" fontId="39" fillId="4" borderId="15" xfId="0" applyFont="1" applyFill="1" applyBorder="1"/>
    <xf numFmtId="3" fontId="6" fillId="3" borderId="15" xfId="0" applyNumberFormat="1" applyFont="1" applyFill="1" applyBorder="1"/>
    <xf numFmtId="3" fontId="6" fillId="3" borderId="16" xfId="0" applyNumberFormat="1" applyFont="1" applyFill="1" applyBorder="1"/>
    <xf numFmtId="0" fontId="39" fillId="4" borderId="1" xfId="0" applyFont="1" applyFill="1" applyBorder="1"/>
    <xf numFmtId="3" fontId="6" fillId="3" borderId="1" xfId="0" applyNumberFormat="1" applyFont="1" applyFill="1" applyBorder="1"/>
    <xf numFmtId="3" fontId="6" fillId="3" borderId="3" xfId="0" applyNumberFormat="1" applyFont="1" applyFill="1" applyBorder="1"/>
    <xf numFmtId="3" fontId="6" fillId="3" borderId="11" xfId="0" applyNumberFormat="1" applyFont="1" applyFill="1" applyBorder="1"/>
    <xf numFmtId="3" fontId="6" fillId="3" borderId="4" xfId="0" applyNumberFormat="1" applyFont="1" applyFill="1" applyBorder="1"/>
    <xf numFmtId="0" fontId="10" fillId="0" borderId="0" xfId="0" applyFont="1" applyAlignment="1">
      <alignment horizontal="left" vertical="top" wrapText="1"/>
    </xf>
    <xf numFmtId="0" fontId="12" fillId="0" borderId="0" xfId="0" applyFont="1"/>
    <xf numFmtId="0" fontId="37" fillId="0" borderId="77" xfId="0" applyFont="1" applyBorder="1" applyAlignment="1">
      <alignment horizontal="left" vertical="center" wrapText="1"/>
    </xf>
    <xf numFmtId="0" fontId="38" fillId="2" borderId="2" xfId="0" applyFont="1" applyFill="1" applyBorder="1" applyAlignment="1">
      <alignment vertical="center" wrapText="1"/>
    </xf>
    <xf numFmtId="0" fontId="38" fillId="2" borderId="14" xfId="0" applyFont="1" applyFill="1" applyBorder="1" applyAlignment="1">
      <alignment wrapText="1"/>
    </xf>
    <xf numFmtId="0" fontId="6" fillId="2" borderId="23" xfId="0" applyFont="1" applyFill="1" applyBorder="1" applyAlignment="1">
      <alignment horizontal="right" vertical="center"/>
    </xf>
    <xf numFmtId="0" fontId="6" fillId="2" borderId="24" xfId="0" applyFont="1" applyFill="1" applyBorder="1" applyAlignment="1">
      <alignment horizontal="right" vertical="center"/>
    </xf>
    <xf numFmtId="0" fontId="5" fillId="4" borderId="1" xfId="0" applyFont="1" applyFill="1" applyBorder="1" applyAlignment="1">
      <alignment horizontal="right" vertical="center"/>
    </xf>
    <xf numFmtId="0" fontId="5" fillId="0" borderId="1" xfId="0" applyFont="1" applyBorder="1" applyAlignment="1">
      <alignment horizontal="right" vertical="center"/>
    </xf>
    <xf numFmtId="0" fontId="5" fillId="0" borderId="3" xfId="0" applyFont="1" applyBorder="1" applyAlignment="1">
      <alignment horizontal="right" vertical="center"/>
    </xf>
    <xf numFmtId="0" fontId="5" fillId="4" borderId="5" xfId="0" applyFont="1" applyFill="1" applyBorder="1" applyAlignment="1">
      <alignment horizontal="right" vertical="center"/>
    </xf>
    <xf numFmtId="0" fontId="5" fillId="4" borderId="15" xfId="0" applyFont="1" applyFill="1" applyBorder="1" applyAlignment="1">
      <alignment horizontal="right" vertical="center"/>
    </xf>
    <xf numFmtId="0" fontId="5" fillId="0" borderId="15" xfId="0" applyFont="1" applyBorder="1" applyAlignment="1">
      <alignment horizontal="right" vertical="center"/>
    </xf>
    <xf numFmtId="0" fontId="5" fillId="0" borderId="16" xfId="0" applyFont="1" applyBorder="1" applyAlignment="1">
      <alignment horizontal="right" vertical="center"/>
    </xf>
    <xf numFmtId="0" fontId="5" fillId="4" borderId="3" xfId="0" applyFont="1" applyFill="1" applyBorder="1" applyAlignment="1">
      <alignment horizontal="right" vertical="center"/>
    </xf>
    <xf numFmtId="0" fontId="5" fillId="0" borderId="11" xfId="0" applyFont="1" applyBorder="1" applyAlignment="1">
      <alignment horizontal="right" vertical="center"/>
    </xf>
    <xf numFmtId="0" fontId="5" fillId="0" borderId="4" xfId="0" applyFont="1" applyBorder="1" applyAlignment="1">
      <alignment horizontal="right" vertical="center"/>
    </xf>
    <xf numFmtId="0" fontId="5" fillId="0" borderId="11" xfId="0" applyFont="1" applyBorder="1" applyAlignment="1">
      <alignment horizontal="center" wrapText="1"/>
    </xf>
    <xf numFmtId="166" fontId="5" fillId="0" borderId="11" xfId="0" applyNumberFormat="1" applyFont="1" applyBorder="1" applyAlignment="1">
      <alignment horizontal="center" wrapText="1"/>
    </xf>
    <xf numFmtId="1" fontId="7" fillId="2" borderId="16" xfId="0" applyNumberFormat="1" applyFont="1" applyFill="1" applyBorder="1" applyAlignment="1">
      <alignment horizontal="center"/>
    </xf>
    <xf numFmtId="9" fontId="5"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9" fontId="6" fillId="3" borderId="1"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9" fontId="6" fillId="3" borderId="1" xfId="0" applyNumberFormat="1" applyFont="1" applyFill="1" applyBorder="1" applyAlignment="1">
      <alignment horizontal="center" vertical="center"/>
    </xf>
    <xf numFmtId="1" fontId="7" fillId="2" borderId="3" xfId="0" applyNumberFormat="1" applyFont="1" applyFill="1" applyBorder="1" applyAlignment="1">
      <alignment horizontal="center"/>
    </xf>
    <xf numFmtId="1" fontId="7" fillId="4" borderId="13" xfId="0" applyNumberFormat="1" applyFont="1" applyFill="1" applyBorder="1" applyAlignment="1">
      <alignment horizontal="right" wrapText="1"/>
    </xf>
    <xf numFmtId="166" fontId="5" fillId="0" borderId="1" xfId="0" applyNumberFormat="1" applyFont="1" applyBorder="1" applyAlignment="1">
      <alignment horizontal="center" vertical="center" wrapText="1"/>
    </xf>
    <xf numFmtId="9" fontId="0" fillId="3" borderId="11" xfId="0" applyNumberFormat="1" applyFill="1" applyBorder="1" applyAlignment="1">
      <alignment horizontal="center"/>
    </xf>
    <xf numFmtId="3" fontId="0" fillId="3" borderId="11" xfId="0" applyNumberFormat="1" applyFill="1" applyBorder="1" applyAlignment="1">
      <alignment horizontal="center"/>
    </xf>
    <xf numFmtId="3" fontId="5" fillId="0" borderId="3" xfId="0" applyNumberFormat="1" applyFont="1" applyBorder="1" applyAlignment="1">
      <alignment horizontal="right" vertical="center" wrapText="1"/>
    </xf>
    <xf numFmtId="3" fontId="16" fillId="0" borderId="11" xfId="0" applyNumberFormat="1" applyFont="1" applyBorder="1"/>
    <xf numFmtId="3" fontId="5" fillId="3" borderId="4" xfId="0" applyNumberFormat="1" applyFont="1" applyFill="1" applyBorder="1" applyAlignment="1">
      <alignment horizontal="right"/>
    </xf>
    <xf numFmtId="0" fontId="42" fillId="0" borderId="22" xfId="0" applyFont="1" applyBorder="1" applyAlignment="1">
      <alignment horizontal="center" vertical="center" wrapText="1"/>
    </xf>
    <xf numFmtId="0" fontId="42" fillId="0" borderId="24" xfId="0" applyFont="1" applyBorder="1" applyAlignment="1">
      <alignment horizontal="right" vertical="center" wrapText="1"/>
    </xf>
    <xf numFmtId="0" fontId="42" fillId="7" borderId="2" xfId="0" applyFont="1" applyFill="1" applyBorder="1" applyAlignment="1">
      <alignment vertical="center" wrapText="1"/>
    </xf>
    <xf numFmtId="0" fontId="42" fillId="7" borderId="3" xfId="0" applyFont="1" applyFill="1" applyBorder="1" applyAlignment="1">
      <alignment horizontal="right" vertical="center" wrapText="1"/>
    </xf>
    <xf numFmtId="0" fontId="43" fillId="0" borderId="2" xfId="0" applyFont="1" applyBorder="1" applyAlignment="1">
      <alignment vertical="center" wrapText="1"/>
    </xf>
    <xf numFmtId="0" fontId="44" fillId="0" borderId="3" xfId="0" applyFont="1" applyBorder="1" applyAlignment="1">
      <alignment vertical="center"/>
    </xf>
    <xf numFmtId="0" fontId="40" fillId="0" borderId="2" xfId="0" applyFont="1" applyBorder="1" applyAlignment="1">
      <alignment wrapText="1"/>
    </xf>
    <xf numFmtId="0" fontId="42" fillId="0" borderId="2" xfId="0" applyFont="1" applyBorder="1" applyAlignment="1">
      <alignment vertical="center" wrapText="1"/>
    </xf>
    <xf numFmtId="0" fontId="44" fillId="0" borderId="3" xfId="0" applyFont="1" applyBorder="1" applyAlignment="1">
      <alignment horizontal="right" vertical="center"/>
    </xf>
    <xf numFmtId="0" fontId="45" fillId="2" borderId="70" xfId="0" applyFont="1" applyFill="1" applyBorder="1" applyAlignment="1">
      <alignment wrapText="1"/>
    </xf>
    <xf numFmtId="0" fontId="46" fillId="2" borderId="70" xfId="0" applyFont="1" applyFill="1" applyBorder="1" applyAlignment="1">
      <alignment horizontal="right"/>
    </xf>
    <xf numFmtId="0" fontId="46" fillId="0" borderId="18" xfId="0" applyFont="1" applyBorder="1"/>
    <xf numFmtId="0" fontId="45" fillId="4" borderId="58" xfId="0" applyFont="1" applyFill="1" applyBorder="1" applyAlignment="1">
      <alignment wrapText="1"/>
    </xf>
    <xf numFmtId="0" fontId="46" fillId="0" borderId="58" xfId="0" applyFont="1" applyBorder="1"/>
    <xf numFmtId="0" fontId="45" fillId="2" borderId="69" xfId="0" applyFont="1" applyFill="1" applyBorder="1" applyAlignment="1">
      <alignment wrapText="1"/>
    </xf>
    <xf numFmtId="0" fontId="46" fillId="0" borderId="11" xfId="0" applyFont="1" applyBorder="1"/>
    <xf numFmtId="0" fontId="46" fillId="2" borderId="69" xfId="0" applyFont="1" applyFill="1" applyBorder="1" applyAlignment="1">
      <alignment horizontal="right"/>
    </xf>
    <xf numFmtId="0" fontId="46" fillId="0" borderId="39" xfId="0" applyFont="1" applyBorder="1"/>
    <xf numFmtId="0" fontId="45" fillId="4" borderId="67" xfId="0" applyFont="1" applyFill="1" applyBorder="1" applyAlignment="1">
      <alignment wrapText="1"/>
    </xf>
    <xf numFmtId="0" fontId="46" fillId="0" borderId="78" xfId="0" applyFont="1" applyBorder="1"/>
    <xf numFmtId="0" fontId="16" fillId="0" borderId="78" xfId="0" applyFont="1" applyBorder="1"/>
    <xf numFmtId="0" fontId="10" fillId="0" borderId="11" xfId="0" applyFont="1" applyBorder="1"/>
    <xf numFmtId="0" fontId="10" fillId="2" borderId="23" xfId="0" applyFont="1" applyFill="1" applyBorder="1" applyAlignment="1">
      <alignment horizontal="right"/>
    </xf>
    <xf numFmtId="0" fontId="5" fillId="0" borderId="1" xfId="0" applyFont="1" applyBorder="1" applyAlignment="1">
      <alignment wrapText="1"/>
    </xf>
    <xf numFmtId="10" fontId="5" fillId="0" borderId="0" xfId="0" applyNumberFormat="1" applyFont="1"/>
    <xf numFmtId="0" fontId="38" fillId="0" borderId="2" xfId="0" applyFont="1" applyBorder="1" applyAlignment="1">
      <alignment vertical="center" wrapText="1"/>
    </xf>
    <xf numFmtId="0" fontId="38" fillId="8" borderId="2" xfId="0" applyFont="1" applyFill="1" applyBorder="1" applyAlignment="1">
      <alignment vertical="center" wrapText="1"/>
    </xf>
    <xf numFmtId="0" fontId="38" fillId="0" borderId="2" xfId="0" applyFont="1" applyBorder="1" applyAlignment="1">
      <alignment wrapText="1"/>
    </xf>
    <xf numFmtId="0" fontId="16" fillId="2" borderId="1" xfId="0" applyFont="1" applyFill="1" applyBorder="1" applyAlignment="1">
      <alignment horizontal="right" vertical="center" wrapText="1"/>
    </xf>
    <xf numFmtId="0" fontId="16" fillId="2" borderId="5" xfId="0" applyFont="1" applyFill="1" applyBorder="1" applyAlignment="1">
      <alignment horizontal="right" vertical="center" wrapText="1"/>
    </xf>
    <xf numFmtId="0" fontId="16" fillId="2" borderId="3" xfId="0" applyFont="1" applyFill="1" applyBorder="1" applyAlignment="1">
      <alignment horizontal="right" vertical="center" wrapText="1"/>
    </xf>
    <xf numFmtId="0" fontId="16" fillId="0" borderId="1" xfId="0" applyFont="1" applyBorder="1" applyAlignment="1">
      <alignment horizontal="right" wrapText="1"/>
    </xf>
    <xf numFmtId="0" fontId="16" fillId="0" borderId="3" xfId="0" applyFont="1" applyBorder="1" applyAlignment="1">
      <alignment horizontal="right" wrapText="1"/>
    </xf>
    <xf numFmtId="0" fontId="16" fillId="0" borderId="3" xfId="0" applyFont="1" applyBorder="1" applyAlignment="1">
      <alignment horizontal="right" vertical="center" wrapText="1"/>
    </xf>
    <xf numFmtId="0" fontId="6" fillId="3" borderId="8" xfId="0" applyFont="1" applyFill="1" applyBorder="1" applyAlignment="1">
      <alignment horizontal="right" wrapText="1"/>
    </xf>
    <xf numFmtId="0" fontId="16" fillId="4" borderId="1" xfId="0" applyFont="1" applyFill="1" applyBorder="1"/>
    <xf numFmtId="0" fontId="48" fillId="0" borderId="2" xfId="0" applyFont="1" applyBorder="1" applyAlignment="1">
      <alignment wrapText="1"/>
    </xf>
    <xf numFmtId="0" fontId="48" fillId="0" borderId="3" xfId="0" applyFont="1" applyBorder="1" applyAlignment="1">
      <alignment horizontal="left" wrapText="1"/>
    </xf>
    <xf numFmtId="0" fontId="48" fillId="0" borderId="2" xfId="0" applyFont="1" applyBorder="1" applyAlignment="1">
      <alignment vertical="center" wrapText="1"/>
    </xf>
    <xf numFmtId="0" fontId="48" fillId="0" borderId="3" xfId="0" applyFont="1" applyBorder="1" applyAlignment="1">
      <alignment horizontal="left" vertical="center" wrapText="1"/>
    </xf>
    <xf numFmtId="0" fontId="16" fillId="0" borderId="4" xfId="0" applyFont="1" applyBorder="1" applyAlignment="1">
      <alignment horizontal="right" vertical="center" wrapText="1"/>
    </xf>
    <xf numFmtId="0" fontId="6" fillId="0" borderId="7" xfId="0" applyFont="1" applyBorder="1" applyAlignment="1">
      <alignment wrapText="1"/>
    </xf>
    <xf numFmtId="0" fontId="6" fillId="0" borderId="9" xfId="0" applyFont="1" applyBorder="1" applyAlignment="1">
      <alignment horizontal="right" wrapText="1"/>
    </xf>
    <xf numFmtId="0" fontId="16" fillId="0" borderId="3" xfId="0" applyFont="1" applyBorder="1" applyAlignment="1">
      <alignment horizontal="left" wrapText="1"/>
    </xf>
    <xf numFmtId="0" fontId="37" fillId="9" borderId="2" xfId="0" applyFont="1" applyFill="1" applyBorder="1" applyAlignment="1">
      <alignment horizontal="left" wrapText="1"/>
    </xf>
    <xf numFmtId="0" fontId="48" fillId="0" borderId="2" xfId="0" applyFont="1" applyBorder="1" applyAlignment="1">
      <alignment vertical="top" wrapText="1"/>
    </xf>
    <xf numFmtId="0" fontId="10" fillId="9" borderId="2" xfId="0" applyFont="1" applyFill="1" applyBorder="1" applyAlignment="1">
      <alignment wrapText="1"/>
    </xf>
    <xf numFmtId="0" fontId="10" fillId="9" borderId="2" xfId="0" applyFont="1" applyFill="1" applyBorder="1" applyAlignment="1">
      <alignment horizontal="left" wrapText="1"/>
    </xf>
    <xf numFmtId="49" fontId="37" fillId="9" borderId="3" xfId="0" applyNumberFormat="1" applyFont="1" applyFill="1" applyBorder="1" applyAlignment="1">
      <alignment horizontal="right" wrapText="1"/>
    </xf>
    <xf numFmtId="0" fontId="48" fillId="0" borderId="3" xfId="0" applyFont="1" applyBorder="1" applyAlignment="1">
      <alignment wrapText="1"/>
    </xf>
    <xf numFmtId="0" fontId="14" fillId="0" borderId="4" xfId="0" applyFont="1" applyBorder="1" applyAlignment="1">
      <alignment horizontal="right" wrapText="1"/>
    </xf>
    <xf numFmtId="0" fontId="37" fillId="0" borderId="10" xfId="0" applyFont="1" applyBorder="1"/>
    <xf numFmtId="0" fontId="49" fillId="0" borderId="4" xfId="0" applyFont="1" applyBorder="1" applyAlignment="1">
      <alignment horizontal="right" wrapText="1"/>
    </xf>
    <xf numFmtId="0" fontId="48" fillId="0" borderId="3" xfId="0" applyFont="1" applyBorder="1" applyAlignment="1">
      <alignment vertical="top" wrapText="1"/>
    </xf>
    <xf numFmtId="0" fontId="16" fillId="0" borderId="3" xfId="0" applyFont="1" applyBorder="1" applyAlignment="1">
      <alignment horizontal="left"/>
    </xf>
    <xf numFmtId="13" fontId="14" fillId="0" borderId="4" xfId="0" applyNumberFormat="1" applyFont="1" applyBorder="1" applyAlignment="1">
      <alignment horizontal="right" wrapText="1"/>
    </xf>
    <xf numFmtId="0" fontId="38" fillId="10" borderId="14" xfId="0" applyFont="1" applyFill="1" applyBorder="1"/>
    <xf numFmtId="3" fontId="6" fillId="3" borderId="11" xfId="0" applyNumberFormat="1" applyFont="1" applyFill="1" applyBorder="1" applyAlignment="1">
      <alignment horizontal="center" vertical="center" wrapText="1"/>
    </xf>
    <xf numFmtId="3" fontId="6" fillId="3" borderId="11" xfId="0" applyNumberFormat="1" applyFont="1" applyFill="1" applyBorder="1" applyAlignment="1">
      <alignment horizontal="right" wrapText="1"/>
    </xf>
    <xf numFmtId="3" fontId="6" fillId="3" borderId="4" xfId="0" applyNumberFormat="1" applyFont="1" applyFill="1" applyBorder="1" applyAlignment="1">
      <alignment horizontal="right" wrapText="1"/>
    </xf>
    <xf numFmtId="3" fontId="6" fillId="2" borderId="1" xfId="0" applyNumberFormat="1" applyFont="1" applyFill="1" applyBorder="1" applyAlignment="1">
      <alignment horizontal="center" vertical="center" wrapText="1"/>
    </xf>
    <xf numFmtId="3" fontId="6" fillId="2" borderId="5" xfId="0" applyNumberFormat="1" applyFont="1" applyFill="1" applyBorder="1" applyAlignment="1">
      <alignment horizontal="right" wrapText="1"/>
    </xf>
    <xf numFmtId="3" fontId="6" fillId="2" borderId="3" xfId="0" applyNumberFormat="1" applyFont="1" applyFill="1" applyBorder="1" applyAlignment="1">
      <alignment horizontal="right" wrapText="1"/>
    </xf>
    <xf numFmtId="0" fontId="16" fillId="4" borderId="15" xfId="0" applyFont="1" applyFill="1" applyBorder="1"/>
    <xf numFmtId="0" fontId="16" fillId="0" borderId="5" xfId="0" applyFont="1" applyBorder="1" applyAlignment="1">
      <alignment horizontal="right" wrapText="1"/>
    </xf>
    <xf numFmtId="0" fontId="0" fillId="0" borderId="1" xfId="0" applyBorder="1" applyAlignment="1">
      <alignment horizontal="right"/>
    </xf>
    <xf numFmtId="3" fontId="0" fillId="0" borderId="1" xfId="0" applyNumberFormat="1" applyBorder="1" applyAlignment="1">
      <alignment horizontal="right"/>
    </xf>
    <xf numFmtId="3" fontId="5" fillId="3" borderId="11" xfId="0" applyNumberFormat="1" applyFont="1" applyFill="1" applyBorder="1"/>
    <xf numFmtId="0" fontId="16" fillId="11" borderId="1" xfId="0" applyFont="1" applyFill="1" applyBorder="1" applyAlignment="1">
      <alignment horizontal="right" vertical="center" wrapText="1"/>
    </xf>
    <xf numFmtId="0" fontId="16" fillId="11" borderId="5" xfId="0" applyFont="1" applyFill="1" applyBorder="1" applyAlignment="1">
      <alignment horizontal="right" vertical="center" wrapText="1"/>
    </xf>
    <xf numFmtId="0" fontId="16" fillId="11" borderId="3" xfId="0" applyFont="1" applyFill="1" applyBorder="1" applyAlignment="1">
      <alignment horizontal="right" vertical="center"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2" fillId="0" borderId="5" xfId="0" applyFont="1" applyBorder="1" applyAlignment="1">
      <alignment horizontal="left" vertical="top" wrapText="1"/>
    </xf>
    <xf numFmtId="0" fontId="22"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47" fillId="9" borderId="22" xfId="0" applyFont="1" applyFill="1" applyBorder="1" applyAlignment="1">
      <alignment horizontal="left" wrapText="1"/>
    </xf>
    <xf numFmtId="0" fontId="47" fillId="9" borderId="24" xfId="0" applyFont="1" applyFill="1" applyBorder="1" applyAlignment="1">
      <alignment horizontal="left" wrapText="1"/>
    </xf>
    <xf numFmtId="0" fontId="18"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47" fillId="9" borderId="27" xfId="0" applyFont="1" applyFill="1" applyBorder="1" applyAlignment="1">
      <alignment horizontal="left" vertical="top" wrapText="1"/>
    </xf>
    <xf numFmtId="0" fontId="47" fillId="9" borderId="29" xfId="0" applyFont="1" applyFill="1" applyBorder="1" applyAlignment="1">
      <alignment horizontal="left" vertical="top" wrapText="1"/>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41" fillId="7" borderId="2" xfId="0" applyFont="1" applyFill="1" applyBorder="1" applyAlignment="1">
      <alignment vertical="center" wrapText="1"/>
    </xf>
    <xf numFmtId="0" fontId="41" fillId="7" borderId="3" xfId="0" applyFont="1" applyFill="1" applyBorder="1" applyAlignment="1">
      <alignment vertical="center" wrapText="1"/>
    </xf>
    <xf numFmtId="0" fontId="8" fillId="6" borderId="56" xfId="0" applyFont="1" applyFill="1" applyBorder="1" applyAlignment="1">
      <alignment horizontal="center" vertical="center" wrapText="1"/>
    </xf>
    <xf numFmtId="0" fontId="8" fillId="6" borderId="57" xfId="0" applyFont="1" applyFill="1" applyBorder="1" applyAlignment="1">
      <alignment horizontal="center"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6"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5" fillId="0" borderId="0" xfId="0" applyFont="1" applyAlignment="1">
      <alignment horizontal="left"/>
    </xf>
    <xf numFmtId="3" fontId="5" fillId="2" borderId="5" xfId="0" applyNumberFormat="1" applyFont="1" applyFill="1" applyBorder="1" applyAlignment="1">
      <alignment horizontal="center" wrapText="1"/>
    </xf>
    <xf numFmtId="3" fontId="5" fillId="2" borderId="25" xfId="0" applyNumberFormat="1" applyFont="1" applyFill="1" applyBorder="1" applyAlignment="1">
      <alignment horizontal="center" wrapText="1"/>
    </xf>
    <xf numFmtId="3" fontId="5" fillId="2" borderId="6" xfId="0" applyNumberFormat="1" applyFont="1" applyFill="1" applyBorder="1" applyAlignment="1">
      <alignment horizontal="center" wrapText="1"/>
    </xf>
    <xf numFmtId="3" fontId="7" fillId="2" borderId="5" xfId="0" applyNumberFormat="1" applyFont="1" applyFill="1" applyBorder="1" applyAlignment="1">
      <alignment horizontal="center"/>
    </xf>
    <xf numFmtId="3" fontId="7" fillId="2" borderId="25" xfId="0" applyNumberFormat="1" applyFont="1" applyFill="1" applyBorder="1" applyAlignment="1">
      <alignment horizontal="center"/>
    </xf>
    <xf numFmtId="3" fontId="7" fillId="2" borderId="6" xfId="0" applyNumberFormat="1" applyFont="1" applyFill="1" applyBorder="1" applyAlignment="1">
      <alignment horizontal="center"/>
    </xf>
    <xf numFmtId="0" fontId="18"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3" fontId="6" fillId="0" borderId="1" xfId="0" applyNumberFormat="1" applyFont="1" applyBorder="1" applyAlignment="1">
      <alignment horizontal="center" wrapText="1"/>
    </xf>
    <xf numFmtId="3" fontId="6" fillId="0" borderId="5" xfId="0" applyNumberFormat="1" applyFont="1" applyBorder="1" applyAlignment="1">
      <alignment horizontal="center" wrapText="1"/>
    </xf>
    <xf numFmtId="3" fontId="6" fillId="0" borderId="26" xfId="0" applyNumberFormat="1" applyFont="1" applyBorder="1" applyAlignment="1">
      <alignment horizontal="center" wrapText="1"/>
    </xf>
    <xf numFmtId="0" fontId="5" fillId="0" borderId="0" xfId="0" applyFont="1" applyAlignment="1">
      <alignment horizontal="left" wrapText="1"/>
    </xf>
    <xf numFmtId="0" fontId="16" fillId="0" borderId="0" xfId="0" applyFont="1" applyAlignment="1">
      <alignment horizontal="left"/>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24" fillId="2" borderId="5" xfId="0" applyFont="1" applyFill="1" applyBorder="1" applyAlignment="1">
      <alignment horizontal="center"/>
    </xf>
    <xf numFmtId="0" fontId="24" fillId="2" borderId="25" xfId="0" applyFont="1" applyFill="1" applyBorder="1" applyAlignment="1">
      <alignment horizontal="center"/>
    </xf>
    <xf numFmtId="0" fontId="24" fillId="2" borderId="6" xfId="0" applyFont="1" applyFill="1" applyBorder="1" applyAlignment="1">
      <alignment horizontal="center"/>
    </xf>
    <xf numFmtId="0" fontId="24" fillId="2" borderId="5" xfId="0" applyFont="1" applyFill="1" applyBorder="1" applyAlignment="1">
      <alignment horizontal="left"/>
    </xf>
    <xf numFmtId="0" fontId="24" fillId="2" borderId="25" xfId="0" applyFont="1" applyFill="1" applyBorder="1" applyAlignment="1">
      <alignment horizontal="left"/>
    </xf>
    <xf numFmtId="0" fontId="24" fillId="2" borderId="6" xfId="0" applyFont="1" applyFill="1" applyBorder="1" applyAlignment="1">
      <alignment horizontal="left"/>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53" xfId="0" applyFont="1" applyBorder="1" applyAlignment="1">
      <alignment horizontal="left" vertical="center" wrapText="1"/>
    </xf>
    <xf numFmtId="0" fontId="6" fillId="0" borderId="38" xfId="0" applyFont="1" applyBorder="1" applyAlignment="1">
      <alignment horizontal="left" vertical="center" wrapText="1"/>
    </xf>
    <xf numFmtId="0" fontId="6" fillId="0" borderId="71" xfId="0" applyFont="1" applyBorder="1" applyAlignment="1">
      <alignment horizontal="left" vertical="center" wrapText="1"/>
    </xf>
    <xf numFmtId="0" fontId="6" fillId="0" borderId="72" xfId="0" applyFont="1" applyBorder="1" applyAlignment="1">
      <alignment horizontal="left" vertical="center"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10" fillId="0" borderId="0" xfId="0" applyFont="1" applyAlignment="1">
      <alignment horizontal="left" vertical="top" wrapText="1"/>
    </xf>
    <xf numFmtId="0" fontId="16" fillId="0" borderId="0" xfId="0" applyFont="1" applyAlignment="1">
      <alignment horizontal="left" vertical="top" wrapText="1"/>
    </xf>
    <xf numFmtId="0" fontId="16" fillId="0" borderId="0" xfId="0" applyFont="1" applyAlignment="1">
      <alignment horizontal="left" vertical="top"/>
    </xf>
    <xf numFmtId="0" fontId="18"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4"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42" xfId="0" applyFont="1" applyBorder="1" applyAlignment="1">
      <alignment horizontal="left" vertical="center" wrapText="1"/>
    </xf>
    <xf numFmtId="0" fontId="6" fillId="0" borderId="19" xfId="0" applyFont="1" applyBorder="1" applyAlignment="1">
      <alignment horizontal="left" vertic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5" xfId="0" applyFont="1" applyBorder="1" applyAlignment="1">
      <alignment horizont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0" fillId="0" borderId="5" xfId="0" applyFont="1" applyBorder="1" applyAlignment="1">
      <alignment horizontal="center" wrapText="1"/>
    </xf>
    <xf numFmtId="0" fontId="10" fillId="0" borderId="26" xfId="0" applyFont="1" applyBorder="1" applyAlignment="1">
      <alignment horizontal="center" wrapText="1"/>
    </xf>
    <xf numFmtId="0" fontId="5" fillId="0" borderId="0" xfId="0" applyFont="1" applyAlignment="1">
      <alignment horizontal="left" vertical="top"/>
    </xf>
    <xf numFmtId="0" fontId="10" fillId="0" borderId="1" xfId="0" applyFont="1" applyBorder="1" applyAlignment="1">
      <alignment horizontal="center" wrapText="1"/>
    </xf>
    <xf numFmtId="0" fontId="18" fillId="6" borderId="42" xfId="0" applyFont="1" applyFill="1" applyBorder="1" applyAlignment="1">
      <alignment horizontal="center" vertical="center"/>
    </xf>
    <xf numFmtId="0" fontId="18" fillId="6" borderId="43" xfId="0" applyFont="1" applyFill="1" applyBorder="1" applyAlignment="1">
      <alignment horizontal="center" vertical="center"/>
    </xf>
    <xf numFmtId="0" fontId="18" fillId="6" borderId="45" xfId="0" applyFont="1" applyFill="1" applyBorder="1" applyAlignment="1">
      <alignment horizontal="center" vertical="center"/>
    </xf>
    <xf numFmtId="0" fontId="6" fillId="0" borderId="35" xfId="0" applyFont="1" applyBorder="1" applyAlignment="1">
      <alignment horizontal="left" vertical="center" wrapText="1"/>
    </xf>
    <xf numFmtId="0" fontId="10" fillId="0" borderId="34"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75" xfId="0" applyFont="1" applyBorder="1" applyAlignment="1">
      <alignment horizontal="center" vertical="center" wrapText="1"/>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8" fillId="6" borderId="28"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6" fillId="0" borderId="25" xfId="0" applyFont="1" applyBorder="1" applyAlignment="1">
      <alignment horizontal="center" wrapText="1"/>
    </xf>
    <xf numFmtId="0" fontId="10" fillId="0" borderId="35" xfId="0" applyFont="1" applyBorder="1" applyAlignment="1">
      <alignment horizontal="left" vertical="center" wrapText="1"/>
    </xf>
    <xf numFmtId="0" fontId="10" fillId="0" borderId="19" xfId="0" applyFont="1" applyBorder="1" applyAlignment="1">
      <alignment horizontal="left" vertical="center"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41" xfId="0" applyFont="1" applyBorder="1" applyAlignment="1">
      <alignment horizontal="center" wrapText="1"/>
    </xf>
    <xf numFmtId="0" fontId="10" fillId="0" borderId="20" xfId="0" applyFont="1" applyBorder="1" applyAlignment="1">
      <alignment horizontal="center" wrapText="1"/>
    </xf>
    <xf numFmtId="0" fontId="10" fillId="0" borderId="0" xfId="0" applyFont="1" applyAlignment="1">
      <alignment horizontal="left" wrapText="1"/>
    </xf>
    <xf numFmtId="0" fontId="37" fillId="0" borderId="7" xfId="0" applyFont="1" applyBorder="1" applyAlignment="1">
      <alignment horizontal="left" vertical="center" wrapText="1"/>
    </xf>
    <xf numFmtId="0" fontId="37" fillId="0" borderId="19" xfId="0" applyFont="1" applyBorder="1" applyAlignment="1">
      <alignment horizontal="left" vertical="center" wrapText="1"/>
    </xf>
    <xf numFmtId="0" fontId="10" fillId="0" borderId="25" xfId="0" applyFont="1" applyBorder="1" applyAlignment="1">
      <alignment horizontal="center" wrapText="1"/>
    </xf>
    <xf numFmtId="0" fontId="6" fillId="0" borderId="3" xfId="0" applyFont="1" applyBorder="1" applyAlignment="1">
      <alignment horizontal="center" wrapText="1"/>
    </xf>
    <xf numFmtId="0" fontId="18"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6" fillId="0" borderId="0" xfId="0" applyFont="1" applyAlignment="1">
      <alignment horizontal="left" vertical="center" wrapText="1"/>
    </xf>
    <xf numFmtId="0" fontId="2" fillId="6" borderId="22" xfId="0" applyFont="1" applyFill="1" applyBorder="1" applyAlignment="1">
      <alignment horizontal="center" vertical="center" wrapText="1"/>
    </xf>
    <xf numFmtId="0" fontId="50" fillId="0" borderId="0" xfId="0" applyFont="1" applyAlignment="1">
      <alignment horizontal="left" vertical="center" wrapText="1"/>
    </xf>
    <xf numFmtId="0" fontId="18" fillId="6" borderId="56" xfId="0" applyFont="1" applyFill="1" applyBorder="1" applyAlignment="1">
      <alignment horizontal="center" vertical="center" wrapText="1"/>
    </xf>
    <xf numFmtId="0" fontId="18" fillId="6" borderId="48" xfId="0" applyFont="1" applyFill="1" applyBorder="1" applyAlignment="1">
      <alignment horizontal="center" vertical="center" wrapText="1"/>
    </xf>
    <xf numFmtId="0" fontId="18" fillId="6" borderId="57"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4" fillId="0" borderId="62" xfId="0" applyFont="1" applyBorder="1" applyAlignment="1">
      <alignment horizontal="center" wrapText="1"/>
    </xf>
    <xf numFmtId="0" fontId="24" fillId="0" borderId="55" xfId="0" applyFont="1" applyBorder="1" applyAlignment="1">
      <alignment horizontal="center" wrapText="1"/>
    </xf>
    <xf numFmtId="0" fontId="10" fillId="0" borderId="53" xfId="0" applyFont="1" applyBorder="1" applyAlignment="1">
      <alignment horizontal="center" wrapText="1"/>
    </xf>
    <xf numFmtId="0" fontId="10" fillId="0" borderId="60" xfId="0" applyFont="1" applyBorder="1" applyAlignment="1">
      <alignment horizontal="center" wrapText="1"/>
    </xf>
    <xf numFmtId="0" fontId="10" fillId="0" borderId="38" xfId="0" applyFont="1" applyBorder="1" applyAlignment="1">
      <alignment horizontal="center" wrapText="1"/>
    </xf>
    <xf numFmtId="0" fontId="10" fillId="0" borderId="36" xfId="0" applyFont="1" applyBorder="1" applyAlignment="1">
      <alignment horizontal="center" wrapText="1"/>
    </xf>
    <xf numFmtId="0" fontId="10" fillId="0" borderId="66" xfId="0" applyFont="1" applyBorder="1" applyAlignment="1">
      <alignment horizontal="center" wrapText="1"/>
    </xf>
    <xf numFmtId="0" fontId="7" fillId="2" borderId="1" xfId="0" applyFont="1" applyFill="1" applyBorder="1" applyAlignment="1">
      <alignment horizontal="center"/>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37" fillId="0" borderId="38" xfId="0" applyFont="1" applyBorder="1" applyAlignment="1">
      <alignment horizontal="left" vertical="center"/>
    </xf>
    <xf numFmtId="0" fontId="37" fillId="0" borderId="72" xfId="0" applyFont="1" applyBorder="1" applyAlignment="1">
      <alignment horizontal="left" vertic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2" borderId="15"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vertical="center"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25"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18"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18" fillId="6" borderId="75" xfId="0" applyFont="1" applyFill="1" applyBorder="1" applyAlignment="1">
      <alignment horizontal="center" vertical="center" wrapText="1"/>
    </xf>
    <xf numFmtId="0" fontId="5" fillId="12" borderId="11" xfId="0" applyFont="1" applyFill="1" applyBorder="1"/>
    <xf numFmtId="0" fontId="0" fillId="12" borderId="1" xfId="0" applyFill="1" applyBorder="1" applyAlignment="1">
      <alignment horizontal="right"/>
    </xf>
    <xf numFmtId="0" fontId="5" fillId="12" borderId="3" xfId="0" applyFont="1" applyFill="1" applyBorder="1"/>
    <xf numFmtId="0" fontId="5" fillId="12" borderId="4" xfId="0" applyFont="1" applyFill="1" applyBorder="1"/>
    <xf numFmtId="3" fontId="0" fillId="12" borderId="1" xfId="0" applyNumberFormat="1" applyFill="1" applyBorder="1" applyAlignment="1">
      <alignment horizontal="right"/>
    </xf>
    <xf numFmtId="0" fontId="5" fillId="12" borderId="1" xfId="0" applyFont="1" applyFill="1" applyBorder="1" applyAlignment="1">
      <alignment wrapText="1"/>
    </xf>
    <xf numFmtId="3" fontId="5" fillId="12" borderId="11" xfId="0" applyNumberFormat="1" applyFont="1" applyFill="1" applyBorder="1"/>
  </cellXfs>
  <cellStyles count="8">
    <cellStyle name="Čárka" xfId="6" builtinId="3"/>
    <cellStyle name="Čárka 2" xfId="3" xr:uid="{00000000-0005-0000-0000-000001000000}"/>
    <cellStyle name="Měna" xfId="5" builtinId="4"/>
    <cellStyle name="Normální" xfId="0" builtinId="0"/>
    <cellStyle name="Normální 2" xfId="1" xr:uid="{00000000-0005-0000-0000-000004000000}"/>
    <cellStyle name="normální 2 2" xfId="4" xr:uid="{00000000-0005-0000-0000-000005000000}"/>
    <cellStyle name="normální 2 5" xfId="2" xr:uid="{00000000-0005-0000-0000-000006000000}"/>
    <cellStyle name="Procenta" xfId="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8"/>
  <sheetViews>
    <sheetView topLeftCell="A27" zoomScaleNormal="100" workbookViewId="0">
      <selection activeCell="B31" sqref="B31"/>
    </sheetView>
  </sheetViews>
  <sheetFormatPr defaultColWidth="9.140625" defaultRowHeight="15" x14ac:dyDescent="0.25"/>
  <cols>
    <col min="1" max="1" width="35.140625" style="61" customWidth="1"/>
    <col min="2" max="2" width="153.42578125" style="60" customWidth="1"/>
  </cols>
  <sheetData>
    <row r="1" spans="1:2" ht="45" customHeight="1" x14ac:dyDescent="0.25">
      <c r="A1" s="441" t="s">
        <v>461</v>
      </c>
      <c r="B1" s="442"/>
    </row>
    <row r="2" spans="1:2" ht="15" customHeight="1" x14ac:dyDescent="0.25">
      <c r="A2" s="167"/>
      <c r="B2" s="167"/>
    </row>
    <row r="3" spans="1:2" ht="20.100000000000001" customHeight="1" x14ac:dyDescent="0.25">
      <c r="A3" s="168" t="s">
        <v>117</v>
      </c>
      <c r="B3" s="166"/>
    </row>
    <row r="4" spans="1:2" ht="30" customHeight="1" x14ac:dyDescent="0.25">
      <c r="A4" s="443" t="s">
        <v>139</v>
      </c>
      <c r="B4" s="444"/>
    </row>
    <row r="5" spans="1:2" ht="30" customHeight="1" x14ac:dyDescent="0.25">
      <c r="A5" s="438" t="s">
        <v>118</v>
      </c>
      <c r="B5" s="439"/>
    </row>
    <row r="6" spans="1:2" ht="15" customHeight="1" x14ac:dyDescent="0.25">
      <c r="A6" s="438" t="s">
        <v>119</v>
      </c>
      <c r="B6" s="439"/>
    </row>
    <row r="7" spans="1:2" ht="30.75" customHeight="1" x14ac:dyDescent="0.25">
      <c r="A7" s="438" t="s">
        <v>462</v>
      </c>
      <c r="B7" s="439"/>
    </row>
    <row r="8" spans="1:2" ht="15" customHeight="1" x14ac:dyDescent="0.25">
      <c r="A8" s="438" t="s">
        <v>486</v>
      </c>
      <c r="B8" s="439"/>
    </row>
    <row r="9" spans="1:2" ht="15" customHeight="1" x14ac:dyDescent="0.25">
      <c r="A9" s="438" t="s">
        <v>464</v>
      </c>
      <c r="B9" s="439"/>
    </row>
    <row r="10" spans="1:2" ht="15" customHeight="1" x14ac:dyDescent="0.25">
      <c r="A10" s="440"/>
      <c r="B10" s="440"/>
    </row>
    <row r="11" spans="1:2" ht="18.75" x14ac:dyDescent="0.25">
      <c r="A11" s="128" t="s">
        <v>74</v>
      </c>
      <c r="B11" s="128" t="s">
        <v>75</v>
      </c>
    </row>
    <row r="12" spans="1:2" ht="49.5" customHeight="1" x14ac:dyDescent="0.25">
      <c r="A12" s="53" t="s">
        <v>417</v>
      </c>
      <c r="B12" s="58" t="s">
        <v>558</v>
      </c>
    </row>
    <row r="13" spans="1:2" ht="45" x14ac:dyDescent="0.25">
      <c r="A13" s="51" t="s">
        <v>418</v>
      </c>
      <c r="B13" s="52" t="s">
        <v>559</v>
      </c>
    </row>
    <row r="14" spans="1:2" ht="92.25" customHeight="1" x14ac:dyDescent="0.25">
      <c r="A14" s="53" t="s">
        <v>419</v>
      </c>
      <c r="B14" s="58" t="s">
        <v>483</v>
      </c>
    </row>
    <row r="15" spans="1:2" ht="105" x14ac:dyDescent="0.25">
      <c r="A15" s="51" t="s">
        <v>420</v>
      </c>
      <c r="B15" s="59" t="s">
        <v>560</v>
      </c>
    </row>
    <row r="16" spans="1:2" ht="60" x14ac:dyDescent="0.25">
      <c r="A16" s="53" t="s">
        <v>421</v>
      </c>
      <c r="B16" s="58" t="s">
        <v>561</v>
      </c>
    </row>
    <row r="17" spans="1:2" s="171" customFormat="1" ht="45" x14ac:dyDescent="0.25">
      <c r="A17" s="263" t="s">
        <v>649</v>
      </c>
      <c r="B17" s="264" t="s">
        <v>607</v>
      </c>
    </row>
    <row r="18" spans="1:2" s="171" customFormat="1" ht="45" x14ac:dyDescent="0.25">
      <c r="A18" s="261" t="s">
        <v>608</v>
      </c>
      <c r="B18" s="262" t="s">
        <v>562</v>
      </c>
    </row>
    <row r="19" spans="1:2" s="171" customFormat="1" ht="60" x14ac:dyDescent="0.25">
      <c r="A19" s="263" t="s">
        <v>644</v>
      </c>
      <c r="B19" s="264" t="s">
        <v>647</v>
      </c>
    </row>
    <row r="20" spans="1:2" ht="45" x14ac:dyDescent="0.25">
      <c r="A20" s="53" t="s">
        <v>422</v>
      </c>
      <c r="B20" s="58" t="s">
        <v>563</v>
      </c>
    </row>
    <row r="21" spans="1:2" ht="63.75" customHeight="1" x14ac:dyDescent="0.25">
      <c r="A21" s="51" t="s">
        <v>423</v>
      </c>
      <c r="B21" s="59" t="s">
        <v>564</v>
      </c>
    </row>
    <row r="22" spans="1:2" ht="78" customHeight="1" x14ac:dyDescent="0.25">
      <c r="A22" s="53" t="s">
        <v>424</v>
      </c>
      <c r="B22" s="58" t="s">
        <v>625</v>
      </c>
    </row>
    <row r="23" spans="1:2" ht="60" x14ac:dyDescent="0.25">
      <c r="A23" s="51" t="s">
        <v>399</v>
      </c>
      <c r="B23" s="59" t="s">
        <v>484</v>
      </c>
    </row>
    <row r="24" spans="1:2" ht="75" x14ac:dyDescent="0.25">
      <c r="A24" s="53" t="s">
        <v>425</v>
      </c>
      <c r="B24" s="58" t="s">
        <v>565</v>
      </c>
    </row>
    <row r="25" spans="1:2" ht="165" x14ac:dyDescent="0.25">
      <c r="A25" s="51" t="s">
        <v>426</v>
      </c>
      <c r="B25" s="59" t="s">
        <v>610</v>
      </c>
    </row>
    <row r="26" spans="1:2" s="171" customFormat="1" ht="61.5" customHeight="1" x14ac:dyDescent="0.25">
      <c r="A26" s="53" t="s">
        <v>482</v>
      </c>
      <c r="B26" s="58" t="s">
        <v>611</v>
      </c>
    </row>
    <row r="27" spans="1:2" s="171" customFormat="1" ht="60" x14ac:dyDescent="0.25">
      <c r="A27" s="51" t="s">
        <v>573</v>
      </c>
      <c r="B27" s="59" t="s">
        <v>566</v>
      </c>
    </row>
    <row r="28" spans="1:2" ht="75" x14ac:dyDescent="0.25">
      <c r="A28" s="53" t="s">
        <v>463</v>
      </c>
      <c r="B28" s="58" t="s">
        <v>516</v>
      </c>
    </row>
    <row r="29" spans="1:2" ht="90" x14ac:dyDescent="0.25">
      <c r="A29" s="265" t="s">
        <v>454</v>
      </c>
      <c r="B29" s="59" t="s">
        <v>600</v>
      </c>
    </row>
    <row r="30" spans="1:2" s="171" customFormat="1" ht="47.25" customHeight="1" x14ac:dyDescent="0.25">
      <c r="A30" s="53" t="s">
        <v>499</v>
      </c>
      <c r="B30" s="58" t="s">
        <v>612</v>
      </c>
    </row>
    <row r="31" spans="1:2" ht="105" x14ac:dyDescent="0.25">
      <c r="A31" s="51" t="s">
        <v>455</v>
      </c>
      <c r="B31" s="59" t="s">
        <v>485</v>
      </c>
    </row>
    <row r="32" spans="1:2" ht="90" x14ac:dyDescent="0.25">
      <c r="A32" s="53" t="s">
        <v>429</v>
      </c>
      <c r="B32" s="58" t="s">
        <v>513</v>
      </c>
    </row>
    <row r="33" spans="1:2" s="171" customFormat="1" ht="91.5" customHeight="1" x14ac:dyDescent="0.25">
      <c r="A33" s="51" t="s">
        <v>430</v>
      </c>
      <c r="B33" s="59" t="s">
        <v>601</v>
      </c>
    </row>
    <row r="34" spans="1:2" s="171" customFormat="1" ht="45" x14ac:dyDescent="0.25">
      <c r="A34" s="53" t="s">
        <v>514</v>
      </c>
      <c r="B34" s="58" t="s">
        <v>645</v>
      </c>
    </row>
    <row r="35" spans="1:2" s="171" customFormat="1" ht="60" x14ac:dyDescent="0.25">
      <c r="A35" s="51" t="s">
        <v>431</v>
      </c>
      <c r="B35" s="59" t="s">
        <v>602</v>
      </c>
    </row>
    <row r="36" spans="1:2" s="171" customFormat="1" ht="60" x14ac:dyDescent="0.25">
      <c r="A36" s="53" t="s">
        <v>432</v>
      </c>
      <c r="B36" s="58" t="s">
        <v>149</v>
      </c>
    </row>
    <row r="37" spans="1:2" s="171" customFormat="1" ht="60" x14ac:dyDescent="0.25">
      <c r="A37" s="51" t="s">
        <v>481</v>
      </c>
      <c r="B37" s="59" t="s">
        <v>438</v>
      </c>
    </row>
    <row r="38" spans="1:2" s="171" customFormat="1" ht="90" x14ac:dyDescent="0.25">
      <c r="A38" s="53" t="s">
        <v>433</v>
      </c>
      <c r="B38" s="58" t="s">
        <v>613</v>
      </c>
    </row>
    <row r="39" spans="1:2" s="171" customFormat="1" ht="30" customHeight="1" x14ac:dyDescent="0.25">
      <c r="A39" s="51" t="s">
        <v>427</v>
      </c>
      <c r="B39" s="59" t="s">
        <v>603</v>
      </c>
    </row>
    <row r="40" spans="1:2" s="171" customFormat="1" ht="75" x14ac:dyDescent="0.25">
      <c r="A40" s="53" t="s">
        <v>428</v>
      </c>
      <c r="B40" s="58" t="s">
        <v>449</v>
      </c>
    </row>
    <row r="41" spans="1:2" x14ac:dyDescent="0.25">
      <c r="A41"/>
      <c r="B41"/>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P134"/>
  <sheetViews>
    <sheetView workbookViewId="0">
      <pane ySplit="3" topLeftCell="A91" activePane="bottomLeft" state="frozen"/>
      <selection activeCell="K16" sqref="K16"/>
      <selection pane="bottomLeft" activeCell="C118" sqref="C118:K129"/>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3" width="9.140625" style="1"/>
    <col min="15" max="16384" width="9.140625" style="1"/>
  </cols>
  <sheetData>
    <row r="1" spans="1:14" ht="33.75" customHeight="1" x14ac:dyDescent="0.25">
      <c r="A1" s="454" t="s">
        <v>392</v>
      </c>
      <c r="B1" s="455"/>
      <c r="C1" s="455"/>
      <c r="D1" s="455"/>
      <c r="E1" s="455"/>
      <c r="F1" s="455"/>
      <c r="G1" s="455"/>
      <c r="H1" s="455"/>
      <c r="I1" s="455"/>
      <c r="J1" s="456"/>
      <c r="K1" s="457"/>
    </row>
    <row r="2" spans="1:14" s="4" customFormat="1" ht="38.25" customHeight="1" x14ac:dyDescent="0.25">
      <c r="A2" s="275" t="s">
        <v>650</v>
      </c>
      <c r="B2" s="7"/>
      <c r="C2" s="458" t="s">
        <v>0</v>
      </c>
      <c r="D2" s="458"/>
      <c r="E2" s="458" t="s">
        <v>2</v>
      </c>
      <c r="F2" s="458"/>
      <c r="G2" s="458" t="s">
        <v>1</v>
      </c>
      <c r="H2" s="458"/>
      <c r="I2" s="459" t="s">
        <v>3</v>
      </c>
      <c r="J2" s="460"/>
      <c r="K2" s="270" t="s">
        <v>4</v>
      </c>
      <c r="N2"/>
    </row>
    <row r="3" spans="1:14" s="4" customFormat="1" ht="13.5" customHeight="1" thickBot="1" x14ac:dyDescent="0.3">
      <c r="A3" s="38"/>
      <c r="B3" s="40"/>
      <c r="C3" s="41" t="s">
        <v>7</v>
      </c>
      <c r="D3" s="41" t="s">
        <v>8</v>
      </c>
      <c r="E3" s="41" t="s">
        <v>7</v>
      </c>
      <c r="F3" s="41" t="s">
        <v>8</v>
      </c>
      <c r="G3" s="41" t="s">
        <v>7</v>
      </c>
      <c r="H3" s="41" t="s">
        <v>8</v>
      </c>
      <c r="I3" s="41" t="s">
        <v>7</v>
      </c>
      <c r="J3" s="41" t="s">
        <v>8</v>
      </c>
      <c r="K3" s="36"/>
      <c r="N3"/>
    </row>
    <row r="4" spans="1:14" s="2" customFormat="1" x14ac:dyDescent="0.25">
      <c r="A4" s="276" t="s">
        <v>651</v>
      </c>
      <c r="B4" s="208"/>
      <c r="C4" s="451"/>
      <c r="D4" s="452"/>
      <c r="E4" s="452"/>
      <c r="F4" s="452"/>
      <c r="G4" s="452"/>
      <c r="H4" s="452"/>
      <c r="I4" s="452"/>
      <c r="J4" s="452"/>
      <c r="K4" s="453"/>
      <c r="N4"/>
    </row>
    <row r="5" spans="1:14" x14ac:dyDescent="0.25">
      <c r="A5" s="203" t="s">
        <v>530</v>
      </c>
      <c r="B5" s="204" t="s">
        <v>529</v>
      </c>
      <c r="C5" s="445"/>
      <c r="D5" s="446"/>
      <c r="E5" s="446"/>
      <c r="F5" s="446"/>
      <c r="G5" s="446"/>
      <c r="H5" s="446"/>
      <c r="I5" s="446"/>
      <c r="J5" s="446"/>
      <c r="K5" s="447"/>
    </row>
    <row r="6" spans="1:14" x14ac:dyDescent="0.25">
      <c r="A6" s="98" t="s">
        <v>544</v>
      </c>
      <c r="B6" s="205" t="s">
        <v>531</v>
      </c>
      <c r="C6" s="8"/>
      <c r="D6" s="8"/>
      <c r="E6" s="8"/>
      <c r="F6" s="8"/>
      <c r="G6" s="8"/>
      <c r="H6" s="8"/>
      <c r="I6" s="8"/>
      <c r="J6" s="70"/>
      <c r="K6" s="16">
        <f>SUM(C6:J6)</f>
        <v>0</v>
      </c>
    </row>
    <row r="7" spans="1:14" x14ac:dyDescent="0.25">
      <c r="A7" s="98" t="s">
        <v>545</v>
      </c>
      <c r="B7" s="205" t="s">
        <v>532</v>
      </c>
      <c r="C7" s="8">
        <v>1</v>
      </c>
      <c r="D7" s="8">
        <v>3</v>
      </c>
      <c r="E7" s="8"/>
      <c r="F7" s="8"/>
      <c r="G7" s="8">
        <v>1</v>
      </c>
      <c r="H7" s="8">
        <v>3</v>
      </c>
      <c r="I7" s="8"/>
      <c r="J7" s="70"/>
      <c r="K7" s="16">
        <f>SUM(C7:J7)</f>
        <v>8</v>
      </c>
    </row>
    <row r="8" spans="1:14" x14ac:dyDescent="0.25">
      <c r="A8" s="98" t="s">
        <v>546</v>
      </c>
      <c r="B8" s="205" t="s">
        <v>533</v>
      </c>
      <c r="C8" s="8">
        <v>3</v>
      </c>
      <c r="D8" s="8">
        <v>4</v>
      </c>
      <c r="E8" s="8">
        <v>3</v>
      </c>
      <c r="F8" s="8"/>
      <c r="G8" s="8">
        <v>2</v>
      </c>
      <c r="H8" s="8">
        <v>2</v>
      </c>
      <c r="I8" s="8">
        <v>5</v>
      </c>
      <c r="J8" s="70">
        <v>6</v>
      </c>
      <c r="K8" s="16">
        <f t="shared" ref="K8:K16" si="0">SUM(C8:J8)</f>
        <v>25</v>
      </c>
    </row>
    <row r="9" spans="1:14" x14ac:dyDescent="0.25">
      <c r="A9" s="98" t="s">
        <v>547</v>
      </c>
      <c r="B9" s="205" t="s">
        <v>534</v>
      </c>
      <c r="C9" s="8"/>
      <c r="D9" s="8"/>
      <c r="E9" s="8"/>
      <c r="F9" s="8"/>
      <c r="G9" s="8"/>
      <c r="H9" s="8"/>
      <c r="I9" s="8">
        <v>1</v>
      </c>
      <c r="J9" s="70">
        <v>1</v>
      </c>
      <c r="K9" s="16">
        <f t="shared" si="0"/>
        <v>2</v>
      </c>
    </row>
    <row r="10" spans="1:14" x14ac:dyDescent="0.25">
      <c r="A10" s="98" t="s">
        <v>548</v>
      </c>
      <c r="B10" s="205" t="s">
        <v>535</v>
      </c>
      <c r="C10" s="8"/>
      <c r="D10" s="8"/>
      <c r="E10" s="8"/>
      <c r="F10" s="8"/>
      <c r="G10" s="8"/>
      <c r="H10" s="8"/>
      <c r="I10" s="8"/>
      <c r="J10" s="70"/>
      <c r="K10" s="16">
        <f t="shared" si="0"/>
        <v>0</v>
      </c>
    </row>
    <row r="11" spans="1:14" x14ac:dyDescent="0.25">
      <c r="A11" s="98" t="s">
        <v>549</v>
      </c>
      <c r="B11" s="205" t="s">
        <v>536</v>
      </c>
      <c r="C11" s="8"/>
      <c r="D11" s="8"/>
      <c r="E11" s="8"/>
      <c r="F11" s="8"/>
      <c r="G11" s="8"/>
      <c r="H11" s="8"/>
      <c r="I11" s="8"/>
      <c r="J11" s="70"/>
      <c r="K11" s="16">
        <f t="shared" si="0"/>
        <v>0</v>
      </c>
    </row>
    <row r="12" spans="1:14" x14ac:dyDescent="0.25">
      <c r="A12" s="98" t="s">
        <v>543</v>
      </c>
      <c r="B12" s="205" t="s">
        <v>537</v>
      </c>
      <c r="C12" s="8"/>
      <c r="D12" s="8"/>
      <c r="E12" s="8"/>
      <c r="F12" s="8"/>
      <c r="G12" s="8"/>
      <c r="H12" s="8"/>
      <c r="I12" s="8"/>
      <c r="J12" s="70"/>
      <c r="K12" s="16">
        <f t="shared" si="0"/>
        <v>0</v>
      </c>
    </row>
    <row r="13" spans="1:14" x14ac:dyDescent="0.25">
      <c r="A13" s="98" t="s">
        <v>550</v>
      </c>
      <c r="B13" s="205" t="s">
        <v>538</v>
      </c>
      <c r="C13" s="8"/>
      <c r="D13" s="8"/>
      <c r="E13" s="8"/>
      <c r="F13" s="8"/>
      <c r="G13" s="8"/>
      <c r="H13" s="8"/>
      <c r="I13" s="8"/>
      <c r="J13" s="70"/>
      <c r="K13" s="16">
        <f t="shared" si="0"/>
        <v>0</v>
      </c>
    </row>
    <row r="14" spans="1:14" x14ac:dyDescent="0.25">
      <c r="A14" s="98" t="s">
        <v>551</v>
      </c>
      <c r="B14" s="205" t="s">
        <v>539</v>
      </c>
      <c r="C14" s="8"/>
      <c r="D14" s="8"/>
      <c r="E14" s="8"/>
      <c r="F14" s="8"/>
      <c r="G14" s="8"/>
      <c r="H14" s="8"/>
      <c r="I14" s="8"/>
      <c r="J14" s="70"/>
      <c r="K14" s="16">
        <f t="shared" si="0"/>
        <v>0</v>
      </c>
    </row>
    <row r="15" spans="1:14" x14ac:dyDescent="0.25">
      <c r="A15" s="98" t="s">
        <v>552</v>
      </c>
      <c r="B15" s="205" t="s">
        <v>540</v>
      </c>
      <c r="C15" s="8">
        <v>4</v>
      </c>
      <c r="D15" s="8">
        <v>3</v>
      </c>
      <c r="E15" s="8"/>
      <c r="F15" s="8"/>
      <c r="G15" s="8">
        <v>3</v>
      </c>
      <c r="H15" s="8">
        <v>3</v>
      </c>
      <c r="I15" s="8">
        <v>2</v>
      </c>
      <c r="J15" s="70">
        <v>2</v>
      </c>
      <c r="K15" s="16">
        <f t="shared" si="0"/>
        <v>17</v>
      </c>
    </row>
    <row r="16" spans="1:14" x14ac:dyDescent="0.25">
      <c r="A16" s="98" t="s">
        <v>542</v>
      </c>
      <c r="B16" s="205" t="s">
        <v>541</v>
      </c>
      <c r="C16" s="8"/>
      <c r="D16" s="8"/>
      <c r="E16" s="8"/>
      <c r="F16" s="8"/>
      <c r="G16" s="8"/>
      <c r="H16" s="8"/>
      <c r="I16" s="8"/>
      <c r="J16" s="70"/>
      <c r="K16" s="16">
        <f t="shared" si="0"/>
        <v>0</v>
      </c>
    </row>
    <row r="17" spans="1:14" x14ac:dyDescent="0.25">
      <c r="A17" s="206" t="s">
        <v>90</v>
      </c>
      <c r="B17" s="207" t="s">
        <v>91</v>
      </c>
      <c r="C17" s="11">
        <f>SUM(C6:C16)</f>
        <v>8</v>
      </c>
      <c r="D17" s="11">
        <f t="shared" ref="D17:J17" si="1">SUM(D6:D16)</f>
        <v>10</v>
      </c>
      <c r="E17" s="11">
        <f t="shared" si="1"/>
        <v>3</v>
      </c>
      <c r="F17" s="11">
        <f t="shared" si="1"/>
        <v>0</v>
      </c>
      <c r="G17" s="11">
        <f t="shared" si="1"/>
        <v>6</v>
      </c>
      <c r="H17" s="11">
        <f t="shared" si="1"/>
        <v>8</v>
      </c>
      <c r="I17" s="11">
        <f t="shared" si="1"/>
        <v>8</v>
      </c>
      <c r="J17" s="11">
        <f t="shared" si="1"/>
        <v>9</v>
      </c>
      <c r="K17" s="16">
        <f>SUM(K6:K16)</f>
        <v>52</v>
      </c>
    </row>
    <row r="18" spans="1:14" s="2" customFormat="1" x14ac:dyDescent="0.25">
      <c r="A18" s="276" t="s">
        <v>652</v>
      </c>
      <c r="B18" s="208"/>
      <c r="C18" s="451"/>
      <c r="D18" s="452"/>
      <c r="E18" s="452"/>
      <c r="F18" s="452"/>
      <c r="G18" s="452"/>
      <c r="H18" s="452"/>
      <c r="I18" s="452"/>
      <c r="J18" s="452"/>
      <c r="K18" s="453"/>
      <c r="N18"/>
    </row>
    <row r="19" spans="1:14" x14ac:dyDescent="0.25">
      <c r="A19" s="203" t="s">
        <v>530</v>
      </c>
      <c r="B19" s="204" t="s">
        <v>529</v>
      </c>
      <c r="C19" s="445"/>
      <c r="D19" s="446"/>
      <c r="E19" s="446"/>
      <c r="F19" s="446"/>
      <c r="G19" s="446"/>
      <c r="H19" s="446"/>
      <c r="I19" s="446"/>
      <c r="J19" s="446"/>
      <c r="K19" s="447"/>
    </row>
    <row r="20" spans="1:14" x14ac:dyDescent="0.25">
      <c r="A20" s="98" t="s">
        <v>544</v>
      </c>
      <c r="B20" s="205" t="s">
        <v>531</v>
      </c>
      <c r="C20" s="8"/>
      <c r="D20" s="8"/>
      <c r="E20" s="8"/>
      <c r="F20" s="8"/>
      <c r="G20" s="8"/>
      <c r="H20" s="8"/>
      <c r="I20" s="8"/>
      <c r="J20" s="70"/>
      <c r="K20" s="16">
        <f>SUM(C20:J20)</f>
        <v>0</v>
      </c>
    </row>
    <row r="21" spans="1:14" x14ac:dyDescent="0.25">
      <c r="A21" s="98" t="s">
        <v>545</v>
      </c>
      <c r="B21" s="205" t="s">
        <v>532</v>
      </c>
      <c r="C21" s="8">
        <v>3</v>
      </c>
      <c r="D21" s="8">
        <v>3</v>
      </c>
      <c r="E21" s="8"/>
      <c r="F21" s="8"/>
      <c r="G21" s="8">
        <v>4</v>
      </c>
      <c r="H21" s="8">
        <v>3</v>
      </c>
      <c r="I21" s="8">
        <v>5</v>
      </c>
      <c r="J21" s="70">
        <v>5</v>
      </c>
      <c r="K21" s="16">
        <f>SUM(C21:J21)</f>
        <v>23</v>
      </c>
    </row>
    <row r="22" spans="1:14" x14ac:dyDescent="0.25">
      <c r="A22" s="98" t="s">
        <v>546</v>
      </c>
      <c r="B22" s="205" t="s">
        <v>533</v>
      </c>
      <c r="C22" s="8">
        <v>56</v>
      </c>
      <c r="D22" s="8">
        <v>7</v>
      </c>
      <c r="E22" s="8"/>
      <c r="F22" s="8"/>
      <c r="G22" s="8">
        <v>38</v>
      </c>
      <c r="H22" s="8">
        <v>6</v>
      </c>
      <c r="I22" s="8">
        <v>36</v>
      </c>
      <c r="J22" s="70">
        <v>36</v>
      </c>
      <c r="K22" s="16">
        <f t="shared" ref="K22:K30" si="2">SUM(C22:J22)</f>
        <v>179</v>
      </c>
    </row>
    <row r="23" spans="1:14" x14ac:dyDescent="0.25">
      <c r="A23" s="98" t="s">
        <v>547</v>
      </c>
      <c r="B23" s="205" t="s">
        <v>534</v>
      </c>
      <c r="C23" s="8">
        <v>14</v>
      </c>
      <c r="D23" s="8">
        <v>7</v>
      </c>
      <c r="E23" s="8"/>
      <c r="F23" s="8"/>
      <c r="G23" s="8">
        <v>13</v>
      </c>
      <c r="H23" s="8">
        <v>3</v>
      </c>
      <c r="I23" s="8">
        <v>18</v>
      </c>
      <c r="J23" s="70">
        <v>18</v>
      </c>
      <c r="K23" s="16">
        <f t="shared" si="2"/>
        <v>73</v>
      </c>
    </row>
    <row r="24" spans="1:14" x14ac:dyDescent="0.25">
      <c r="A24" s="98" t="s">
        <v>548</v>
      </c>
      <c r="B24" s="205" t="s">
        <v>535</v>
      </c>
      <c r="C24" s="8">
        <v>1</v>
      </c>
      <c r="D24" s="8"/>
      <c r="E24" s="8"/>
      <c r="F24" s="8"/>
      <c r="G24" s="8"/>
      <c r="H24" s="8"/>
      <c r="I24" s="8">
        <v>1</v>
      </c>
      <c r="J24" s="70">
        <v>1</v>
      </c>
      <c r="K24" s="16">
        <f t="shared" si="2"/>
        <v>3</v>
      </c>
    </row>
    <row r="25" spans="1:14" x14ac:dyDescent="0.25">
      <c r="A25" s="98" t="s">
        <v>549</v>
      </c>
      <c r="B25" s="205" t="s">
        <v>536</v>
      </c>
      <c r="C25" s="8"/>
      <c r="D25" s="8"/>
      <c r="E25" s="8"/>
      <c r="F25" s="8"/>
      <c r="G25" s="8"/>
      <c r="H25" s="8"/>
      <c r="I25" s="8"/>
      <c r="J25" s="70"/>
      <c r="K25" s="16">
        <f t="shared" si="2"/>
        <v>0</v>
      </c>
    </row>
    <row r="26" spans="1:14" x14ac:dyDescent="0.25">
      <c r="A26" s="98" t="s">
        <v>543</v>
      </c>
      <c r="B26" s="205" t="s">
        <v>537</v>
      </c>
      <c r="C26" s="8"/>
      <c r="D26" s="8"/>
      <c r="E26" s="8"/>
      <c r="F26" s="8"/>
      <c r="G26" s="8"/>
      <c r="H26" s="8"/>
      <c r="I26" s="8"/>
      <c r="J26" s="70"/>
      <c r="K26" s="16">
        <f t="shared" si="2"/>
        <v>0</v>
      </c>
    </row>
    <row r="27" spans="1:14" x14ac:dyDescent="0.25">
      <c r="A27" s="98" t="s">
        <v>550</v>
      </c>
      <c r="B27" s="205" t="s">
        <v>538</v>
      </c>
      <c r="C27" s="8"/>
      <c r="D27" s="8"/>
      <c r="E27" s="8"/>
      <c r="F27" s="8"/>
      <c r="G27" s="8"/>
      <c r="H27" s="8"/>
      <c r="I27" s="8"/>
      <c r="J27" s="70"/>
      <c r="K27" s="16">
        <f t="shared" si="2"/>
        <v>0</v>
      </c>
    </row>
    <row r="28" spans="1:14" x14ac:dyDescent="0.25">
      <c r="A28" s="98" t="s">
        <v>551</v>
      </c>
      <c r="B28" s="205" t="s">
        <v>539</v>
      </c>
      <c r="C28" s="8"/>
      <c r="D28" s="8"/>
      <c r="E28" s="8"/>
      <c r="F28" s="8"/>
      <c r="G28" s="8"/>
      <c r="H28" s="8"/>
      <c r="I28" s="8"/>
      <c r="J28" s="70"/>
      <c r="K28" s="16">
        <f t="shared" si="2"/>
        <v>0</v>
      </c>
    </row>
    <row r="29" spans="1:14" x14ac:dyDescent="0.25">
      <c r="A29" s="98" t="s">
        <v>552</v>
      </c>
      <c r="B29" s="205" t="s">
        <v>540</v>
      </c>
      <c r="C29" s="8"/>
      <c r="D29" s="8"/>
      <c r="E29" s="8"/>
      <c r="F29" s="8"/>
      <c r="G29" s="8"/>
      <c r="H29" s="8"/>
      <c r="I29" s="8"/>
      <c r="J29" s="70"/>
      <c r="K29" s="16">
        <f t="shared" si="2"/>
        <v>0</v>
      </c>
    </row>
    <row r="30" spans="1:14" x14ac:dyDescent="0.25">
      <c r="A30" s="98" t="s">
        <v>542</v>
      </c>
      <c r="B30" s="205" t="s">
        <v>541</v>
      </c>
      <c r="C30" s="8"/>
      <c r="D30" s="8"/>
      <c r="E30" s="8"/>
      <c r="F30" s="8"/>
      <c r="G30" s="8"/>
      <c r="H30" s="8"/>
      <c r="I30" s="8"/>
      <c r="J30" s="70"/>
      <c r="K30" s="16">
        <f t="shared" si="2"/>
        <v>0</v>
      </c>
    </row>
    <row r="31" spans="1:14" x14ac:dyDescent="0.25">
      <c r="A31" s="206" t="s">
        <v>90</v>
      </c>
      <c r="B31" s="207" t="s">
        <v>91</v>
      </c>
      <c r="C31" s="11">
        <f>SUM(C20:C30)</f>
        <v>74</v>
      </c>
      <c r="D31" s="11">
        <f t="shared" ref="D31:J31" si="3">SUM(D20:D30)</f>
        <v>17</v>
      </c>
      <c r="E31" s="11">
        <f t="shared" si="3"/>
        <v>0</v>
      </c>
      <c r="F31" s="11">
        <f t="shared" si="3"/>
        <v>0</v>
      </c>
      <c r="G31" s="11">
        <f t="shared" si="3"/>
        <v>55</v>
      </c>
      <c r="H31" s="11">
        <f t="shared" si="3"/>
        <v>12</v>
      </c>
      <c r="I31" s="11">
        <f t="shared" si="3"/>
        <v>60</v>
      </c>
      <c r="J31" s="11">
        <f t="shared" si="3"/>
        <v>60</v>
      </c>
      <c r="K31" s="16">
        <f>SUM(K20:K30)</f>
        <v>278</v>
      </c>
    </row>
    <row r="32" spans="1:14" s="5" customFormat="1" x14ac:dyDescent="0.25">
      <c r="A32" s="276" t="s">
        <v>653</v>
      </c>
      <c r="B32" s="39"/>
      <c r="C32" s="448"/>
      <c r="D32" s="449"/>
      <c r="E32" s="449"/>
      <c r="F32" s="449"/>
      <c r="G32" s="449"/>
      <c r="H32" s="449"/>
      <c r="I32" s="449"/>
      <c r="J32" s="449"/>
      <c r="K32" s="450"/>
      <c r="N32"/>
    </row>
    <row r="33" spans="1:14" x14ac:dyDescent="0.25">
      <c r="A33" s="203" t="s">
        <v>530</v>
      </c>
      <c r="B33" s="204" t="s">
        <v>529</v>
      </c>
      <c r="C33" s="445"/>
      <c r="D33" s="446"/>
      <c r="E33" s="446"/>
      <c r="F33" s="446"/>
      <c r="G33" s="446"/>
      <c r="H33" s="446"/>
      <c r="I33" s="446"/>
      <c r="J33" s="446"/>
      <c r="K33" s="447"/>
    </row>
    <row r="34" spans="1:14" ht="12.75" customHeight="1" x14ac:dyDescent="0.25">
      <c r="A34" s="98" t="s">
        <v>544</v>
      </c>
      <c r="B34" s="205" t="s">
        <v>531</v>
      </c>
      <c r="C34" s="8"/>
      <c r="D34" s="8"/>
      <c r="E34" s="8"/>
      <c r="F34" s="8"/>
      <c r="G34" s="8"/>
      <c r="H34" s="8"/>
      <c r="I34" s="8"/>
      <c r="J34" s="70"/>
      <c r="K34" s="16">
        <f>SUM(C34:J34)</f>
        <v>0</v>
      </c>
    </row>
    <row r="35" spans="1:14" ht="12.75" customHeight="1" x14ac:dyDescent="0.25">
      <c r="A35" s="98" t="s">
        <v>545</v>
      </c>
      <c r="B35" s="205" t="s">
        <v>532</v>
      </c>
      <c r="C35" s="8">
        <v>4</v>
      </c>
      <c r="D35" s="8">
        <v>4</v>
      </c>
      <c r="E35" s="8"/>
      <c r="F35" s="8"/>
      <c r="G35" s="8">
        <v>5</v>
      </c>
      <c r="H35" s="8">
        <v>4</v>
      </c>
      <c r="I35" s="8"/>
      <c r="J35" s="70"/>
      <c r="K35" s="16">
        <f>SUM(C35:J35)</f>
        <v>17</v>
      </c>
    </row>
    <row r="36" spans="1:14" x14ac:dyDescent="0.25">
      <c r="A36" s="98" t="s">
        <v>546</v>
      </c>
      <c r="B36" s="205" t="s">
        <v>533</v>
      </c>
      <c r="C36" s="8"/>
      <c r="D36" s="8"/>
      <c r="E36" s="8"/>
      <c r="F36" s="8"/>
      <c r="G36" s="8"/>
      <c r="H36" s="8"/>
      <c r="I36" s="8"/>
      <c r="J36" s="70"/>
      <c r="K36" s="16">
        <f t="shared" ref="K36:K44" si="4">SUM(C36:J36)</f>
        <v>0</v>
      </c>
    </row>
    <row r="37" spans="1:14" x14ac:dyDescent="0.25">
      <c r="A37" s="98" t="s">
        <v>547</v>
      </c>
      <c r="B37" s="205" t="s">
        <v>534</v>
      </c>
      <c r="C37" s="8"/>
      <c r="D37" s="8"/>
      <c r="E37" s="8"/>
      <c r="F37" s="8"/>
      <c r="G37" s="8"/>
      <c r="H37" s="8"/>
      <c r="I37" s="8"/>
      <c r="J37" s="70"/>
      <c r="K37" s="16">
        <f t="shared" si="4"/>
        <v>0</v>
      </c>
    </row>
    <row r="38" spans="1:14" x14ac:dyDescent="0.25">
      <c r="A38" s="98" t="s">
        <v>548</v>
      </c>
      <c r="B38" s="205" t="s">
        <v>535</v>
      </c>
      <c r="C38" s="8"/>
      <c r="D38" s="8"/>
      <c r="E38" s="8"/>
      <c r="F38" s="8"/>
      <c r="G38" s="8"/>
      <c r="H38" s="8"/>
      <c r="I38" s="8"/>
      <c r="J38" s="70"/>
      <c r="K38" s="16">
        <f t="shared" si="4"/>
        <v>0</v>
      </c>
    </row>
    <row r="39" spans="1:14" ht="12.75" customHeight="1" x14ac:dyDescent="0.25">
      <c r="A39" s="98" t="s">
        <v>549</v>
      </c>
      <c r="B39" s="205" t="s">
        <v>536</v>
      </c>
      <c r="C39" s="8"/>
      <c r="D39" s="8"/>
      <c r="E39" s="8"/>
      <c r="F39" s="8"/>
      <c r="G39" s="8"/>
      <c r="H39" s="8"/>
      <c r="I39" s="8"/>
      <c r="J39" s="70"/>
      <c r="K39" s="16">
        <f t="shared" si="4"/>
        <v>0</v>
      </c>
    </row>
    <row r="40" spans="1:14" x14ac:dyDescent="0.25">
      <c r="A40" s="98" t="s">
        <v>543</v>
      </c>
      <c r="B40" s="205" t="s">
        <v>537</v>
      </c>
      <c r="C40" s="8"/>
      <c r="D40" s="8"/>
      <c r="E40" s="8"/>
      <c r="F40" s="8"/>
      <c r="G40" s="8"/>
      <c r="H40" s="8"/>
      <c r="I40" s="8"/>
      <c r="J40" s="70"/>
      <c r="K40" s="16">
        <f t="shared" si="4"/>
        <v>0</v>
      </c>
    </row>
    <row r="41" spans="1:14" x14ac:dyDescent="0.25">
      <c r="A41" s="98" t="s">
        <v>550</v>
      </c>
      <c r="B41" s="205" t="s">
        <v>538</v>
      </c>
      <c r="C41" s="8"/>
      <c r="D41" s="8"/>
      <c r="E41" s="8"/>
      <c r="F41" s="8"/>
      <c r="G41" s="8"/>
      <c r="H41" s="8"/>
      <c r="I41" s="8"/>
      <c r="J41" s="70"/>
      <c r="K41" s="16">
        <f t="shared" si="4"/>
        <v>0</v>
      </c>
    </row>
    <row r="42" spans="1:14" x14ac:dyDescent="0.25">
      <c r="A42" s="98" t="s">
        <v>551</v>
      </c>
      <c r="B42" s="205" t="s">
        <v>539</v>
      </c>
      <c r="C42" s="8"/>
      <c r="D42" s="8"/>
      <c r="E42" s="8"/>
      <c r="F42" s="8"/>
      <c r="G42" s="8"/>
      <c r="H42" s="8"/>
      <c r="I42" s="8"/>
      <c r="J42" s="70"/>
      <c r="K42" s="16">
        <f t="shared" si="4"/>
        <v>0</v>
      </c>
    </row>
    <row r="43" spans="1:14" s="5" customFormat="1" x14ac:dyDescent="0.25">
      <c r="A43" s="98" t="s">
        <v>552</v>
      </c>
      <c r="B43" s="205" t="s">
        <v>540</v>
      </c>
      <c r="C43" s="8">
        <v>4</v>
      </c>
      <c r="D43" s="8">
        <v>2</v>
      </c>
      <c r="E43" s="8"/>
      <c r="F43" s="8"/>
      <c r="G43" s="8">
        <v>3</v>
      </c>
      <c r="H43" s="8"/>
      <c r="I43" s="8"/>
      <c r="J43" s="70"/>
      <c r="K43" s="16">
        <f t="shared" si="4"/>
        <v>9</v>
      </c>
      <c r="N43"/>
    </row>
    <row r="44" spans="1:14" s="5" customFormat="1" x14ac:dyDescent="0.25">
      <c r="A44" s="98" t="s">
        <v>542</v>
      </c>
      <c r="B44" s="205" t="s">
        <v>541</v>
      </c>
      <c r="C44" s="8">
        <v>1</v>
      </c>
      <c r="D44" s="8">
        <v>2</v>
      </c>
      <c r="E44" s="8"/>
      <c r="F44" s="8"/>
      <c r="G44" s="8">
        <v>3</v>
      </c>
      <c r="H44" s="8">
        <v>4</v>
      </c>
      <c r="I44" s="8">
        <v>5</v>
      </c>
      <c r="J44" s="70">
        <v>5</v>
      </c>
      <c r="K44" s="16">
        <f t="shared" si="4"/>
        <v>20</v>
      </c>
      <c r="N44"/>
    </row>
    <row r="45" spans="1:14" s="5" customFormat="1" x14ac:dyDescent="0.25">
      <c r="A45" s="206" t="s">
        <v>90</v>
      </c>
      <c r="B45" s="207" t="s">
        <v>91</v>
      </c>
      <c r="C45" s="11">
        <f>SUM(C34:C44)</f>
        <v>9</v>
      </c>
      <c r="D45" s="11">
        <f t="shared" ref="D45:J45" si="5">SUM(D34:D44)</f>
        <v>8</v>
      </c>
      <c r="E45" s="11">
        <f t="shared" si="5"/>
        <v>0</v>
      </c>
      <c r="F45" s="11">
        <f t="shared" si="5"/>
        <v>0</v>
      </c>
      <c r="G45" s="11">
        <f t="shared" si="5"/>
        <v>11</v>
      </c>
      <c r="H45" s="11">
        <f t="shared" si="5"/>
        <v>8</v>
      </c>
      <c r="I45" s="11">
        <f t="shared" si="5"/>
        <v>5</v>
      </c>
      <c r="J45" s="11">
        <f t="shared" si="5"/>
        <v>5</v>
      </c>
      <c r="K45" s="16">
        <f>SUM(K34:K44)</f>
        <v>46</v>
      </c>
      <c r="N45"/>
    </row>
    <row r="46" spans="1:14" s="5" customFormat="1" x14ac:dyDescent="0.25">
      <c r="A46" s="276" t="s">
        <v>654</v>
      </c>
      <c r="B46" s="39"/>
      <c r="C46" s="448"/>
      <c r="D46" s="449"/>
      <c r="E46" s="449"/>
      <c r="F46" s="449"/>
      <c r="G46" s="449"/>
      <c r="H46" s="449"/>
      <c r="I46" s="449"/>
      <c r="J46" s="449"/>
      <c r="K46" s="450"/>
      <c r="N46"/>
    </row>
    <row r="47" spans="1:14" x14ac:dyDescent="0.25">
      <c r="A47" s="203" t="s">
        <v>530</v>
      </c>
      <c r="B47" s="204" t="s">
        <v>529</v>
      </c>
      <c r="C47" s="445"/>
      <c r="D47" s="446"/>
      <c r="E47" s="446"/>
      <c r="F47" s="446"/>
      <c r="G47" s="446"/>
      <c r="H47" s="446"/>
      <c r="I47" s="446"/>
      <c r="J47" s="446"/>
      <c r="K47" s="447"/>
    </row>
    <row r="48" spans="1:14" ht="12.75" customHeight="1" x14ac:dyDescent="0.25">
      <c r="A48" s="98" t="s">
        <v>544</v>
      </c>
      <c r="B48" s="205" t="s">
        <v>531</v>
      </c>
      <c r="C48" s="8"/>
      <c r="D48" s="8"/>
      <c r="E48" s="8"/>
      <c r="F48" s="8"/>
      <c r="G48" s="8"/>
      <c r="H48" s="8"/>
      <c r="I48" s="8"/>
      <c r="J48" s="70"/>
      <c r="K48" s="16">
        <f>SUM(C48:J48)</f>
        <v>0</v>
      </c>
    </row>
    <row r="49" spans="1:15" ht="12.75" customHeight="1" x14ac:dyDescent="0.25">
      <c r="A49" s="98" t="s">
        <v>545</v>
      </c>
      <c r="B49" s="205" t="s">
        <v>532</v>
      </c>
      <c r="C49" s="8"/>
      <c r="D49" s="8"/>
      <c r="E49" s="8"/>
      <c r="F49" s="8"/>
      <c r="G49" s="8"/>
      <c r="H49" s="8"/>
      <c r="I49" s="8"/>
      <c r="J49" s="70"/>
      <c r="K49" s="16">
        <f t="shared" ref="K49:K58" si="6">SUM(C49:J49)</f>
        <v>0</v>
      </c>
    </row>
    <row r="50" spans="1:15" x14ac:dyDescent="0.25">
      <c r="A50" s="98" t="s">
        <v>546</v>
      </c>
      <c r="B50" s="205" t="s">
        <v>533</v>
      </c>
      <c r="C50" s="8"/>
      <c r="D50" s="8"/>
      <c r="E50" s="8"/>
      <c r="F50" s="8"/>
      <c r="G50" s="8"/>
      <c r="H50" s="8"/>
      <c r="I50" s="8"/>
      <c r="J50" s="70"/>
      <c r="K50" s="16">
        <f t="shared" si="6"/>
        <v>0</v>
      </c>
    </row>
    <row r="51" spans="1:15" x14ac:dyDescent="0.25">
      <c r="A51" s="98" t="s">
        <v>547</v>
      </c>
      <c r="B51" s="205" t="s">
        <v>534</v>
      </c>
      <c r="C51" s="8"/>
      <c r="D51" s="8"/>
      <c r="E51" s="8"/>
      <c r="F51" s="8"/>
      <c r="G51" s="8"/>
      <c r="H51" s="8"/>
      <c r="I51" s="8"/>
      <c r="J51" s="70"/>
      <c r="K51" s="16">
        <f t="shared" si="6"/>
        <v>0</v>
      </c>
    </row>
    <row r="52" spans="1:15" x14ac:dyDescent="0.25">
      <c r="A52" s="98" t="s">
        <v>548</v>
      </c>
      <c r="B52" s="205" t="s">
        <v>535</v>
      </c>
      <c r="C52" s="8"/>
      <c r="D52" s="8"/>
      <c r="E52" s="8"/>
      <c r="F52" s="8"/>
      <c r="G52" s="8"/>
      <c r="H52" s="8"/>
      <c r="I52" s="8"/>
      <c r="J52" s="70"/>
      <c r="K52" s="16">
        <f t="shared" si="6"/>
        <v>0</v>
      </c>
    </row>
    <row r="53" spans="1:15" ht="12.75" customHeight="1" x14ac:dyDescent="0.25">
      <c r="A53" s="98" t="s">
        <v>549</v>
      </c>
      <c r="B53" s="205" t="s">
        <v>536</v>
      </c>
      <c r="C53" s="8"/>
      <c r="D53" s="8"/>
      <c r="E53" s="8"/>
      <c r="F53" s="8"/>
      <c r="G53" s="8"/>
      <c r="H53" s="8"/>
      <c r="I53" s="8"/>
      <c r="J53" s="70"/>
      <c r="K53" s="16">
        <f t="shared" si="6"/>
        <v>0</v>
      </c>
    </row>
    <row r="54" spans="1:15" x14ac:dyDescent="0.25">
      <c r="A54" s="98" t="s">
        <v>543</v>
      </c>
      <c r="B54" s="205" t="s">
        <v>537</v>
      </c>
      <c r="C54" s="8"/>
      <c r="D54" s="8"/>
      <c r="E54" s="8"/>
      <c r="F54" s="8"/>
      <c r="G54" s="8"/>
      <c r="H54" s="8"/>
      <c r="I54" s="8"/>
      <c r="J54" s="70"/>
      <c r="K54" s="16">
        <f t="shared" si="6"/>
        <v>0</v>
      </c>
    </row>
    <row r="55" spans="1:15" x14ac:dyDescent="0.25">
      <c r="A55" s="98" t="s">
        <v>550</v>
      </c>
      <c r="B55" s="205" t="s">
        <v>538</v>
      </c>
      <c r="C55" s="8"/>
      <c r="D55" s="8"/>
      <c r="E55" s="8"/>
      <c r="F55" s="8"/>
      <c r="G55" s="8"/>
      <c r="H55" s="8"/>
      <c r="I55" s="8"/>
      <c r="J55" s="70"/>
      <c r="K55" s="16">
        <f t="shared" si="6"/>
        <v>0</v>
      </c>
    </row>
    <row r="56" spans="1:15" x14ac:dyDescent="0.25">
      <c r="A56" s="98" t="s">
        <v>551</v>
      </c>
      <c r="B56" s="205" t="s">
        <v>539</v>
      </c>
      <c r="C56" s="8"/>
      <c r="D56" s="8"/>
      <c r="E56" s="8"/>
      <c r="F56" s="8"/>
      <c r="G56" s="8"/>
      <c r="H56" s="8"/>
      <c r="I56" s="8"/>
      <c r="J56" s="70"/>
      <c r="K56" s="16">
        <f t="shared" si="6"/>
        <v>0</v>
      </c>
    </row>
    <row r="57" spans="1:15" s="5" customFormat="1" x14ac:dyDescent="0.25">
      <c r="A57" s="98" t="s">
        <v>552</v>
      </c>
      <c r="B57" s="205" t="s">
        <v>540</v>
      </c>
      <c r="C57" s="8">
        <v>12</v>
      </c>
      <c r="D57" s="8">
        <v>6</v>
      </c>
      <c r="E57" s="8"/>
      <c r="F57" s="8"/>
      <c r="G57" s="8">
        <v>7</v>
      </c>
      <c r="H57" s="8">
        <v>6</v>
      </c>
      <c r="I57" s="8">
        <v>2</v>
      </c>
      <c r="J57" s="70">
        <v>2</v>
      </c>
      <c r="K57" s="16">
        <f t="shared" si="6"/>
        <v>35</v>
      </c>
      <c r="N57"/>
    </row>
    <row r="58" spans="1:15" s="5" customFormat="1" x14ac:dyDescent="0.25">
      <c r="A58" s="98" t="s">
        <v>542</v>
      </c>
      <c r="B58" s="205" t="s">
        <v>541</v>
      </c>
      <c r="C58" s="8"/>
      <c r="D58" s="8"/>
      <c r="E58" s="8"/>
      <c r="F58" s="8"/>
      <c r="G58" s="8"/>
      <c r="H58" s="8"/>
      <c r="I58" s="8"/>
      <c r="J58" s="70"/>
      <c r="K58" s="16">
        <f t="shared" si="6"/>
        <v>0</v>
      </c>
      <c r="N58"/>
      <c r="O58"/>
    </row>
    <row r="59" spans="1:15" s="5" customFormat="1" x14ac:dyDescent="0.25">
      <c r="A59" s="206" t="s">
        <v>90</v>
      </c>
      <c r="B59" s="207" t="s">
        <v>91</v>
      </c>
      <c r="C59" s="11">
        <f>SUM(C48:C58)</f>
        <v>12</v>
      </c>
      <c r="D59" s="11">
        <f t="shared" ref="D59:J59" si="7">SUM(D48:D58)</f>
        <v>6</v>
      </c>
      <c r="E59" s="11">
        <f t="shared" si="7"/>
        <v>0</v>
      </c>
      <c r="F59" s="11">
        <f t="shared" si="7"/>
        <v>0</v>
      </c>
      <c r="G59" s="11">
        <f t="shared" si="7"/>
        <v>7</v>
      </c>
      <c r="H59" s="11">
        <f t="shared" si="7"/>
        <v>6</v>
      </c>
      <c r="I59" s="11">
        <f t="shared" si="7"/>
        <v>2</v>
      </c>
      <c r="J59" s="11">
        <f t="shared" si="7"/>
        <v>2</v>
      </c>
      <c r="K59" s="16">
        <f>SUM(K48:K58)</f>
        <v>35</v>
      </c>
      <c r="N59"/>
      <c r="O59" s="277"/>
    </row>
    <row r="60" spans="1:15" s="2" customFormat="1" x14ac:dyDescent="0.25">
      <c r="A60" s="276" t="s">
        <v>655</v>
      </c>
      <c r="B60" s="208"/>
      <c r="C60" s="451"/>
      <c r="D60" s="452"/>
      <c r="E60" s="452"/>
      <c r="F60" s="452"/>
      <c r="G60" s="452"/>
      <c r="H60" s="452"/>
      <c r="I60" s="452"/>
      <c r="J60" s="452"/>
      <c r="K60" s="453"/>
      <c r="N60"/>
    </row>
    <row r="61" spans="1:15" x14ac:dyDescent="0.25">
      <c r="A61" s="203" t="s">
        <v>530</v>
      </c>
      <c r="B61" s="204" t="s">
        <v>529</v>
      </c>
      <c r="C61" s="445"/>
      <c r="D61" s="446"/>
      <c r="E61" s="446"/>
      <c r="F61" s="446"/>
      <c r="G61" s="446"/>
      <c r="H61" s="446"/>
      <c r="I61" s="446"/>
      <c r="J61" s="446"/>
      <c r="K61" s="447"/>
    </row>
    <row r="62" spans="1:15" x14ac:dyDescent="0.25">
      <c r="A62" s="98" t="s">
        <v>544</v>
      </c>
      <c r="B62" s="205" t="s">
        <v>531</v>
      </c>
      <c r="C62" s="8"/>
      <c r="D62" s="8"/>
      <c r="E62" s="8"/>
      <c r="F62" s="8"/>
      <c r="G62" s="8"/>
      <c r="H62" s="8"/>
      <c r="I62" s="8"/>
      <c r="J62" s="70"/>
      <c r="K62" s="16">
        <f>SUM(C62:J62)</f>
        <v>0</v>
      </c>
    </row>
    <row r="63" spans="1:15" x14ac:dyDescent="0.25">
      <c r="A63" s="98" t="s">
        <v>545</v>
      </c>
      <c r="B63" s="205" t="s">
        <v>532</v>
      </c>
      <c r="C63" s="8"/>
      <c r="D63" s="8"/>
      <c r="E63" s="8"/>
      <c r="F63" s="8"/>
      <c r="G63" s="8"/>
      <c r="H63" s="8"/>
      <c r="I63" s="8"/>
      <c r="J63" s="70"/>
      <c r="K63" s="16">
        <f t="shared" ref="K63:K72" si="8">SUM(C63:J63)</f>
        <v>0</v>
      </c>
    </row>
    <row r="64" spans="1:15" x14ac:dyDescent="0.25">
      <c r="A64" s="98" t="s">
        <v>546</v>
      </c>
      <c r="B64" s="205" t="s">
        <v>533</v>
      </c>
      <c r="C64" s="8"/>
      <c r="D64" s="8"/>
      <c r="E64" s="8"/>
      <c r="F64" s="8"/>
      <c r="G64" s="8"/>
      <c r="H64" s="8"/>
      <c r="I64" s="8"/>
      <c r="J64" s="70"/>
      <c r="K64" s="16">
        <f t="shared" si="8"/>
        <v>0</v>
      </c>
    </row>
    <row r="65" spans="1:14" x14ac:dyDescent="0.25">
      <c r="A65" s="98" t="s">
        <v>547</v>
      </c>
      <c r="B65" s="205" t="s">
        <v>534</v>
      </c>
      <c r="C65" s="8"/>
      <c r="D65" s="8"/>
      <c r="E65" s="8"/>
      <c r="F65" s="8"/>
      <c r="G65" s="8"/>
      <c r="H65" s="8"/>
      <c r="I65" s="8"/>
      <c r="J65" s="70"/>
      <c r="K65" s="16">
        <f t="shared" si="8"/>
        <v>0</v>
      </c>
    </row>
    <row r="66" spans="1:14" x14ac:dyDescent="0.25">
      <c r="A66" s="98" t="s">
        <v>548</v>
      </c>
      <c r="B66" s="205" t="s">
        <v>535</v>
      </c>
      <c r="C66" s="8"/>
      <c r="D66" s="8"/>
      <c r="E66" s="8"/>
      <c r="F66" s="8"/>
      <c r="G66" s="8"/>
      <c r="H66" s="8"/>
      <c r="I66" s="8"/>
      <c r="J66" s="70"/>
      <c r="K66" s="16">
        <f t="shared" si="8"/>
        <v>0</v>
      </c>
    </row>
    <row r="67" spans="1:14" x14ac:dyDescent="0.25">
      <c r="A67" s="98" t="s">
        <v>549</v>
      </c>
      <c r="B67" s="205" t="s">
        <v>536</v>
      </c>
      <c r="C67" s="8"/>
      <c r="D67" s="8"/>
      <c r="E67" s="8"/>
      <c r="F67" s="8"/>
      <c r="G67" s="8"/>
      <c r="H67" s="8"/>
      <c r="I67" s="8">
        <v>2</v>
      </c>
      <c r="J67" s="70">
        <v>2</v>
      </c>
      <c r="K67" s="16">
        <f t="shared" si="8"/>
        <v>4</v>
      </c>
    </row>
    <row r="68" spans="1:14" x14ac:dyDescent="0.25">
      <c r="A68" s="98" t="s">
        <v>543</v>
      </c>
      <c r="B68" s="205" t="s">
        <v>537</v>
      </c>
      <c r="C68" s="8"/>
      <c r="D68" s="8"/>
      <c r="E68" s="8"/>
      <c r="F68" s="8"/>
      <c r="G68" s="8"/>
      <c r="H68" s="8"/>
      <c r="I68" s="8"/>
      <c r="J68" s="70"/>
      <c r="K68" s="16">
        <f t="shared" si="8"/>
        <v>0</v>
      </c>
    </row>
    <row r="69" spans="1:14" x14ac:dyDescent="0.25">
      <c r="A69" s="98" t="s">
        <v>550</v>
      </c>
      <c r="B69" s="205" t="s">
        <v>538</v>
      </c>
      <c r="C69" s="8"/>
      <c r="D69" s="8"/>
      <c r="E69" s="8"/>
      <c r="F69" s="8"/>
      <c r="G69" s="8"/>
      <c r="H69" s="8"/>
      <c r="I69" s="8"/>
      <c r="J69" s="70"/>
      <c r="K69" s="16">
        <f t="shared" si="8"/>
        <v>0</v>
      </c>
    </row>
    <row r="70" spans="1:14" x14ac:dyDescent="0.25">
      <c r="A70" s="98" t="s">
        <v>551</v>
      </c>
      <c r="B70" s="205" t="s">
        <v>539</v>
      </c>
      <c r="C70" s="8"/>
      <c r="D70" s="8"/>
      <c r="E70" s="8"/>
      <c r="F70" s="8"/>
      <c r="G70" s="8"/>
      <c r="H70" s="8"/>
      <c r="I70" s="8"/>
      <c r="J70" s="70"/>
      <c r="K70" s="16">
        <f t="shared" si="8"/>
        <v>0</v>
      </c>
    </row>
    <row r="71" spans="1:14" x14ac:dyDescent="0.25">
      <c r="A71" s="98" t="s">
        <v>552</v>
      </c>
      <c r="B71" s="205" t="s">
        <v>540</v>
      </c>
      <c r="C71" s="8"/>
      <c r="D71" s="8"/>
      <c r="E71" s="8">
        <v>6</v>
      </c>
      <c r="F71" s="8"/>
      <c r="G71" s="8">
        <v>1</v>
      </c>
      <c r="H71" s="8">
        <v>1</v>
      </c>
      <c r="I71" s="8">
        <v>76</v>
      </c>
      <c r="J71" s="70">
        <v>70</v>
      </c>
      <c r="K71" s="16">
        <f t="shared" si="8"/>
        <v>154</v>
      </c>
    </row>
    <row r="72" spans="1:14" x14ac:dyDescent="0.25">
      <c r="A72" s="98" t="s">
        <v>542</v>
      </c>
      <c r="B72" s="205" t="s">
        <v>541</v>
      </c>
      <c r="C72" s="8"/>
      <c r="D72" s="8"/>
      <c r="E72" s="8"/>
      <c r="F72" s="8"/>
      <c r="G72" s="8"/>
      <c r="H72" s="8"/>
      <c r="I72" s="8"/>
      <c r="J72" s="70"/>
      <c r="K72" s="16">
        <f t="shared" si="8"/>
        <v>0</v>
      </c>
    </row>
    <row r="73" spans="1:14" x14ac:dyDescent="0.25">
      <c r="A73" s="206" t="s">
        <v>90</v>
      </c>
      <c r="B73" s="207" t="s">
        <v>91</v>
      </c>
      <c r="C73" s="11">
        <f>SUM(C62:C72)</f>
        <v>0</v>
      </c>
      <c r="D73" s="11">
        <f t="shared" ref="D73:J73" si="9">SUM(D62:D72)</f>
        <v>0</v>
      </c>
      <c r="E73" s="11">
        <f t="shared" si="9"/>
        <v>6</v>
      </c>
      <c r="F73" s="11">
        <f t="shared" si="9"/>
        <v>0</v>
      </c>
      <c r="G73" s="11">
        <f t="shared" si="9"/>
        <v>1</v>
      </c>
      <c r="H73" s="11">
        <f t="shared" si="9"/>
        <v>1</v>
      </c>
      <c r="I73" s="11">
        <f t="shared" si="9"/>
        <v>78</v>
      </c>
      <c r="J73" s="11">
        <f t="shared" si="9"/>
        <v>72</v>
      </c>
      <c r="K73" s="16">
        <f>SUM(K62:K72)</f>
        <v>158</v>
      </c>
    </row>
    <row r="74" spans="1:14" s="2" customFormat="1" x14ac:dyDescent="0.25">
      <c r="A74" s="276" t="s">
        <v>656</v>
      </c>
      <c r="B74" s="208"/>
      <c r="C74" s="451"/>
      <c r="D74" s="452"/>
      <c r="E74" s="452"/>
      <c r="F74" s="452"/>
      <c r="G74" s="452"/>
      <c r="H74" s="452"/>
      <c r="I74" s="452"/>
      <c r="J74" s="452"/>
      <c r="K74" s="453"/>
      <c r="N74"/>
    </row>
    <row r="75" spans="1:14" x14ac:dyDescent="0.25">
      <c r="A75" s="203" t="s">
        <v>530</v>
      </c>
      <c r="B75" s="204" t="s">
        <v>529</v>
      </c>
      <c r="C75" s="445"/>
      <c r="D75" s="446"/>
      <c r="E75" s="446"/>
      <c r="F75" s="446"/>
      <c r="G75" s="446"/>
      <c r="H75" s="446"/>
      <c r="I75" s="446"/>
      <c r="J75" s="446"/>
      <c r="K75" s="447"/>
    </row>
    <row r="76" spans="1:14" x14ac:dyDescent="0.25">
      <c r="A76" s="98" t="s">
        <v>544</v>
      </c>
      <c r="B76" s="205" t="s">
        <v>531</v>
      </c>
      <c r="C76" s="8"/>
      <c r="D76" s="8"/>
      <c r="E76" s="8"/>
      <c r="F76" s="8"/>
      <c r="G76" s="8"/>
      <c r="H76" s="8"/>
      <c r="I76" s="8"/>
      <c r="J76" s="70"/>
      <c r="K76" s="16">
        <f>SUM(C76:J76)</f>
        <v>0</v>
      </c>
    </row>
    <row r="77" spans="1:14" x14ac:dyDescent="0.25">
      <c r="A77" s="98" t="s">
        <v>545</v>
      </c>
      <c r="B77" s="205" t="s">
        <v>532</v>
      </c>
      <c r="C77" s="8">
        <v>26</v>
      </c>
      <c r="D77" s="8">
        <v>21</v>
      </c>
      <c r="E77" s="8">
        <v>7</v>
      </c>
      <c r="F77" s="8">
        <v>7</v>
      </c>
      <c r="G77" s="8">
        <v>30</v>
      </c>
      <c r="H77" s="8">
        <v>24</v>
      </c>
      <c r="I77" s="8">
        <v>22</v>
      </c>
      <c r="J77" s="70">
        <v>22</v>
      </c>
      <c r="K77" s="16">
        <f t="shared" ref="K77:K86" si="10">SUM(C77:J77)</f>
        <v>159</v>
      </c>
    </row>
    <row r="78" spans="1:14" x14ac:dyDescent="0.25">
      <c r="A78" s="98" t="s">
        <v>546</v>
      </c>
      <c r="B78" s="205" t="s">
        <v>533</v>
      </c>
      <c r="C78" s="8">
        <v>1</v>
      </c>
      <c r="D78" s="8"/>
      <c r="E78" s="8"/>
      <c r="F78" s="8"/>
      <c r="G78" s="8">
        <v>1</v>
      </c>
      <c r="H78" s="8">
        <v>1</v>
      </c>
      <c r="I78" s="8">
        <v>1</v>
      </c>
      <c r="J78" s="70">
        <v>1</v>
      </c>
      <c r="K78" s="16">
        <f t="shared" si="10"/>
        <v>5</v>
      </c>
    </row>
    <row r="79" spans="1:14" x14ac:dyDescent="0.25">
      <c r="A79" s="98" t="s">
        <v>547</v>
      </c>
      <c r="B79" s="205" t="s">
        <v>534</v>
      </c>
      <c r="C79" s="8"/>
      <c r="D79" s="8"/>
      <c r="E79" s="8"/>
      <c r="F79" s="8"/>
      <c r="G79" s="8"/>
      <c r="H79" s="8"/>
      <c r="I79" s="8"/>
      <c r="J79" s="70"/>
      <c r="K79" s="16">
        <f t="shared" si="10"/>
        <v>0</v>
      </c>
    </row>
    <row r="80" spans="1:14" x14ac:dyDescent="0.25">
      <c r="A80" s="98" t="s">
        <v>548</v>
      </c>
      <c r="B80" s="205" t="s">
        <v>535</v>
      </c>
      <c r="C80" s="8"/>
      <c r="D80" s="8"/>
      <c r="E80" s="8"/>
      <c r="F80" s="8"/>
      <c r="G80" s="8"/>
      <c r="H80" s="8"/>
      <c r="I80" s="8"/>
      <c r="J80" s="70"/>
      <c r="K80" s="16">
        <f t="shared" si="10"/>
        <v>0</v>
      </c>
    </row>
    <row r="81" spans="1:14" x14ac:dyDescent="0.25">
      <c r="A81" s="98" t="s">
        <v>549</v>
      </c>
      <c r="B81" s="205" t="s">
        <v>536</v>
      </c>
      <c r="C81" s="8">
        <v>1</v>
      </c>
      <c r="D81" s="8">
        <v>1</v>
      </c>
      <c r="E81" s="8"/>
      <c r="F81" s="8"/>
      <c r="G81" s="8"/>
      <c r="H81" s="8"/>
      <c r="I81" s="8"/>
      <c r="J81" s="70"/>
      <c r="K81" s="16">
        <f t="shared" si="10"/>
        <v>2</v>
      </c>
    </row>
    <row r="82" spans="1:14" x14ac:dyDescent="0.25">
      <c r="A82" s="98" t="s">
        <v>543</v>
      </c>
      <c r="B82" s="205" t="s">
        <v>537</v>
      </c>
      <c r="C82" s="8"/>
      <c r="D82" s="8"/>
      <c r="E82" s="8"/>
      <c r="F82" s="8"/>
      <c r="G82" s="8"/>
      <c r="H82" s="8"/>
      <c r="I82" s="8"/>
      <c r="J82" s="70"/>
      <c r="K82" s="16">
        <f t="shared" si="10"/>
        <v>0</v>
      </c>
    </row>
    <row r="83" spans="1:14" x14ac:dyDescent="0.25">
      <c r="A83" s="98" t="s">
        <v>550</v>
      </c>
      <c r="B83" s="205" t="s">
        <v>538</v>
      </c>
      <c r="C83" s="8"/>
      <c r="D83" s="8"/>
      <c r="E83" s="8"/>
      <c r="F83" s="8"/>
      <c r="G83" s="8"/>
      <c r="H83" s="8"/>
      <c r="I83" s="8"/>
      <c r="J83" s="70"/>
      <c r="K83" s="16">
        <f t="shared" si="10"/>
        <v>0</v>
      </c>
    </row>
    <row r="84" spans="1:14" x14ac:dyDescent="0.25">
      <c r="A84" s="98" t="s">
        <v>551</v>
      </c>
      <c r="B84" s="205" t="s">
        <v>539</v>
      </c>
      <c r="C84" s="8"/>
      <c r="D84" s="8"/>
      <c r="E84" s="8"/>
      <c r="F84" s="8"/>
      <c r="G84" s="8"/>
      <c r="H84" s="8"/>
      <c r="I84" s="8"/>
      <c r="J84" s="70"/>
      <c r="K84" s="16">
        <f t="shared" si="10"/>
        <v>0</v>
      </c>
    </row>
    <row r="85" spans="1:14" x14ac:dyDescent="0.25">
      <c r="A85" s="98" t="s">
        <v>552</v>
      </c>
      <c r="B85" s="205" t="s">
        <v>540</v>
      </c>
      <c r="C85" s="8">
        <v>3</v>
      </c>
      <c r="D85" s="8">
        <v>3</v>
      </c>
      <c r="E85" s="8">
        <v>1</v>
      </c>
      <c r="F85" s="8">
        <v>1</v>
      </c>
      <c r="G85" s="8">
        <v>3</v>
      </c>
      <c r="H85" s="8">
        <v>3</v>
      </c>
      <c r="I85" s="8"/>
      <c r="J85" s="70"/>
      <c r="K85" s="16">
        <f t="shared" si="10"/>
        <v>14</v>
      </c>
    </row>
    <row r="86" spans="1:14" x14ac:dyDescent="0.25">
      <c r="A86" s="98" t="s">
        <v>542</v>
      </c>
      <c r="B86" s="205" t="s">
        <v>541</v>
      </c>
      <c r="C86" s="8"/>
      <c r="D86" s="8"/>
      <c r="E86" s="8"/>
      <c r="F86" s="8"/>
      <c r="G86" s="8"/>
      <c r="H86" s="8"/>
      <c r="I86" s="8"/>
      <c r="J86" s="70"/>
      <c r="K86" s="16">
        <f t="shared" si="10"/>
        <v>0</v>
      </c>
    </row>
    <row r="87" spans="1:14" x14ac:dyDescent="0.25">
      <c r="A87" s="206" t="s">
        <v>90</v>
      </c>
      <c r="B87" s="207" t="s">
        <v>91</v>
      </c>
      <c r="C87" s="11">
        <f>SUM(C76:C86)</f>
        <v>31</v>
      </c>
      <c r="D87" s="11">
        <f t="shared" ref="D87:J87" si="11">SUM(D76:D86)</f>
        <v>25</v>
      </c>
      <c r="E87" s="11">
        <f t="shared" si="11"/>
        <v>8</v>
      </c>
      <c r="F87" s="11">
        <f t="shared" si="11"/>
        <v>8</v>
      </c>
      <c r="G87" s="11">
        <f t="shared" si="11"/>
        <v>34</v>
      </c>
      <c r="H87" s="11">
        <f t="shared" si="11"/>
        <v>28</v>
      </c>
      <c r="I87" s="11">
        <f t="shared" si="11"/>
        <v>23</v>
      </c>
      <c r="J87" s="11">
        <f t="shared" si="11"/>
        <v>23</v>
      </c>
      <c r="K87" s="16">
        <f>SUM(K76:K86)</f>
        <v>180</v>
      </c>
    </row>
    <row r="88" spans="1:14" s="2" customFormat="1" x14ac:dyDescent="0.25">
      <c r="A88" s="276" t="s">
        <v>657</v>
      </c>
      <c r="B88" s="208"/>
      <c r="C88" s="451"/>
      <c r="D88" s="452"/>
      <c r="E88" s="452"/>
      <c r="F88" s="452"/>
      <c r="G88" s="452"/>
      <c r="H88" s="452"/>
      <c r="I88" s="452"/>
      <c r="J88" s="452"/>
      <c r="K88" s="453"/>
      <c r="N88"/>
    </row>
    <row r="89" spans="1:14" x14ac:dyDescent="0.25">
      <c r="A89" s="203" t="s">
        <v>530</v>
      </c>
      <c r="B89" s="204" t="s">
        <v>529</v>
      </c>
      <c r="C89" s="445"/>
      <c r="D89" s="446"/>
      <c r="E89" s="446"/>
      <c r="F89" s="446"/>
      <c r="G89" s="446"/>
      <c r="H89" s="446"/>
      <c r="I89" s="446"/>
      <c r="J89" s="446"/>
      <c r="K89" s="447"/>
    </row>
    <row r="90" spans="1:14" x14ac:dyDescent="0.25">
      <c r="A90" s="98" t="s">
        <v>544</v>
      </c>
      <c r="B90" s="205" t="s">
        <v>531</v>
      </c>
      <c r="C90" s="8"/>
      <c r="D90" s="8"/>
      <c r="E90" s="8"/>
      <c r="F90" s="8"/>
      <c r="G90" s="8"/>
      <c r="H90" s="8"/>
      <c r="I90" s="8"/>
      <c r="J90" s="70"/>
      <c r="K90" s="16">
        <f>SUM(C90:J90)</f>
        <v>0</v>
      </c>
    </row>
    <row r="91" spans="1:14" x14ac:dyDescent="0.25">
      <c r="A91" s="98" t="s">
        <v>545</v>
      </c>
      <c r="B91" s="205" t="s">
        <v>532</v>
      </c>
      <c r="C91" s="8"/>
      <c r="D91" s="8"/>
      <c r="E91" s="8"/>
      <c r="F91" s="8"/>
      <c r="G91" s="8"/>
      <c r="H91" s="8"/>
      <c r="I91" s="8"/>
      <c r="J91" s="70"/>
      <c r="K91" s="16">
        <f t="shared" ref="K91:K100" si="12">SUM(C91:J91)</f>
        <v>0</v>
      </c>
    </row>
    <row r="92" spans="1:14" x14ac:dyDescent="0.25">
      <c r="A92" s="98" t="s">
        <v>546</v>
      </c>
      <c r="B92" s="205" t="s">
        <v>533</v>
      </c>
      <c r="C92" s="8"/>
      <c r="D92" s="8"/>
      <c r="E92" s="8"/>
      <c r="F92" s="8"/>
      <c r="G92" s="8"/>
      <c r="H92" s="8"/>
      <c r="I92" s="8"/>
      <c r="J92" s="70"/>
      <c r="K92" s="16">
        <f t="shared" si="12"/>
        <v>0</v>
      </c>
    </row>
    <row r="93" spans="1:14" x14ac:dyDescent="0.25">
      <c r="A93" s="98" t="s">
        <v>547</v>
      </c>
      <c r="B93" s="205" t="s">
        <v>534</v>
      </c>
      <c r="C93" s="8"/>
      <c r="D93" s="8"/>
      <c r="E93" s="8"/>
      <c r="F93" s="8"/>
      <c r="G93" s="8">
        <v>1</v>
      </c>
      <c r="H93" s="8"/>
      <c r="I93" s="8"/>
      <c r="J93" s="70"/>
      <c r="K93" s="16">
        <f t="shared" si="12"/>
        <v>1</v>
      </c>
    </row>
    <row r="94" spans="1:14" x14ac:dyDescent="0.25">
      <c r="A94" s="98" t="s">
        <v>548</v>
      </c>
      <c r="B94" s="205" t="s">
        <v>535</v>
      </c>
      <c r="C94" s="8">
        <v>2</v>
      </c>
      <c r="D94" s="8"/>
      <c r="E94" s="8">
        <v>2</v>
      </c>
      <c r="F94" s="8"/>
      <c r="G94" s="8">
        <v>3</v>
      </c>
      <c r="H94" s="8"/>
      <c r="I94" s="8">
        <v>5</v>
      </c>
      <c r="J94" s="70">
        <v>4</v>
      </c>
      <c r="K94" s="16">
        <f t="shared" si="12"/>
        <v>16</v>
      </c>
    </row>
    <row r="95" spans="1:14" x14ac:dyDescent="0.25">
      <c r="A95" s="98" t="s">
        <v>549</v>
      </c>
      <c r="B95" s="205" t="s">
        <v>536</v>
      </c>
      <c r="C95" s="8"/>
      <c r="D95" s="8"/>
      <c r="E95" s="8"/>
      <c r="F95" s="8"/>
      <c r="G95" s="8"/>
      <c r="H95" s="8"/>
      <c r="I95" s="8"/>
      <c r="J95" s="70"/>
      <c r="K95" s="16">
        <f t="shared" si="12"/>
        <v>0</v>
      </c>
    </row>
    <row r="96" spans="1:14" x14ac:dyDescent="0.25">
      <c r="A96" s="98" t="s">
        <v>543</v>
      </c>
      <c r="B96" s="205" t="s">
        <v>537</v>
      </c>
      <c r="C96" s="8"/>
      <c r="D96" s="8"/>
      <c r="E96" s="8"/>
      <c r="F96" s="8"/>
      <c r="G96" s="8"/>
      <c r="H96" s="8"/>
      <c r="I96" s="8"/>
      <c r="J96" s="70"/>
      <c r="K96" s="16">
        <f t="shared" si="12"/>
        <v>0</v>
      </c>
    </row>
    <row r="97" spans="1:14" x14ac:dyDescent="0.25">
      <c r="A97" s="98" t="s">
        <v>550</v>
      </c>
      <c r="B97" s="205" t="s">
        <v>538</v>
      </c>
      <c r="C97" s="8"/>
      <c r="D97" s="8"/>
      <c r="E97" s="8"/>
      <c r="F97" s="8"/>
      <c r="G97" s="8"/>
      <c r="H97" s="8"/>
      <c r="I97" s="8"/>
      <c r="J97" s="70"/>
      <c r="K97" s="16">
        <f t="shared" si="12"/>
        <v>0</v>
      </c>
    </row>
    <row r="98" spans="1:14" x14ac:dyDescent="0.25">
      <c r="A98" s="98" t="s">
        <v>551</v>
      </c>
      <c r="B98" s="205" t="s">
        <v>539</v>
      </c>
      <c r="C98" s="8"/>
      <c r="D98" s="8"/>
      <c r="E98" s="8"/>
      <c r="F98" s="8"/>
      <c r="G98" s="8"/>
      <c r="H98" s="8"/>
      <c r="I98" s="8"/>
      <c r="J98" s="70"/>
      <c r="K98" s="16">
        <f t="shared" si="12"/>
        <v>0</v>
      </c>
    </row>
    <row r="99" spans="1:14" x14ac:dyDescent="0.25">
      <c r="A99" s="98" t="s">
        <v>552</v>
      </c>
      <c r="B99" s="205" t="s">
        <v>540</v>
      </c>
      <c r="C99" s="8"/>
      <c r="D99" s="8"/>
      <c r="E99" s="8"/>
      <c r="F99" s="8"/>
      <c r="G99" s="8"/>
      <c r="H99" s="8"/>
      <c r="I99" s="8"/>
      <c r="J99" s="70"/>
      <c r="K99" s="16">
        <f t="shared" si="12"/>
        <v>0</v>
      </c>
    </row>
    <row r="100" spans="1:14" x14ac:dyDescent="0.25">
      <c r="A100" s="98" t="s">
        <v>542</v>
      </c>
      <c r="B100" s="205" t="s">
        <v>541</v>
      </c>
      <c r="C100" s="8"/>
      <c r="D100" s="8"/>
      <c r="E100" s="8"/>
      <c r="F100" s="8"/>
      <c r="G100" s="8"/>
      <c r="H100" s="8"/>
      <c r="I100" s="8"/>
      <c r="J100" s="70"/>
      <c r="K100" s="16">
        <f t="shared" si="12"/>
        <v>0</v>
      </c>
    </row>
    <row r="101" spans="1:14" x14ac:dyDescent="0.25">
      <c r="A101" s="206" t="s">
        <v>90</v>
      </c>
      <c r="B101" s="207" t="s">
        <v>91</v>
      </c>
      <c r="C101" s="11">
        <f>SUM(C90:C100)</f>
        <v>2</v>
      </c>
      <c r="D101" s="11">
        <f t="shared" ref="D101:J101" si="13">SUM(D90:D100)</f>
        <v>0</v>
      </c>
      <c r="E101" s="11">
        <f t="shared" si="13"/>
        <v>2</v>
      </c>
      <c r="F101" s="11">
        <f t="shared" si="13"/>
        <v>0</v>
      </c>
      <c r="G101" s="11">
        <f t="shared" si="13"/>
        <v>4</v>
      </c>
      <c r="H101" s="11">
        <f t="shared" si="13"/>
        <v>0</v>
      </c>
      <c r="I101" s="11">
        <f t="shared" si="13"/>
        <v>5</v>
      </c>
      <c r="J101" s="11">
        <f t="shared" si="13"/>
        <v>4</v>
      </c>
      <c r="K101" s="16">
        <f>SUM(K90:K100)</f>
        <v>17</v>
      </c>
    </row>
    <row r="102" spans="1:14" s="5" customFormat="1" x14ac:dyDescent="0.25">
      <c r="A102" s="276" t="s">
        <v>658</v>
      </c>
      <c r="B102" s="39"/>
      <c r="C102" s="448"/>
      <c r="D102" s="449"/>
      <c r="E102" s="449"/>
      <c r="F102" s="449"/>
      <c r="G102" s="449"/>
      <c r="H102" s="449"/>
      <c r="I102" s="449"/>
      <c r="J102" s="449"/>
      <c r="K102" s="450"/>
      <c r="N102"/>
    </row>
    <row r="103" spans="1:14" x14ac:dyDescent="0.25">
      <c r="A103" s="203" t="s">
        <v>530</v>
      </c>
      <c r="B103" s="204" t="s">
        <v>529</v>
      </c>
      <c r="C103" s="445"/>
      <c r="D103" s="446"/>
      <c r="E103" s="446"/>
      <c r="F103" s="446"/>
      <c r="G103" s="446"/>
      <c r="H103" s="446"/>
      <c r="I103" s="446"/>
      <c r="J103" s="446"/>
      <c r="K103" s="447"/>
    </row>
    <row r="104" spans="1:14" ht="12.75" customHeight="1" x14ac:dyDescent="0.25">
      <c r="A104" s="98" t="s">
        <v>544</v>
      </c>
      <c r="B104" s="205" t="s">
        <v>531</v>
      </c>
      <c r="C104" s="8"/>
      <c r="D104" s="8"/>
      <c r="E104" s="8"/>
      <c r="F104" s="8"/>
      <c r="G104" s="8"/>
      <c r="H104" s="8"/>
      <c r="I104" s="8"/>
      <c r="J104" s="70"/>
      <c r="K104" s="16">
        <f>SUM(C104:J104)</f>
        <v>0</v>
      </c>
    </row>
    <row r="105" spans="1:14" ht="12.75" customHeight="1" x14ac:dyDescent="0.25">
      <c r="A105" s="98" t="s">
        <v>545</v>
      </c>
      <c r="B105" s="205" t="s">
        <v>532</v>
      </c>
      <c r="C105" s="8">
        <v>9</v>
      </c>
      <c r="D105" s="8">
        <v>3</v>
      </c>
      <c r="E105" s="8"/>
      <c r="F105" s="8"/>
      <c r="G105" s="8">
        <v>13</v>
      </c>
      <c r="H105" s="8">
        <v>5</v>
      </c>
      <c r="I105" s="8">
        <v>5</v>
      </c>
      <c r="J105" s="70">
        <v>5</v>
      </c>
      <c r="K105" s="16">
        <f t="shared" ref="K105:K114" si="14">SUM(C105:J105)</f>
        <v>40</v>
      </c>
    </row>
    <row r="106" spans="1:14" x14ac:dyDescent="0.25">
      <c r="A106" s="98" t="s">
        <v>546</v>
      </c>
      <c r="B106" s="205" t="s">
        <v>533</v>
      </c>
      <c r="C106" s="8"/>
      <c r="D106" s="8"/>
      <c r="E106" s="8"/>
      <c r="F106" s="8"/>
      <c r="G106" s="8"/>
      <c r="H106" s="8"/>
      <c r="I106" s="8"/>
      <c r="J106" s="70"/>
      <c r="K106" s="16">
        <f t="shared" si="14"/>
        <v>0</v>
      </c>
    </row>
    <row r="107" spans="1:14" x14ac:dyDescent="0.25">
      <c r="A107" s="98" t="s">
        <v>547</v>
      </c>
      <c r="B107" s="205" t="s">
        <v>534</v>
      </c>
      <c r="C107" s="8">
        <v>1</v>
      </c>
      <c r="D107" s="8">
        <v>1</v>
      </c>
      <c r="E107" s="8"/>
      <c r="F107" s="8"/>
      <c r="G107" s="8">
        <v>2</v>
      </c>
      <c r="H107" s="8">
        <v>1</v>
      </c>
      <c r="I107" s="8">
        <v>2</v>
      </c>
      <c r="J107" s="70">
        <v>2</v>
      </c>
      <c r="K107" s="16">
        <f t="shared" si="14"/>
        <v>9</v>
      </c>
    </row>
    <row r="108" spans="1:14" x14ac:dyDescent="0.25">
      <c r="A108" s="98" t="s">
        <v>548</v>
      </c>
      <c r="B108" s="205" t="s">
        <v>535</v>
      </c>
      <c r="C108" s="8"/>
      <c r="D108" s="8"/>
      <c r="E108" s="8"/>
      <c r="F108" s="8"/>
      <c r="G108" s="8"/>
      <c r="H108" s="8"/>
      <c r="I108" s="8"/>
      <c r="J108" s="70"/>
      <c r="K108" s="16">
        <f t="shared" si="14"/>
        <v>0</v>
      </c>
    </row>
    <row r="109" spans="1:14" ht="12.75" customHeight="1" x14ac:dyDescent="0.25">
      <c r="A109" s="98" t="s">
        <v>549</v>
      </c>
      <c r="B109" s="205" t="s">
        <v>536</v>
      </c>
      <c r="C109" s="8">
        <v>37</v>
      </c>
      <c r="D109" s="8">
        <v>4</v>
      </c>
      <c r="E109" s="8"/>
      <c r="F109" s="8"/>
      <c r="G109" s="8">
        <v>46</v>
      </c>
      <c r="H109" s="8">
        <v>4</v>
      </c>
      <c r="I109" s="8">
        <v>55</v>
      </c>
      <c r="J109" s="70">
        <v>53</v>
      </c>
      <c r="K109" s="16">
        <f t="shared" si="14"/>
        <v>199</v>
      </c>
    </row>
    <row r="110" spans="1:14" x14ac:dyDescent="0.25">
      <c r="A110" s="98" t="s">
        <v>543</v>
      </c>
      <c r="B110" s="205" t="s">
        <v>537</v>
      </c>
      <c r="C110" s="8">
        <v>5</v>
      </c>
      <c r="D110" s="8">
        <v>3</v>
      </c>
      <c r="E110" s="8"/>
      <c r="F110" s="8"/>
      <c r="G110" s="8">
        <v>5</v>
      </c>
      <c r="H110" s="8"/>
      <c r="I110" s="8">
        <v>4</v>
      </c>
      <c r="J110" s="70">
        <v>4</v>
      </c>
      <c r="K110" s="16">
        <f t="shared" si="14"/>
        <v>21</v>
      </c>
    </row>
    <row r="111" spans="1:14" x14ac:dyDescent="0.25">
      <c r="A111" s="98" t="s">
        <v>550</v>
      </c>
      <c r="B111" s="205" t="s">
        <v>538</v>
      </c>
      <c r="C111" s="8">
        <v>1</v>
      </c>
      <c r="D111" s="8"/>
      <c r="E111" s="8"/>
      <c r="F111" s="8"/>
      <c r="G111" s="8">
        <v>2</v>
      </c>
      <c r="H111" s="8"/>
      <c r="I111" s="8">
        <v>2</v>
      </c>
      <c r="J111" s="70">
        <v>2</v>
      </c>
      <c r="K111" s="16">
        <f t="shared" si="14"/>
        <v>7</v>
      </c>
    </row>
    <row r="112" spans="1:14" x14ac:dyDescent="0.25">
      <c r="A112" s="98" t="s">
        <v>551</v>
      </c>
      <c r="B112" s="205" t="s">
        <v>539</v>
      </c>
      <c r="C112" s="8"/>
      <c r="D112" s="8"/>
      <c r="E112" s="8"/>
      <c r="F112" s="8"/>
      <c r="G112" s="8"/>
      <c r="H112" s="8"/>
      <c r="I112" s="8"/>
      <c r="J112" s="70"/>
      <c r="K112" s="16">
        <f t="shared" si="14"/>
        <v>0</v>
      </c>
    </row>
    <row r="113" spans="1:14" s="5" customFormat="1" x14ac:dyDescent="0.25">
      <c r="A113" s="98" t="s">
        <v>552</v>
      </c>
      <c r="B113" s="205" t="s">
        <v>540</v>
      </c>
      <c r="C113" s="8">
        <v>2</v>
      </c>
      <c r="D113" s="8"/>
      <c r="E113" s="8"/>
      <c r="F113" s="8"/>
      <c r="G113" s="8">
        <v>2</v>
      </c>
      <c r="H113" s="8"/>
      <c r="I113" s="8"/>
      <c r="J113" s="70"/>
      <c r="K113" s="16">
        <f t="shared" si="14"/>
        <v>4</v>
      </c>
      <c r="N113"/>
    </row>
    <row r="114" spans="1:14" s="5" customFormat="1" x14ac:dyDescent="0.25">
      <c r="A114" s="98" t="s">
        <v>542</v>
      </c>
      <c r="B114" s="205" t="s">
        <v>541</v>
      </c>
      <c r="C114" s="8"/>
      <c r="D114" s="8"/>
      <c r="E114" s="8"/>
      <c r="F114" s="8"/>
      <c r="G114" s="8"/>
      <c r="H114" s="8"/>
      <c r="I114" s="8"/>
      <c r="J114" s="70"/>
      <c r="K114" s="16">
        <f t="shared" si="14"/>
        <v>0</v>
      </c>
      <c r="N114"/>
    </row>
    <row r="115" spans="1:14" s="5" customFormat="1" x14ac:dyDescent="0.25">
      <c r="A115" s="206" t="s">
        <v>90</v>
      </c>
      <c r="B115" s="207" t="s">
        <v>91</v>
      </c>
      <c r="C115" s="11">
        <f>SUM(C104:C114)</f>
        <v>55</v>
      </c>
      <c r="D115" s="11">
        <f t="shared" ref="D115:J115" si="15">SUM(D104:D114)</f>
        <v>11</v>
      </c>
      <c r="E115" s="11">
        <f t="shared" si="15"/>
        <v>0</v>
      </c>
      <c r="F115" s="11">
        <f t="shared" si="15"/>
        <v>0</v>
      </c>
      <c r="G115" s="11">
        <f t="shared" si="15"/>
        <v>70</v>
      </c>
      <c r="H115" s="11">
        <f t="shared" si="15"/>
        <v>10</v>
      </c>
      <c r="I115" s="11">
        <f t="shared" si="15"/>
        <v>68</v>
      </c>
      <c r="J115" s="11">
        <f t="shared" si="15"/>
        <v>66</v>
      </c>
      <c r="K115" s="16">
        <f>SUM(K104:K114)</f>
        <v>280</v>
      </c>
      <c r="N115"/>
    </row>
    <row r="116" spans="1:14" x14ac:dyDescent="0.25">
      <c r="A116" s="276" t="s">
        <v>650</v>
      </c>
      <c r="B116" s="208"/>
      <c r="C116" s="451"/>
      <c r="D116" s="452"/>
      <c r="E116" s="452"/>
      <c r="F116" s="452"/>
      <c r="G116" s="452"/>
      <c r="H116" s="452"/>
      <c r="I116" s="452"/>
      <c r="J116" s="452"/>
      <c r="K116" s="453"/>
    </row>
    <row r="117" spans="1:14" x14ac:dyDescent="0.25">
      <c r="A117" s="203" t="s">
        <v>530</v>
      </c>
      <c r="B117" s="204" t="s">
        <v>529</v>
      </c>
      <c r="C117" s="445"/>
      <c r="D117" s="446"/>
      <c r="E117" s="446"/>
      <c r="F117" s="446"/>
      <c r="G117" s="446"/>
      <c r="H117" s="446"/>
      <c r="I117" s="446"/>
      <c r="J117" s="446"/>
      <c r="K117" s="447"/>
    </row>
    <row r="118" spans="1:14" x14ac:dyDescent="0.25">
      <c r="A118" s="98" t="s">
        <v>544</v>
      </c>
      <c r="B118" s="205" t="s">
        <v>531</v>
      </c>
      <c r="C118" s="81">
        <f t="shared" ref="C118:J129" si="16">SUM(C48,C62,C20,C104,C76,C34,C6,C90)</f>
        <v>0</v>
      </c>
      <c r="D118" s="81">
        <f t="shared" si="16"/>
        <v>0</v>
      </c>
      <c r="E118" s="81">
        <f t="shared" si="16"/>
        <v>0</v>
      </c>
      <c r="F118" s="81">
        <f t="shared" si="16"/>
        <v>0</v>
      </c>
      <c r="G118" s="81">
        <f t="shared" si="16"/>
        <v>0</v>
      </c>
      <c r="H118" s="81">
        <f t="shared" si="16"/>
        <v>0</v>
      </c>
      <c r="I118" s="81">
        <f t="shared" si="16"/>
        <v>0</v>
      </c>
      <c r="J118" s="81">
        <f t="shared" si="16"/>
        <v>0</v>
      </c>
      <c r="K118" s="92">
        <f>SUM(C118:J118)</f>
        <v>0</v>
      </c>
    </row>
    <row r="119" spans="1:14" x14ac:dyDescent="0.25">
      <c r="A119" s="98" t="s">
        <v>545</v>
      </c>
      <c r="B119" s="205" t="s">
        <v>532</v>
      </c>
      <c r="C119" s="81">
        <f t="shared" si="16"/>
        <v>43</v>
      </c>
      <c r="D119" s="81">
        <f t="shared" si="16"/>
        <v>34</v>
      </c>
      <c r="E119" s="81">
        <f t="shared" si="16"/>
        <v>7</v>
      </c>
      <c r="F119" s="81">
        <f t="shared" si="16"/>
        <v>7</v>
      </c>
      <c r="G119" s="81">
        <f t="shared" si="16"/>
        <v>53</v>
      </c>
      <c r="H119" s="81">
        <f t="shared" si="16"/>
        <v>39</v>
      </c>
      <c r="I119" s="81">
        <f t="shared" si="16"/>
        <v>32</v>
      </c>
      <c r="J119" s="81">
        <f t="shared" si="16"/>
        <v>32</v>
      </c>
      <c r="K119" s="92">
        <f t="shared" ref="K119:K128" si="17">SUM(C119:J119)</f>
        <v>247</v>
      </c>
    </row>
    <row r="120" spans="1:14" x14ac:dyDescent="0.25">
      <c r="A120" s="98" t="s">
        <v>546</v>
      </c>
      <c r="B120" s="205" t="s">
        <v>533</v>
      </c>
      <c r="C120" s="81">
        <f t="shared" si="16"/>
        <v>60</v>
      </c>
      <c r="D120" s="81">
        <f t="shared" si="16"/>
        <v>11</v>
      </c>
      <c r="E120" s="81">
        <f t="shared" si="16"/>
        <v>3</v>
      </c>
      <c r="F120" s="81">
        <f t="shared" si="16"/>
        <v>0</v>
      </c>
      <c r="G120" s="81">
        <f t="shared" si="16"/>
        <v>41</v>
      </c>
      <c r="H120" s="81">
        <f t="shared" si="16"/>
        <v>9</v>
      </c>
      <c r="I120" s="81">
        <f t="shared" si="16"/>
        <v>42</v>
      </c>
      <c r="J120" s="81">
        <f t="shared" si="16"/>
        <v>43</v>
      </c>
      <c r="K120" s="92">
        <f t="shared" si="17"/>
        <v>209</v>
      </c>
    </row>
    <row r="121" spans="1:14" x14ac:dyDescent="0.25">
      <c r="A121" s="98" t="s">
        <v>547</v>
      </c>
      <c r="B121" s="205" t="s">
        <v>534</v>
      </c>
      <c r="C121" s="81">
        <f t="shared" si="16"/>
        <v>15</v>
      </c>
      <c r="D121" s="81">
        <f t="shared" si="16"/>
        <v>8</v>
      </c>
      <c r="E121" s="81">
        <f t="shared" si="16"/>
        <v>0</v>
      </c>
      <c r="F121" s="81">
        <f t="shared" si="16"/>
        <v>0</v>
      </c>
      <c r="G121" s="81">
        <f t="shared" si="16"/>
        <v>16</v>
      </c>
      <c r="H121" s="81">
        <f t="shared" si="16"/>
        <v>4</v>
      </c>
      <c r="I121" s="81">
        <f t="shared" si="16"/>
        <v>21</v>
      </c>
      <c r="J121" s="81">
        <f t="shared" si="16"/>
        <v>21</v>
      </c>
      <c r="K121" s="92">
        <f t="shared" si="17"/>
        <v>85</v>
      </c>
    </row>
    <row r="122" spans="1:14" x14ac:dyDescent="0.25">
      <c r="A122" s="98" t="s">
        <v>548</v>
      </c>
      <c r="B122" s="205" t="s">
        <v>535</v>
      </c>
      <c r="C122" s="81">
        <f t="shared" si="16"/>
        <v>3</v>
      </c>
      <c r="D122" s="81">
        <f t="shared" si="16"/>
        <v>0</v>
      </c>
      <c r="E122" s="81">
        <f t="shared" si="16"/>
        <v>2</v>
      </c>
      <c r="F122" s="81">
        <f t="shared" si="16"/>
        <v>0</v>
      </c>
      <c r="G122" s="81">
        <f t="shared" si="16"/>
        <v>3</v>
      </c>
      <c r="H122" s="81">
        <f t="shared" si="16"/>
        <v>0</v>
      </c>
      <c r="I122" s="81">
        <f t="shared" si="16"/>
        <v>6</v>
      </c>
      <c r="J122" s="81">
        <f t="shared" si="16"/>
        <v>5</v>
      </c>
      <c r="K122" s="92">
        <f t="shared" si="17"/>
        <v>19</v>
      </c>
    </row>
    <row r="123" spans="1:14" x14ac:dyDescent="0.25">
      <c r="A123" s="98" t="s">
        <v>549</v>
      </c>
      <c r="B123" s="205" t="s">
        <v>536</v>
      </c>
      <c r="C123" s="81">
        <f t="shared" si="16"/>
        <v>38</v>
      </c>
      <c r="D123" s="81">
        <f t="shared" si="16"/>
        <v>5</v>
      </c>
      <c r="E123" s="81">
        <f t="shared" si="16"/>
        <v>0</v>
      </c>
      <c r="F123" s="81">
        <f t="shared" si="16"/>
        <v>0</v>
      </c>
      <c r="G123" s="81">
        <f t="shared" si="16"/>
        <v>46</v>
      </c>
      <c r="H123" s="81">
        <f t="shared" si="16"/>
        <v>4</v>
      </c>
      <c r="I123" s="81">
        <f t="shared" si="16"/>
        <v>57</v>
      </c>
      <c r="J123" s="81">
        <f t="shared" si="16"/>
        <v>55</v>
      </c>
      <c r="K123" s="92">
        <f t="shared" si="17"/>
        <v>205</v>
      </c>
    </row>
    <row r="124" spans="1:14" x14ac:dyDescent="0.25">
      <c r="A124" s="98" t="s">
        <v>543</v>
      </c>
      <c r="B124" s="205" t="s">
        <v>537</v>
      </c>
      <c r="C124" s="81">
        <f t="shared" si="16"/>
        <v>5</v>
      </c>
      <c r="D124" s="81">
        <f t="shared" si="16"/>
        <v>3</v>
      </c>
      <c r="E124" s="81">
        <f t="shared" si="16"/>
        <v>0</v>
      </c>
      <c r="F124" s="81">
        <f t="shared" si="16"/>
        <v>0</v>
      </c>
      <c r="G124" s="81">
        <f t="shared" si="16"/>
        <v>5</v>
      </c>
      <c r="H124" s="81">
        <f t="shared" si="16"/>
        <v>0</v>
      </c>
      <c r="I124" s="81">
        <f t="shared" si="16"/>
        <v>4</v>
      </c>
      <c r="J124" s="81">
        <f t="shared" si="16"/>
        <v>4</v>
      </c>
      <c r="K124" s="92">
        <f t="shared" si="17"/>
        <v>21</v>
      </c>
    </row>
    <row r="125" spans="1:14" x14ac:dyDescent="0.25">
      <c r="A125" s="98" t="s">
        <v>550</v>
      </c>
      <c r="B125" s="205" t="s">
        <v>538</v>
      </c>
      <c r="C125" s="81">
        <f t="shared" si="16"/>
        <v>1</v>
      </c>
      <c r="D125" s="81">
        <f t="shared" si="16"/>
        <v>0</v>
      </c>
      <c r="E125" s="81">
        <f t="shared" si="16"/>
        <v>0</v>
      </c>
      <c r="F125" s="81">
        <f t="shared" si="16"/>
        <v>0</v>
      </c>
      <c r="G125" s="81">
        <f t="shared" si="16"/>
        <v>2</v>
      </c>
      <c r="H125" s="81">
        <f t="shared" si="16"/>
        <v>0</v>
      </c>
      <c r="I125" s="81">
        <f t="shared" si="16"/>
        <v>2</v>
      </c>
      <c r="J125" s="81">
        <f t="shared" si="16"/>
        <v>2</v>
      </c>
      <c r="K125" s="92">
        <f t="shared" si="17"/>
        <v>7</v>
      </c>
    </row>
    <row r="126" spans="1:14" x14ac:dyDescent="0.25">
      <c r="A126" s="98" t="s">
        <v>551</v>
      </c>
      <c r="B126" s="205" t="s">
        <v>539</v>
      </c>
      <c r="C126" s="81">
        <f t="shared" si="16"/>
        <v>0</v>
      </c>
      <c r="D126" s="81">
        <f t="shared" si="16"/>
        <v>0</v>
      </c>
      <c r="E126" s="81">
        <f t="shared" si="16"/>
        <v>0</v>
      </c>
      <c r="F126" s="81">
        <f t="shared" si="16"/>
        <v>0</v>
      </c>
      <c r="G126" s="81">
        <f t="shared" si="16"/>
        <v>0</v>
      </c>
      <c r="H126" s="81">
        <f t="shared" si="16"/>
        <v>0</v>
      </c>
      <c r="I126" s="81">
        <f t="shared" si="16"/>
        <v>0</v>
      </c>
      <c r="J126" s="81">
        <f t="shared" si="16"/>
        <v>0</v>
      </c>
      <c r="K126" s="92">
        <f t="shared" si="17"/>
        <v>0</v>
      </c>
    </row>
    <row r="127" spans="1:14" x14ac:dyDescent="0.25">
      <c r="A127" s="98" t="s">
        <v>552</v>
      </c>
      <c r="B127" s="205" t="s">
        <v>540</v>
      </c>
      <c r="C127" s="81">
        <f t="shared" si="16"/>
        <v>25</v>
      </c>
      <c r="D127" s="81">
        <f t="shared" si="16"/>
        <v>14</v>
      </c>
      <c r="E127" s="81">
        <f t="shared" si="16"/>
        <v>7</v>
      </c>
      <c r="F127" s="81">
        <f t="shared" si="16"/>
        <v>1</v>
      </c>
      <c r="G127" s="81">
        <f t="shared" si="16"/>
        <v>19</v>
      </c>
      <c r="H127" s="81">
        <f t="shared" si="16"/>
        <v>13</v>
      </c>
      <c r="I127" s="81">
        <f t="shared" si="16"/>
        <v>80</v>
      </c>
      <c r="J127" s="81">
        <f t="shared" si="16"/>
        <v>74</v>
      </c>
      <c r="K127" s="93">
        <f t="shared" si="17"/>
        <v>233</v>
      </c>
    </row>
    <row r="128" spans="1:14" ht="15.75" thickBot="1" x14ac:dyDescent="0.3">
      <c r="A128" s="98" t="s">
        <v>542</v>
      </c>
      <c r="B128" s="205" t="s">
        <v>541</v>
      </c>
      <c r="C128" s="81">
        <f t="shared" si="16"/>
        <v>1</v>
      </c>
      <c r="D128" s="81">
        <f t="shared" si="16"/>
        <v>2</v>
      </c>
      <c r="E128" s="81">
        <f t="shared" si="16"/>
        <v>0</v>
      </c>
      <c r="F128" s="81">
        <f t="shared" si="16"/>
        <v>0</v>
      </c>
      <c r="G128" s="81">
        <f t="shared" si="16"/>
        <v>3</v>
      </c>
      <c r="H128" s="81">
        <f t="shared" si="16"/>
        <v>4</v>
      </c>
      <c r="I128" s="81">
        <f t="shared" si="16"/>
        <v>5</v>
      </c>
      <c r="J128" s="81">
        <f t="shared" si="16"/>
        <v>5</v>
      </c>
      <c r="K128" s="92">
        <f t="shared" si="17"/>
        <v>20</v>
      </c>
    </row>
    <row r="129" spans="1:16" ht="15.75" thickBot="1" x14ac:dyDescent="0.3">
      <c r="A129" s="209" t="s">
        <v>92</v>
      </c>
      <c r="B129" s="278" t="s">
        <v>91</v>
      </c>
      <c r="C129" s="279">
        <f t="shared" si="16"/>
        <v>191</v>
      </c>
      <c r="D129" s="279">
        <f t="shared" si="16"/>
        <v>77</v>
      </c>
      <c r="E129" s="279">
        <f t="shared" si="16"/>
        <v>19</v>
      </c>
      <c r="F129" s="279">
        <f t="shared" si="16"/>
        <v>8</v>
      </c>
      <c r="G129" s="279">
        <f t="shared" si="16"/>
        <v>188</v>
      </c>
      <c r="H129" s="279">
        <f t="shared" si="16"/>
        <v>73</v>
      </c>
      <c r="I129" s="279">
        <f t="shared" si="16"/>
        <v>249</v>
      </c>
      <c r="J129" s="279">
        <f t="shared" si="16"/>
        <v>241</v>
      </c>
      <c r="K129" s="280">
        <f>SUM(K118:K128)</f>
        <v>1046</v>
      </c>
    </row>
    <row r="131" spans="1:16" x14ac:dyDescent="0.25">
      <c r="A131" s="2" t="s">
        <v>5</v>
      </c>
      <c r="B131" s="1" t="s">
        <v>6</v>
      </c>
      <c r="P131" s="391"/>
    </row>
    <row r="132" spans="1:16" x14ac:dyDescent="0.25">
      <c r="A132" s="1" t="s">
        <v>140</v>
      </c>
      <c r="B132" s="1"/>
      <c r="C132" s="2"/>
      <c r="D132" s="2"/>
      <c r="E132" s="2"/>
      <c r="F132" s="2"/>
      <c r="G132" s="2"/>
      <c r="H132" s="2"/>
      <c r="I132" s="2"/>
      <c r="J132" s="2"/>
      <c r="K132" s="2"/>
    </row>
    <row r="134" spans="1:16" x14ac:dyDescent="0.25">
      <c r="A134" s="1"/>
    </row>
  </sheetData>
  <mergeCells count="23">
    <mergeCell ref="C4:K4"/>
    <mergeCell ref="A1:K1"/>
    <mergeCell ref="C2:D2"/>
    <mergeCell ref="E2:F2"/>
    <mergeCell ref="G2:H2"/>
    <mergeCell ref="I2:J2"/>
    <mergeCell ref="C88:K88"/>
    <mergeCell ref="C5:K5"/>
    <mergeCell ref="C18:K18"/>
    <mergeCell ref="C19:K19"/>
    <mergeCell ref="C32:K32"/>
    <mergeCell ref="C33:K33"/>
    <mergeCell ref="C46:K46"/>
    <mergeCell ref="C47:K47"/>
    <mergeCell ref="C60:K60"/>
    <mergeCell ref="C61:K61"/>
    <mergeCell ref="C74:K74"/>
    <mergeCell ref="C75:K75"/>
    <mergeCell ref="C89:K89"/>
    <mergeCell ref="C102:K102"/>
    <mergeCell ref="C103:K103"/>
    <mergeCell ref="C116:K116"/>
    <mergeCell ref="C117:K117"/>
  </mergeCells>
  <pageMargins left="0.7" right="0.7" top="0.75" bottom="0.75" header="0.3" footer="0.3"/>
  <pageSetup paperSize="9" scale="7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O134"/>
  <sheetViews>
    <sheetView workbookViewId="0">
      <pane ySplit="3" topLeftCell="A107" activePane="bottomLeft" state="frozen"/>
      <selection activeCell="K16" sqref="K16"/>
      <selection pane="bottomLeft" activeCell="C118" sqref="C118:K129"/>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3" width="9.140625" style="1"/>
    <col min="15" max="16384" width="9.140625" style="1"/>
  </cols>
  <sheetData>
    <row r="1" spans="1:14" ht="33.75" customHeight="1" x14ac:dyDescent="0.25">
      <c r="A1" s="454" t="s">
        <v>391</v>
      </c>
      <c r="B1" s="455"/>
      <c r="C1" s="455"/>
      <c r="D1" s="455"/>
      <c r="E1" s="455"/>
      <c r="F1" s="455"/>
      <c r="G1" s="455"/>
      <c r="H1" s="455"/>
      <c r="I1" s="455"/>
      <c r="J1" s="456"/>
      <c r="K1" s="457"/>
    </row>
    <row r="2" spans="1:14" s="4" customFormat="1" ht="38.25" customHeight="1" x14ac:dyDescent="0.25">
      <c r="A2" s="275" t="s">
        <v>650</v>
      </c>
      <c r="B2" s="7"/>
      <c r="C2" s="458" t="s">
        <v>0</v>
      </c>
      <c r="D2" s="458"/>
      <c r="E2" s="458" t="s">
        <v>2</v>
      </c>
      <c r="F2" s="458"/>
      <c r="G2" s="458" t="s">
        <v>1</v>
      </c>
      <c r="H2" s="458"/>
      <c r="I2" s="459" t="s">
        <v>3</v>
      </c>
      <c r="J2" s="460"/>
      <c r="K2" s="270" t="s">
        <v>4</v>
      </c>
      <c r="N2"/>
    </row>
    <row r="3" spans="1:14" s="4" customFormat="1" ht="13.5" customHeight="1" thickBot="1" x14ac:dyDescent="0.3">
      <c r="A3" s="38"/>
      <c r="B3" s="40"/>
      <c r="C3" s="41" t="s">
        <v>7</v>
      </c>
      <c r="D3" s="41" t="s">
        <v>8</v>
      </c>
      <c r="E3" s="41" t="s">
        <v>7</v>
      </c>
      <c r="F3" s="41" t="s">
        <v>8</v>
      </c>
      <c r="G3" s="41" t="s">
        <v>7</v>
      </c>
      <c r="H3" s="41" t="s">
        <v>8</v>
      </c>
      <c r="I3" s="41" t="s">
        <v>7</v>
      </c>
      <c r="J3" s="41" t="s">
        <v>8</v>
      </c>
      <c r="K3" s="36"/>
      <c r="N3"/>
    </row>
    <row r="4" spans="1:14" s="2" customFormat="1" x14ac:dyDescent="0.25">
      <c r="A4" s="276" t="s">
        <v>651</v>
      </c>
      <c r="B4" s="208"/>
      <c r="C4" s="451"/>
      <c r="D4" s="452"/>
      <c r="E4" s="452"/>
      <c r="F4" s="452"/>
      <c r="G4" s="452"/>
      <c r="H4" s="452"/>
      <c r="I4" s="452"/>
      <c r="J4" s="452"/>
      <c r="K4" s="453"/>
      <c r="N4"/>
    </row>
    <row r="5" spans="1:14" x14ac:dyDescent="0.25">
      <c r="A5" s="203" t="s">
        <v>530</v>
      </c>
      <c r="B5" s="204" t="s">
        <v>529</v>
      </c>
      <c r="C5" s="445"/>
      <c r="D5" s="446"/>
      <c r="E5" s="446"/>
      <c r="F5" s="446"/>
      <c r="G5" s="446"/>
      <c r="H5" s="446"/>
      <c r="I5" s="446"/>
      <c r="J5" s="446"/>
      <c r="K5" s="447"/>
    </row>
    <row r="6" spans="1:14" x14ac:dyDescent="0.25">
      <c r="A6" s="98" t="s">
        <v>544</v>
      </c>
      <c r="B6" s="205" t="s">
        <v>531</v>
      </c>
      <c r="C6" s="8"/>
      <c r="D6" s="8"/>
      <c r="E6" s="8"/>
      <c r="F6" s="8"/>
      <c r="G6" s="8"/>
      <c r="H6" s="8"/>
      <c r="I6" s="8"/>
      <c r="J6" s="70"/>
      <c r="K6" s="16">
        <f>SUM(C6:J6)</f>
        <v>0</v>
      </c>
    </row>
    <row r="7" spans="1:14" x14ac:dyDescent="0.25">
      <c r="A7" s="98" t="s">
        <v>545</v>
      </c>
      <c r="B7" s="205" t="s">
        <v>532</v>
      </c>
      <c r="C7" s="8"/>
      <c r="D7" s="8"/>
      <c r="E7" s="8"/>
      <c r="F7" s="8"/>
      <c r="G7" s="8"/>
      <c r="H7" s="8"/>
      <c r="I7" s="8"/>
      <c r="J7" s="70"/>
      <c r="K7" s="16">
        <f t="shared" ref="K7:K16" si="0">SUM(C7:J7)</f>
        <v>0</v>
      </c>
    </row>
    <row r="8" spans="1:14" x14ac:dyDescent="0.25">
      <c r="A8" s="98" t="s">
        <v>546</v>
      </c>
      <c r="B8" s="205" t="s">
        <v>533</v>
      </c>
      <c r="C8" s="8"/>
      <c r="D8" s="8"/>
      <c r="E8" s="8">
        <v>1</v>
      </c>
      <c r="F8" s="8"/>
      <c r="G8" s="8"/>
      <c r="H8" s="8"/>
      <c r="I8" s="8">
        <v>2</v>
      </c>
      <c r="J8" s="70">
        <v>2</v>
      </c>
      <c r="K8" s="16">
        <f t="shared" si="0"/>
        <v>5</v>
      </c>
    </row>
    <row r="9" spans="1:14" x14ac:dyDescent="0.25">
      <c r="A9" s="98" t="s">
        <v>547</v>
      </c>
      <c r="B9" s="205" t="s">
        <v>534</v>
      </c>
      <c r="C9" s="8"/>
      <c r="D9" s="8"/>
      <c r="E9" s="8"/>
      <c r="F9" s="8"/>
      <c r="G9" s="8"/>
      <c r="H9" s="8"/>
      <c r="I9" s="8"/>
      <c r="J9" s="70"/>
      <c r="K9" s="16">
        <f t="shared" si="0"/>
        <v>0</v>
      </c>
    </row>
    <row r="10" spans="1:14" x14ac:dyDescent="0.25">
      <c r="A10" s="98" t="s">
        <v>548</v>
      </c>
      <c r="B10" s="205" t="s">
        <v>535</v>
      </c>
      <c r="C10" s="8"/>
      <c r="D10" s="8"/>
      <c r="E10" s="8"/>
      <c r="F10" s="8"/>
      <c r="G10" s="8"/>
      <c r="H10" s="8"/>
      <c r="I10" s="8"/>
      <c r="J10" s="70"/>
      <c r="K10" s="16">
        <f t="shared" si="0"/>
        <v>0</v>
      </c>
    </row>
    <row r="11" spans="1:14" x14ac:dyDescent="0.25">
      <c r="A11" s="98" t="s">
        <v>549</v>
      </c>
      <c r="B11" s="205" t="s">
        <v>536</v>
      </c>
      <c r="C11" s="8"/>
      <c r="D11" s="8"/>
      <c r="E11" s="8"/>
      <c r="F11" s="8"/>
      <c r="G11" s="8"/>
      <c r="H11" s="8"/>
      <c r="I11" s="8"/>
      <c r="J11" s="70"/>
      <c r="K11" s="16">
        <f t="shared" si="0"/>
        <v>0</v>
      </c>
    </row>
    <row r="12" spans="1:14" x14ac:dyDescent="0.25">
      <c r="A12" s="98" t="s">
        <v>543</v>
      </c>
      <c r="B12" s="205" t="s">
        <v>537</v>
      </c>
      <c r="C12" s="8"/>
      <c r="D12" s="8"/>
      <c r="E12" s="8"/>
      <c r="F12" s="8"/>
      <c r="G12" s="8"/>
      <c r="H12" s="8"/>
      <c r="I12" s="8"/>
      <c r="J12" s="70"/>
      <c r="K12" s="16">
        <f t="shared" si="0"/>
        <v>0</v>
      </c>
    </row>
    <row r="13" spans="1:14" x14ac:dyDescent="0.25">
      <c r="A13" s="98" t="s">
        <v>550</v>
      </c>
      <c r="B13" s="205" t="s">
        <v>538</v>
      </c>
      <c r="C13" s="8"/>
      <c r="D13" s="8"/>
      <c r="E13" s="8"/>
      <c r="F13" s="8"/>
      <c r="G13" s="8"/>
      <c r="H13" s="8"/>
      <c r="I13" s="8"/>
      <c r="J13" s="70"/>
      <c r="K13" s="16">
        <f t="shared" si="0"/>
        <v>0</v>
      </c>
    </row>
    <row r="14" spans="1:14" x14ac:dyDescent="0.25">
      <c r="A14" s="98" t="s">
        <v>551</v>
      </c>
      <c r="B14" s="205" t="s">
        <v>539</v>
      </c>
      <c r="C14" s="8"/>
      <c r="D14" s="8"/>
      <c r="E14" s="8"/>
      <c r="F14" s="8"/>
      <c r="G14" s="8"/>
      <c r="H14" s="8"/>
      <c r="I14" s="8"/>
      <c r="J14" s="70"/>
      <c r="K14" s="16">
        <f t="shared" si="0"/>
        <v>0</v>
      </c>
    </row>
    <row r="15" spans="1:14" x14ac:dyDescent="0.25">
      <c r="A15" s="98" t="s">
        <v>552</v>
      </c>
      <c r="B15" s="205" t="s">
        <v>540</v>
      </c>
      <c r="C15" s="8"/>
      <c r="D15" s="8"/>
      <c r="E15" s="8"/>
      <c r="F15" s="8"/>
      <c r="G15" s="8"/>
      <c r="H15" s="8"/>
      <c r="I15" s="8">
        <v>1</v>
      </c>
      <c r="J15" s="70">
        <v>1</v>
      </c>
      <c r="K15" s="16">
        <f t="shared" si="0"/>
        <v>2</v>
      </c>
    </row>
    <row r="16" spans="1:14" x14ac:dyDescent="0.25">
      <c r="A16" s="98" t="s">
        <v>542</v>
      </c>
      <c r="B16" s="205" t="s">
        <v>541</v>
      </c>
      <c r="C16" s="8"/>
      <c r="D16" s="8"/>
      <c r="E16" s="8"/>
      <c r="F16" s="8"/>
      <c r="G16" s="8"/>
      <c r="H16" s="8"/>
      <c r="I16" s="8"/>
      <c r="J16" s="70"/>
      <c r="K16" s="16">
        <f t="shared" si="0"/>
        <v>0</v>
      </c>
    </row>
    <row r="17" spans="1:14" x14ac:dyDescent="0.25">
      <c r="A17" s="206" t="s">
        <v>90</v>
      </c>
      <c r="B17" s="207" t="s">
        <v>91</v>
      </c>
      <c r="C17" s="11">
        <f>SUM(C6:C16)</f>
        <v>0</v>
      </c>
      <c r="D17" s="11">
        <f t="shared" ref="D17:J17" si="1">SUM(D6:D16)</f>
        <v>0</v>
      </c>
      <c r="E17" s="11">
        <f t="shared" si="1"/>
        <v>1</v>
      </c>
      <c r="F17" s="11">
        <f t="shared" si="1"/>
        <v>0</v>
      </c>
      <c r="G17" s="11">
        <f t="shared" si="1"/>
        <v>0</v>
      </c>
      <c r="H17" s="11">
        <f t="shared" si="1"/>
        <v>0</v>
      </c>
      <c r="I17" s="11">
        <f t="shared" si="1"/>
        <v>3</v>
      </c>
      <c r="J17" s="11">
        <f t="shared" si="1"/>
        <v>3</v>
      </c>
      <c r="K17" s="16">
        <f>SUM(K6:K16)</f>
        <v>7</v>
      </c>
    </row>
    <row r="18" spans="1:14" s="2" customFormat="1" x14ac:dyDescent="0.25">
      <c r="A18" s="276" t="s">
        <v>652</v>
      </c>
      <c r="B18" s="208"/>
      <c r="C18" s="451"/>
      <c r="D18" s="452"/>
      <c r="E18" s="452"/>
      <c r="F18" s="452"/>
      <c r="G18" s="452"/>
      <c r="H18" s="452"/>
      <c r="I18" s="452"/>
      <c r="J18" s="452"/>
      <c r="K18" s="453"/>
      <c r="N18"/>
    </row>
    <row r="19" spans="1:14" x14ac:dyDescent="0.25">
      <c r="A19" s="203" t="s">
        <v>530</v>
      </c>
      <c r="B19" s="204" t="s">
        <v>529</v>
      </c>
      <c r="C19" s="445"/>
      <c r="D19" s="446"/>
      <c r="E19" s="446"/>
      <c r="F19" s="446"/>
      <c r="G19" s="446"/>
      <c r="H19" s="446"/>
      <c r="I19" s="446"/>
      <c r="J19" s="446"/>
      <c r="K19" s="447"/>
    </row>
    <row r="20" spans="1:14" x14ac:dyDescent="0.25">
      <c r="A20" s="98" t="s">
        <v>544</v>
      </c>
      <c r="B20" s="205" t="s">
        <v>531</v>
      </c>
      <c r="C20" s="8"/>
      <c r="D20" s="8"/>
      <c r="E20" s="8"/>
      <c r="F20" s="8"/>
      <c r="G20" s="8"/>
      <c r="H20" s="8"/>
      <c r="I20" s="8"/>
      <c r="J20" s="70"/>
      <c r="K20" s="16">
        <f>SUM(C20:J20)</f>
        <v>0</v>
      </c>
    </row>
    <row r="21" spans="1:14" x14ac:dyDescent="0.25">
      <c r="A21" s="98" t="s">
        <v>545</v>
      </c>
      <c r="B21" s="205" t="s">
        <v>532</v>
      </c>
      <c r="C21" s="8"/>
      <c r="D21" s="8"/>
      <c r="E21" s="8"/>
      <c r="F21" s="8"/>
      <c r="G21" s="8">
        <v>1</v>
      </c>
      <c r="H21" s="8"/>
      <c r="I21" s="8">
        <v>2</v>
      </c>
      <c r="J21" s="70">
        <v>2</v>
      </c>
      <c r="K21" s="16">
        <f t="shared" ref="K21:K30" si="2">SUM(C21:J21)</f>
        <v>5</v>
      </c>
    </row>
    <row r="22" spans="1:14" x14ac:dyDescent="0.25">
      <c r="A22" s="98" t="s">
        <v>546</v>
      </c>
      <c r="B22" s="205" t="s">
        <v>533</v>
      </c>
      <c r="C22" s="8">
        <v>6</v>
      </c>
      <c r="D22" s="8"/>
      <c r="E22" s="8"/>
      <c r="F22" s="8"/>
      <c r="G22" s="8">
        <v>3</v>
      </c>
      <c r="H22" s="8">
        <v>1</v>
      </c>
      <c r="I22" s="8">
        <v>2</v>
      </c>
      <c r="J22" s="70">
        <v>2</v>
      </c>
      <c r="K22" s="16">
        <f t="shared" si="2"/>
        <v>14</v>
      </c>
    </row>
    <row r="23" spans="1:14" x14ac:dyDescent="0.25">
      <c r="A23" s="98" t="s">
        <v>547</v>
      </c>
      <c r="B23" s="205" t="s">
        <v>534</v>
      </c>
      <c r="C23" s="8"/>
      <c r="D23" s="8"/>
      <c r="E23" s="8"/>
      <c r="F23" s="8"/>
      <c r="G23" s="8">
        <v>2</v>
      </c>
      <c r="H23" s="8"/>
      <c r="I23" s="8">
        <v>5</v>
      </c>
      <c r="J23" s="70">
        <v>5</v>
      </c>
      <c r="K23" s="16">
        <f t="shared" si="2"/>
        <v>12</v>
      </c>
    </row>
    <row r="24" spans="1:14" x14ac:dyDescent="0.25">
      <c r="A24" s="98" t="s">
        <v>548</v>
      </c>
      <c r="B24" s="205" t="s">
        <v>535</v>
      </c>
      <c r="C24" s="8"/>
      <c r="D24" s="8"/>
      <c r="E24" s="8"/>
      <c r="F24" s="8"/>
      <c r="G24" s="8"/>
      <c r="H24" s="8"/>
      <c r="I24" s="8"/>
      <c r="J24" s="70"/>
      <c r="K24" s="16">
        <f t="shared" si="2"/>
        <v>0</v>
      </c>
    </row>
    <row r="25" spans="1:14" x14ac:dyDescent="0.25">
      <c r="A25" s="98" t="s">
        <v>549</v>
      </c>
      <c r="B25" s="205" t="s">
        <v>536</v>
      </c>
      <c r="C25" s="8"/>
      <c r="D25" s="8"/>
      <c r="E25" s="8"/>
      <c r="F25" s="8"/>
      <c r="G25" s="8"/>
      <c r="H25" s="8"/>
      <c r="I25" s="8"/>
      <c r="J25" s="70"/>
      <c r="K25" s="16">
        <f t="shared" si="2"/>
        <v>0</v>
      </c>
    </row>
    <row r="26" spans="1:14" x14ac:dyDescent="0.25">
      <c r="A26" s="98" t="s">
        <v>543</v>
      </c>
      <c r="B26" s="205" t="s">
        <v>537</v>
      </c>
      <c r="C26" s="8"/>
      <c r="D26" s="8"/>
      <c r="E26" s="8"/>
      <c r="F26" s="8"/>
      <c r="G26" s="8"/>
      <c r="H26" s="8"/>
      <c r="I26" s="8"/>
      <c r="J26" s="70"/>
      <c r="K26" s="16">
        <f t="shared" si="2"/>
        <v>0</v>
      </c>
    </row>
    <row r="27" spans="1:14" x14ac:dyDescent="0.25">
      <c r="A27" s="98" t="s">
        <v>550</v>
      </c>
      <c r="B27" s="205" t="s">
        <v>538</v>
      </c>
      <c r="C27" s="8"/>
      <c r="D27" s="8"/>
      <c r="E27" s="8"/>
      <c r="F27" s="8"/>
      <c r="G27" s="8"/>
      <c r="H27" s="8"/>
      <c r="I27" s="8"/>
      <c r="J27" s="70"/>
      <c r="K27" s="16">
        <f t="shared" si="2"/>
        <v>0</v>
      </c>
    </row>
    <row r="28" spans="1:14" x14ac:dyDescent="0.25">
      <c r="A28" s="98" t="s">
        <v>551</v>
      </c>
      <c r="B28" s="205" t="s">
        <v>539</v>
      </c>
      <c r="C28" s="8"/>
      <c r="D28" s="8"/>
      <c r="E28" s="8"/>
      <c r="F28" s="8"/>
      <c r="G28" s="8"/>
      <c r="H28" s="8"/>
      <c r="I28" s="8"/>
      <c r="J28" s="70"/>
      <c r="K28" s="16">
        <f t="shared" si="2"/>
        <v>0</v>
      </c>
    </row>
    <row r="29" spans="1:14" x14ac:dyDescent="0.25">
      <c r="A29" s="98" t="s">
        <v>552</v>
      </c>
      <c r="B29" s="205" t="s">
        <v>540</v>
      </c>
      <c r="C29" s="8"/>
      <c r="D29" s="8"/>
      <c r="E29" s="8"/>
      <c r="F29" s="8"/>
      <c r="G29" s="8"/>
      <c r="H29" s="8"/>
      <c r="I29" s="8"/>
      <c r="J29" s="70"/>
      <c r="K29" s="16">
        <f t="shared" si="2"/>
        <v>0</v>
      </c>
    </row>
    <row r="30" spans="1:14" x14ac:dyDescent="0.25">
      <c r="A30" s="98" t="s">
        <v>542</v>
      </c>
      <c r="B30" s="205" t="s">
        <v>541</v>
      </c>
      <c r="C30" s="8"/>
      <c r="D30" s="8"/>
      <c r="E30" s="8"/>
      <c r="F30" s="8"/>
      <c r="G30" s="8"/>
      <c r="H30" s="8"/>
      <c r="I30" s="8"/>
      <c r="J30" s="70"/>
      <c r="K30" s="16">
        <f t="shared" si="2"/>
        <v>0</v>
      </c>
    </row>
    <row r="31" spans="1:14" x14ac:dyDescent="0.25">
      <c r="A31" s="206" t="s">
        <v>90</v>
      </c>
      <c r="B31" s="207" t="s">
        <v>91</v>
      </c>
      <c r="C31" s="11">
        <f>SUM(C20:C30)</f>
        <v>6</v>
      </c>
      <c r="D31" s="11">
        <f t="shared" ref="D31:J31" si="3">SUM(D20:D30)</f>
        <v>0</v>
      </c>
      <c r="E31" s="11">
        <f t="shared" si="3"/>
        <v>0</v>
      </c>
      <c r="F31" s="11">
        <f t="shared" si="3"/>
        <v>0</v>
      </c>
      <c r="G31" s="11">
        <f t="shared" si="3"/>
        <v>6</v>
      </c>
      <c r="H31" s="11">
        <f t="shared" si="3"/>
        <v>1</v>
      </c>
      <c r="I31" s="11">
        <f t="shared" si="3"/>
        <v>9</v>
      </c>
      <c r="J31" s="11">
        <f t="shared" si="3"/>
        <v>9</v>
      </c>
      <c r="K31" s="16">
        <f>SUM(K20:K30)</f>
        <v>31</v>
      </c>
    </row>
    <row r="32" spans="1:14" s="5" customFormat="1" x14ac:dyDescent="0.25">
      <c r="A32" s="276" t="s">
        <v>653</v>
      </c>
      <c r="B32" s="39"/>
      <c r="C32" s="448"/>
      <c r="D32" s="449"/>
      <c r="E32" s="449"/>
      <c r="F32" s="449"/>
      <c r="G32" s="449"/>
      <c r="H32" s="449"/>
      <c r="I32" s="449"/>
      <c r="J32" s="449"/>
      <c r="K32" s="450"/>
      <c r="N32"/>
    </row>
    <row r="33" spans="1:14" x14ac:dyDescent="0.25">
      <c r="A33" s="203" t="s">
        <v>530</v>
      </c>
      <c r="B33" s="204" t="s">
        <v>529</v>
      </c>
      <c r="C33" s="445"/>
      <c r="D33" s="446"/>
      <c r="E33" s="446"/>
      <c r="F33" s="446"/>
      <c r="G33" s="446"/>
      <c r="H33" s="446"/>
      <c r="I33" s="446"/>
      <c r="J33" s="446"/>
      <c r="K33" s="447"/>
    </row>
    <row r="34" spans="1:14" ht="12.75" customHeight="1" x14ac:dyDescent="0.25">
      <c r="A34" s="98" t="s">
        <v>544</v>
      </c>
      <c r="B34" s="205" t="s">
        <v>531</v>
      </c>
      <c r="C34" s="8"/>
      <c r="D34" s="8"/>
      <c r="E34" s="8"/>
      <c r="F34" s="8"/>
      <c r="G34" s="8"/>
      <c r="H34" s="8"/>
      <c r="I34" s="8"/>
      <c r="J34" s="70"/>
      <c r="K34" s="16">
        <f>SUM(C34:J34)</f>
        <v>0</v>
      </c>
    </row>
    <row r="35" spans="1:14" ht="12.75" customHeight="1" x14ac:dyDescent="0.25">
      <c r="A35" s="98" t="s">
        <v>545</v>
      </c>
      <c r="B35" s="205" t="s">
        <v>532</v>
      </c>
      <c r="C35" s="8"/>
      <c r="D35" s="8"/>
      <c r="E35" s="8"/>
      <c r="F35" s="8"/>
      <c r="G35" s="8"/>
      <c r="H35" s="8"/>
      <c r="I35" s="8"/>
      <c r="J35" s="70"/>
      <c r="K35" s="16">
        <f t="shared" ref="K35:K44" si="4">SUM(C35:J35)</f>
        <v>0</v>
      </c>
    </row>
    <row r="36" spans="1:14" x14ac:dyDescent="0.25">
      <c r="A36" s="98" t="s">
        <v>546</v>
      </c>
      <c r="B36" s="205" t="s">
        <v>533</v>
      </c>
      <c r="C36" s="8"/>
      <c r="D36" s="8"/>
      <c r="E36" s="8"/>
      <c r="F36" s="8"/>
      <c r="G36" s="8"/>
      <c r="H36" s="8"/>
      <c r="I36" s="8"/>
      <c r="J36" s="70"/>
      <c r="K36" s="16">
        <f t="shared" si="4"/>
        <v>0</v>
      </c>
    </row>
    <row r="37" spans="1:14" x14ac:dyDescent="0.25">
      <c r="A37" s="98" t="s">
        <v>547</v>
      </c>
      <c r="B37" s="205" t="s">
        <v>534</v>
      </c>
      <c r="C37" s="8"/>
      <c r="D37" s="8"/>
      <c r="E37" s="8"/>
      <c r="F37" s="8"/>
      <c r="G37" s="8"/>
      <c r="H37" s="8"/>
      <c r="I37" s="8"/>
      <c r="J37" s="70"/>
      <c r="K37" s="16">
        <f t="shared" si="4"/>
        <v>0</v>
      </c>
    </row>
    <row r="38" spans="1:14" x14ac:dyDescent="0.25">
      <c r="A38" s="98" t="s">
        <v>548</v>
      </c>
      <c r="B38" s="205" t="s">
        <v>535</v>
      </c>
      <c r="C38" s="8"/>
      <c r="D38" s="8"/>
      <c r="E38" s="8"/>
      <c r="F38" s="8"/>
      <c r="G38" s="8"/>
      <c r="H38" s="8"/>
      <c r="I38" s="8"/>
      <c r="J38" s="70"/>
      <c r="K38" s="16">
        <f t="shared" si="4"/>
        <v>0</v>
      </c>
    </row>
    <row r="39" spans="1:14" ht="12.75" customHeight="1" x14ac:dyDescent="0.25">
      <c r="A39" s="98" t="s">
        <v>549</v>
      </c>
      <c r="B39" s="205" t="s">
        <v>536</v>
      </c>
      <c r="C39" s="8"/>
      <c r="D39" s="8"/>
      <c r="E39" s="8"/>
      <c r="F39" s="8"/>
      <c r="G39" s="8"/>
      <c r="H39" s="8"/>
      <c r="I39" s="8"/>
      <c r="J39" s="70"/>
      <c r="K39" s="16">
        <f t="shared" si="4"/>
        <v>0</v>
      </c>
    </row>
    <row r="40" spans="1:14" x14ac:dyDescent="0.25">
      <c r="A40" s="98" t="s">
        <v>543</v>
      </c>
      <c r="B40" s="205" t="s">
        <v>537</v>
      </c>
      <c r="C40" s="8"/>
      <c r="D40" s="8"/>
      <c r="E40" s="8"/>
      <c r="F40" s="8"/>
      <c r="G40" s="8"/>
      <c r="H40" s="8"/>
      <c r="I40" s="8"/>
      <c r="J40" s="70"/>
      <c r="K40" s="16">
        <f t="shared" si="4"/>
        <v>0</v>
      </c>
    </row>
    <row r="41" spans="1:14" x14ac:dyDescent="0.25">
      <c r="A41" s="98" t="s">
        <v>550</v>
      </c>
      <c r="B41" s="205" t="s">
        <v>538</v>
      </c>
      <c r="C41" s="8"/>
      <c r="D41" s="8"/>
      <c r="E41" s="8"/>
      <c r="F41" s="8"/>
      <c r="G41" s="8"/>
      <c r="H41" s="8"/>
      <c r="I41" s="8"/>
      <c r="J41" s="70"/>
      <c r="K41" s="16">
        <f t="shared" si="4"/>
        <v>0</v>
      </c>
    </row>
    <row r="42" spans="1:14" x14ac:dyDescent="0.25">
      <c r="A42" s="98" t="s">
        <v>551</v>
      </c>
      <c r="B42" s="205" t="s">
        <v>539</v>
      </c>
      <c r="C42" s="8"/>
      <c r="D42" s="8"/>
      <c r="E42" s="8"/>
      <c r="F42" s="8"/>
      <c r="G42" s="8"/>
      <c r="H42" s="8"/>
      <c r="I42" s="8"/>
      <c r="J42" s="70"/>
      <c r="K42" s="16">
        <f t="shared" si="4"/>
        <v>0</v>
      </c>
    </row>
    <row r="43" spans="1:14" s="5" customFormat="1" x14ac:dyDescent="0.25">
      <c r="A43" s="98" t="s">
        <v>552</v>
      </c>
      <c r="B43" s="205" t="s">
        <v>540</v>
      </c>
      <c r="C43" s="8"/>
      <c r="D43" s="8"/>
      <c r="E43" s="8"/>
      <c r="F43" s="8"/>
      <c r="G43" s="8"/>
      <c r="H43" s="8"/>
      <c r="I43" s="8"/>
      <c r="J43" s="70"/>
      <c r="K43" s="16">
        <f t="shared" si="4"/>
        <v>0</v>
      </c>
      <c r="N43"/>
    </row>
    <row r="44" spans="1:14" s="5" customFormat="1" x14ac:dyDescent="0.25">
      <c r="A44" s="98" t="s">
        <v>542</v>
      </c>
      <c r="B44" s="205" t="s">
        <v>541</v>
      </c>
      <c r="C44" s="8"/>
      <c r="D44" s="8"/>
      <c r="E44" s="8"/>
      <c r="F44" s="8"/>
      <c r="G44" s="8">
        <v>1</v>
      </c>
      <c r="H44" s="8">
        <v>1</v>
      </c>
      <c r="I44" s="8">
        <v>2</v>
      </c>
      <c r="J44" s="70">
        <v>2</v>
      </c>
      <c r="K44" s="16">
        <f t="shared" si="4"/>
        <v>6</v>
      </c>
      <c r="N44"/>
    </row>
    <row r="45" spans="1:14" s="5" customFormat="1" x14ac:dyDescent="0.25">
      <c r="A45" s="206" t="s">
        <v>90</v>
      </c>
      <c r="B45" s="207" t="s">
        <v>91</v>
      </c>
      <c r="C45" s="11">
        <f>SUM(C34:C44)</f>
        <v>0</v>
      </c>
      <c r="D45" s="11">
        <f t="shared" ref="D45:J45" si="5">SUM(D34:D44)</f>
        <v>0</v>
      </c>
      <c r="E45" s="11">
        <f t="shared" si="5"/>
        <v>0</v>
      </c>
      <c r="F45" s="11">
        <f t="shared" si="5"/>
        <v>0</v>
      </c>
      <c r="G45" s="11">
        <f t="shared" si="5"/>
        <v>1</v>
      </c>
      <c r="H45" s="11">
        <f t="shared" si="5"/>
        <v>1</v>
      </c>
      <c r="I45" s="11">
        <f t="shared" si="5"/>
        <v>2</v>
      </c>
      <c r="J45" s="11">
        <f t="shared" si="5"/>
        <v>2</v>
      </c>
      <c r="K45" s="16">
        <f>SUM(K34:K44)</f>
        <v>6</v>
      </c>
      <c r="N45"/>
    </row>
    <row r="46" spans="1:14" s="5" customFormat="1" x14ac:dyDescent="0.25">
      <c r="A46" s="276" t="s">
        <v>654</v>
      </c>
      <c r="B46" s="39"/>
      <c r="C46" s="448"/>
      <c r="D46" s="449"/>
      <c r="E46" s="449"/>
      <c r="F46" s="449"/>
      <c r="G46" s="449"/>
      <c r="H46" s="449"/>
      <c r="I46" s="449"/>
      <c r="J46" s="449"/>
      <c r="K46" s="450"/>
      <c r="N46"/>
    </row>
    <row r="47" spans="1:14" x14ac:dyDescent="0.25">
      <c r="A47" s="203" t="s">
        <v>530</v>
      </c>
      <c r="B47" s="204" t="s">
        <v>529</v>
      </c>
      <c r="C47" s="445"/>
      <c r="D47" s="446"/>
      <c r="E47" s="446"/>
      <c r="F47" s="446"/>
      <c r="G47" s="446"/>
      <c r="H47" s="446"/>
      <c r="I47" s="446"/>
      <c r="J47" s="446"/>
      <c r="K47" s="447"/>
    </row>
    <row r="48" spans="1:14" ht="12.75" customHeight="1" x14ac:dyDescent="0.25">
      <c r="A48" s="98" t="s">
        <v>544</v>
      </c>
      <c r="B48" s="205" t="s">
        <v>531</v>
      </c>
      <c r="C48" s="8"/>
      <c r="D48" s="8"/>
      <c r="E48" s="8"/>
      <c r="F48" s="8"/>
      <c r="G48" s="8"/>
      <c r="H48" s="8"/>
      <c r="I48" s="8"/>
      <c r="J48" s="70"/>
      <c r="K48" s="16">
        <f>SUM(C48:J48)</f>
        <v>0</v>
      </c>
    </row>
    <row r="49" spans="1:15" ht="12.75" customHeight="1" x14ac:dyDescent="0.25">
      <c r="A49" s="98" t="s">
        <v>545</v>
      </c>
      <c r="B49" s="205" t="s">
        <v>532</v>
      </c>
      <c r="C49" s="8"/>
      <c r="D49" s="8"/>
      <c r="E49" s="8"/>
      <c r="F49" s="8"/>
      <c r="G49" s="8"/>
      <c r="H49" s="8"/>
      <c r="I49" s="8"/>
      <c r="J49" s="70"/>
      <c r="K49" s="16">
        <f t="shared" ref="K49:K58" si="6">SUM(C49:J49)</f>
        <v>0</v>
      </c>
    </row>
    <row r="50" spans="1:15" x14ac:dyDescent="0.25">
      <c r="A50" s="98" t="s">
        <v>546</v>
      </c>
      <c r="B50" s="205" t="s">
        <v>533</v>
      </c>
      <c r="C50" s="8"/>
      <c r="D50" s="8"/>
      <c r="E50" s="8"/>
      <c r="F50" s="8"/>
      <c r="G50" s="8"/>
      <c r="H50" s="8"/>
      <c r="I50" s="8"/>
      <c r="J50" s="70"/>
      <c r="K50" s="16">
        <f t="shared" si="6"/>
        <v>0</v>
      </c>
    </row>
    <row r="51" spans="1:15" x14ac:dyDescent="0.25">
      <c r="A51" s="98" t="s">
        <v>547</v>
      </c>
      <c r="B51" s="205" t="s">
        <v>534</v>
      </c>
      <c r="C51" s="8"/>
      <c r="D51" s="8"/>
      <c r="E51" s="8"/>
      <c r="F51" s="8"/>
      <c r="G51" s="8"/>
      <c r="H51" s="8"/>
      <c r="I51" s="8"/>
      <c r="J51" s="70"/>
      <c r="K51" s="16">
        <f t="shared" si="6"/>
        <v>0</v>
      </c>
    </row>
    <row r="52" spans="1:15" x14ac:dyDescent="0.25">
      <c r="A52" s="98" t="s">
        <v>548</v>
      </c>
      <c r="B52" s="205" t="s">
        <v>535</v>
      </c>
      <c r="C52" s="8"/>
      <c r="D52" s="8"/>
      <c r="E52" s="8"/>
      <c r="F52" s="8"/>
      <c r="G52" s="8"/>
      <c r="H52" s="8"/>
      <c r="I52" s="8"/>
      <c r="J52" s="70"/>
      <c r="K52" s="16">
        <f t="shared" si="6"/>
        <v>0</v>
      </c>
    </row>
    <row r="53" spans="1:15" ht="12.75" customHeight="1" x14ac:dyDescent="0.25">
      <c r="A53" s="98" t="s">
        <v>549</v>
      </c>
      <c r="B53" s="205" t="s">
        <v>536</v>
      </c>
      <c r="C53" s="8"/>
      <c r="D53" s="8"/>
      <c r="E53" s="8"/>
      <c r="F53" s="8"/>
      <c r="G53" s="8"/>
      <c r="H53" s="8"/>
      <c r="I53" s="8"/>
      <c r="J53" s="70"/>
      <c r="K53" s="16">
        <f t="shared" si="6"/>
        <v>0</v>
      </c>
    </row>
    <row r="54" spans="1:15" x14ac:dyDescent="0.25">
      <c r="A54" s="98" t="s">
        <v>543</v>
      </c>
      <c r="B54" s="205" t="s">
        <v>537</v>
      </c>
      <c r="C54" s="8"/>
      <c r="D54" s="8"/>
      <c r="E54" s="8"/>
      <c r="F54" s="8"/>
      <c r="G54" s="8"/>
      <c r="H54" s="8"/>
      <c r="I54" s="8"/>
      <c r="J54" s="70"/>
      <c r="K54" s="16">
        <f t="shared" si="6"/>
        <v>0</v>
      </c>
    </row>
    <row r="55" spans="1:15" x14ac:dyDescent="0.25">
      <c r="A55" s="98" t="s">
        <v>550</v>
      </c>
      <c r="B55" s="205" t="s">
        <v>538</v>
      </c>
      <c r="C55" s="8"/>
      <c r="D55" s="8"/>
      <c r="E55" s="8"/>
      <c r="F55" s="8"/>
      <c r="G55" s="8"/>
      <c r="H55" s="8"/>
      <c r="I55" s="8"/>
      <c r="J55" s="70"/>
      <c r="K55" s="16">
        <f t="shared" si="6"/>
        <v>0</v>
      </c>
    </row>
    <row r="56" spans="1:15" x14ac:dyDescent="0.25">
      <c r="A56" s="98" t="s">
        <v>551</v>
      </c>
      <c r="B56" s="205" t="s">
        <v>539</v>
      </c>
      <c r="C56" s="8"/>
      <c r="D56" s="8"/>
      <c r="E56" s="8"/>
      <c r="F56" s="8"/>
      <c r="G56" s="8"/>
      <c r="H56" s="8"/>
      <c r="I56" s="8"/>
      <c r="J56" s="70"/>
      <c r="K56" s="16">
        <f t="shared" si="6"/>
        <v>0</v>
      </c>
    </row>
    <row r="57" spans="1:15" s="5" customFormat="1" x14ac:dyDescent="0.25">
      <c r="A57" s="98" t="s">
        <v>552</v>
      </c>
      <c r="B57" s="205" t="s">
        <v>540</v>
      </c>
      <c r="C57" s="8">
        <v>1</v>
      </c>
      <c r="D57" s="8"/>
      <c r="E57" s="8"/>
      <c r="F57" s="8"/>
      <c r="G57" s="8"/>
      <c r="H57" s="8"/>
      <c r="I57" s="8"/>
      <c r="J57" s="70"/>
      <c r="K57" s="16">
        <f t="shared" si="6"/>
        <v>1</v>
      </c>
      <c r="N57"/>
    </row>
    <row r="58" spans="1:15" s="5" customFormat="1" x14ac:dyDescent="0.25">
      <c r="A58" s="98" t="s">
        <v>542</v>
      </c>
      <c r="B58" s="205" t="s">
        <v>541</v>
      </c>
      <c r="C58" s="8"/>
      <c r="D58" s="8"/>
      <c r="E58" s="8"/>
      <c r="F58" s="8"/>
      <c r="G58" s="8"/>
      <c r="H58" s="8"/>
      <c r="I58" s="8"/>
      <c r="J58" s="70"/>
      <c r="K58" s="16">
        <f t="shared" si="6"/>
        <v>0</v>
      </c>
      <c r="N58"/>
      <c r="O58"/>
    </row>
    <row r="59" spans="1:15" s="5" customFormat="1" x14ac:dyDescent="0.25">
      <c r="A59" s="206" t="s">
        <v>90</v>
      </c>
      <c r="B59" s="207" t="s">
        <v>91</v>
      </c>
      <c r="C59" s="11">
        <f>SUM(C48:C58)</f>
        <v>1</v>
      </c>
      <c r="D59" s="11">
        <f t="shared" ref="D59:J59" si="7">SUM(D48:D58)</f>
        <v>0</v>
      </c>
      <c r="E59" s="11">
        <f t="shared" si="7"/>
        <v>0</v>
      </c>
      <c r="F59" s="11">
        <f t="shared" si="7"/>
        <v>0</v>
      </c>
      <c r="G59" s="11">
        <f t="shared" si="7"/>
        <v>0</v>
      </c>
      <c r="H59" s="11">
        <f t="shared" si="7"/>
        <v>0</v>
      </c>
      <c r="I59" s="11">
        <f t="shared" si="7"/>
        <v>0</v>
      </c>
      <c r="J59" s="11">
        <f t="shared" si="7"/>
        <v>0</v>
      </c>
      <c r="K59" s="16">
        <f>SUM(K48:K58)</f>
        <v>1</v>
      </c>
      <c r="N59"/>
      <c r="O59" s="277"/>
    </row>
    <row r="60" spans="1:15" s="2" customFormat="1" x14ac:dyDescent="0.25">
      <c r="A60" s="276" t="s">
        <v>655</v>
      </c>
      <c r="B60" s="208"/>
      <c r="C60" s="451"/>
      <c r="D60" s="452"/>
      <c r="E60" s="452"/>
      <c r="F60" s="452"/>
      <c r="G60" s="452"/>
      <c r="H60" s="452"/>
      <c r="I60" s="452"/>
      <c r="J60" s="452"/>
      <c r="K60" s="453"/>
      <c r="N60"/>
    </row>
    <row r="61" spans="1:15" x14ac:dyDescent="0.25">
      <c r="A61" s="203" t="s">
        <v>530</v>
      </c>
      <c r="B61" s="204" t="s">
        <v>529</v>
      </c>
      <c r="C61" s="445"/>
      <c r="D61" s="446"/>
      <c r="E61" s="446"/>
      <c r="F61" s="446"/>
      <c r="G61" s="446"/>
      <c r="H61" s="446"/>
      <c r="I61" s="446"/>
      <c r="J61" s="446"/>
      <c r="K61" s="447"/>
    </row>
    <row r="62" spans="1:15" x14ac:dyDescent="0.25">
      <c r="A62" s="98" t="s">
        <v>544</v>
      </c>
      <c r="B62" s="205" t="s">
        <v>531</v>
      </c>
      <c r="C62" s="8"/>
      <c r="D62" s="8"/>
      <c r="E62" s="8"/>
      <c r="F62" s="8"/>
      <c r="G62" s="8"/>
      <c r="H62" s="8"/>
      <c r="I62" s="8"/>
      <c r="J62" s="70"/>
      <c r="K62" s="16">
        <f>SUM(C62:J62)</f>
        <v>0</v>
      </c>
    </row>
    <row r="63" spans="1:15" x14ac:dyDescent="0.25">
      <c r="A63" s="98" t="s">
        <v>545</v>
      </c>
      <c r="B63" s="205" t="s">
        <v>532</v>
      </c>
      <c r="C63" s="8"/>
      <c r="D63" s="8"/>
      <c r="E63" s="8"/>
      <c r="F63" s="8"/>
      <c r="G63" s="8"/>
      <c r="H63" s="8"/>
      <c r="I63" s="8"/>
      <c r="J63" s="70"/>
      <c r="K63" s="16">
        <f t="shared" ref="K63:K72" si="8">SUM(C63:J63)</f>
        <v>0</v>
      </c>
    </row>
    <row r="64" spans="1:15" x14ac:dyDescent="0.25">
      <c r="A64" s="98" t="s">
        <v>546</v>
      </c>
      <c r="B64" s="205" t="s">
        <v>533</v>
      </c>
      <c r="C64" s="8"/>
      <c r="D64" s="8"/>
      <c r="E64" s="8"/>
      <c r="F64" s="8"/>
      <c r="G64" s="8"/>
      <c r="H64" s="8"/>
      <c r="I64" s="8"/>
      <c r="J64" s="70"/>
      <c r="K64" s="16">
        <f t="shared" si="8"/>
        <v>0</v>
      </c>
    </row>
    <row r="65" spans="1:14" x14ac:dyDescent="0.25">
      <c r="A65" s="98" t="s">
        <v>547</v>
      </c>
      <c r="B65" s="205" t="s">
        <v>534</v>
      </c>
      <c r="C65" s="8"/>
      <c r="D65" s="8"/>
      <c r="E65" s="8"/>
      <c r="F65" s="8"/>
      <c r="G65" s="8"/>
      <c r="H65" s="8"/>
      <c r="I65" s="8"/>
      <c r="J65" s="70"/>
      <c r="K65" s="16">
        <f t="shared" si="8"/>
        <v>0</v>
      </c>
    </row>
    <row r="66" spans="1:14" x14ac:dyDescent="0.25">
      <c r="A66" s="98" t="s">
        <v>548</v>
      </c>
      <c r="B66" s="205" t="s">
        <v>535</v>
      </c>
      <c r="C66" s="8"/>
      <c r="D66" s="8"/>
      <c r="E66" s="8"/>
      <c r="F66" s="8"/>
      <c r="G66" s="8"/>
      <c r="H66" s="8"/>
      <c r="I66" s="8"/>
      <c r="J66" s="70"/>
      <c r="K66" s="16">
        <f t="shared" si="8"/>
        <v>0</v>
      </c>
    </row>
    <row r="67" spans="1:14" x14ac:dyDescent="0.25">
      <c r="A67" s="98" t="s">
        <v>549</v>
      </c>
      <c r="B67" s="205" t="s">
        <v>536</v>
      </c>
      <c r="C67" s="8"/>
      <c r="D67" s="8"/>
      <c r="E67" s="8"/>
      <c r="F67" s="8"/>
      <c r="G67" s="8"/>
      <c r="H67" s="8"/>
      <c r="I67" s="8">
        <v>1</v>
      </c>
      <c r="J67" s="70">
        <v>1</v>
      </c>
      <c r="K67" s="16">
        <f t="shared" si="8"/>
        <v>2</v>
      </c>
    </row>
    <row r="68" spans="1:14" x14ac:dyDescent="0.25">
      <c r="A68" s="98" t="s">
        <v>543</v>
      </c>
      <c r="B68" s="205" t="s">
        <v>537</v>
      </c>
      <c r="C68" s="8"/>
      <c r="D68" s="8"/>
      <c r="E68" s="8"/>
      <c r="F68" s="8"/>
      <c r="G68" s="8"/>
      <c r="H68" s="8"/>
      <c r="I68" s="8"/>
      <c r="J68" s="70"/>
      <c r="K68" s="16">
        <f t="shared" si="8"/>
        <v>0</v>
      </c>
    </row>
    <row r="69" spans="1:14" x14ac:dyDescent="0.25">
      <c r="A69" s="98" t="s">
        <v>550</v>
      </c>
      <c r="B69" s="205" t="s">
        <v>538</v>
      </c>
      <c r="C69" s="8"/>
      <c r="D69" s="8"/>
      <c r="E69" s="8"/>
      <c r="F69" s="8"/>
      <c r="G69" s="8"/>
      <c r="H69" s="8"/>
      <c r="I69" s="8"/>
      <c r="J69" s="70"/>
      <c r="K69" s="16">
        <f t="shared" si="8"/>
        <v>0</v>
      </c>
    </row>
    <row r="70" spans="1:14" x14ac:dyDescent="0.25">
      <c r="A70" s="98" t="s">
        <v>551</v>
      </c>
      <c r="B70" s="205" t="s">
        <v>539</v>
      </c>
      <c r="C70" s="8"/>
      <c r="D70" s="8"/>
      <c r="E70" s="8"/>
      <c r="F70" s="8"/>
      <c r="G70" s="8"/>
      <c r="H70" s="8"/>
      <c r="I70" s="8"/>
      <c r="J70" s="70"/>
      <c r="K70" s="16">
        <f t="shared" si="8"/>
        <v>0</v>
      </c>
    </row>
    <row r="71" spans="1:14" x14ac:dyDescent="0.25">
      <c r="A71" s="98" t="s">
        <v>552</v>
      </c>
      <c r="B71" s="205" t="s">
        <v>540</v>
      </c>
      <c r="C71" s="8"/>
      <c r="D71" s="8"/>
      <c r="E71" s="8">
        <v>3</v>
      </c>
      <c r="F71" s="8"/>
      <c r="G71" s="8"/>
      <c r="H71" s="8"/>
      <c r="I71" s="8">
        <v>24</v>
      </c>
      <c r="J71" s="70">
        <v>18</v>
      </c>
      <c r="K71" s="16">
        <f t="shared" si="8"/>
        <v>45</v>
      </c>
    </row>
    <row r="72" spans="1:14" x14ac:dyDescent="0.25">
      <c r="A72" s="98" t="s">
        <v>542</v>
      </c>
      <c r="B72" s="205" t="s">
        <v>541</v>
      </c>
      <c r="C72" s="8"/>
      <c r="D72" s="8"/>
      <c r="E72" s="8"/>
      <c r="F72" s="8"/>
      <c r="G72" s="8"/>
      <c r="H72" s="8"/>
      <c r="I72" s="8"/>
      <c r="J72" s="70"/>
      <c r="K72" s="16">
        <f t="shared" si="8"/>
        <v>0</v>
      </c>
    </row>
    <row r="73" spans="1:14" x14ac:dyDescent="0.25">
      <c r="A73" s="206" t="s">
        <v>90</v>
      </c>
      <c r="B73" s="207" t="s">
        <v>91</v>
      </c>
      <c r="C73" s="11">
        <f>SUM(C62:C72)</f>
        <v>0</v>
      </c>
      <c r="D73" s="11">
        <f t="shared" ref="D73:J73" si="9">SUM(D62:D72)</f>
        <v>0</v>
      </c>
      <c r="E73" s="11">
        <f t="shared" si="9"/>
        <v>3</v>
      </c>
      <c r="F73" s="11">
        <f t="shared" si="9"/>
        <v>0</v>
      </c>
      <c r="G73" s="11">
        <f t="shared" si="9"/>
        <v>0</v>
      </c>
      <c r="H73" s="11">
        <f t="shared" si="9"/>
        <v>0</v>
      </c>
      <c r="I73" s="11">
        <f t="shared" si="9"/>
        <v>25</v>
      </c>
      <c r="J73" s="11">
        <f t="shared" si="9"/>
        <v>19</v>
      </c>
      <c r="K73" s="16">
        <f>SUM(K62:K72)</f>
        <v>47</v>
      </c>
    </row>
    <row r="74" spans="1:14" s="2" customFormat="1" x14ac:dyDescent="0.25">
      <c r="A74" s="276" t="s">
        <v>656</v>
      </c>
      <c r="B74" s="208"/>
      <c r="C74" s="451"/>
      <c r="D74" s="452"/>
      <c r="E74" s="452"/>
      <c r="F74" s="452"/>
      <c r="G74" s="452"/>
      <c r="H74" s="452"/>
      <c r="I74" s="452"/>
      <c r="J74" s="452"/>
      <c r="K74" s="453"/>
      <c r="N74"/>
    </row>
    <row r="75" spans="1:14" x14ac:dyDescent="0.25">
      <c r="A75" s="203" t="s">
        <v>530</v>
      </c>
      <c r="B75" s="204" t="s">
        <v>529</v>
      </c>
      <c r="C75" s="445"/>
      <c r="D75" s="446"/>
      <c r="E75" s="446"/>
      <c r="F75" s="446"/>
      <c r="G75" s="446"/>
      <c r="H75" s="446"/>
      <c r="I75" s="446"/>
      <c r="J75" s="446"/>
      <c r="K75" s="447"/>
    </row>
    <row r="76" spans="1:14" x14ac:dyDescent="0.25">
      <c r="A76" s="98" t="s">
        <v>544</v>
      </c>
      <c r="B76" s="205" t="s">
        <v>531</v>
      </c>
      <c r="C76" s="8"/>
      <c r="D76" s="8"/>
      <c r="E76" s="8"/>
      <c r="F76" s="8"/>
      <c r="G76" s="8"/>
      <c r="H76" s="8"/>
      <c r="I76" s="8"/>
      <c r="J76" s="70"/>
      <c r="K76" s="16">
        <f>SUM(C76:J76)</f>
        <v>0</v>
      </c>
    </row>
    <row r="77" spans="1:14" x14ac:dyDescent="0.25">
      <c r="A77" s="98" t="s">
        <v>545</v>
      </c>
      <c r="B77" s="205" t="s">
        <v>532</v>
      </c>
      <c r="C77" s="8">
        <v>5</v>
      </c>
      <c r="D77" s="8">
        <v>3</v>
      </c>
      <c r="E77" s="8">
        <v>1</v>
      </c>
      <c r="F77" s="8">
        <v>1</v>
      </c>
      <c r="G77" s="8">
        <v>6</v>
      </c>
      <c r="H77" s="8">
        <v>4</v>
      </c>
      <c r="I77" s="8">
        <v>10</v>
      </c>
      <c r="J77" s="70">
        <v>10</v>
      </c>
      <c r="K77" s="16">
        <f t="shared" ref="K77:K86" si="10">SUM(C77:J77)</f>
        <v>40</v>
      </c>
    </row>
    <row r="78" spans="1:14" x14ac:dyDescent="0.25">
      <c r="A78" s="98" t="s">
        <v>546</v>
      </c>
      <c r="B78" s="205" t="s">
        <v>533</v>
      </c>
      <c r="C78" s="8"/>
      <c r="D78" s="8"/>
      <c r="E78" s="8"/>
      <c r="F78" s="8"/>
      <c r="G78" s="8"/>
      <c r="H78" s="8"/>
      <c r="I78" s="8"/>
      <c r="J78" s="70"/>
      <c r="K78" s="16">
        <f t="shared" si="10"/>
        <v>0</v>
      </c>
    </row>
    <row r="79" spans="1:14" x14ac:dyDescent="0.25">
      <c r="A79" s="98" t="s">
        <v>547</v>
      </c>
      <c r="B79" s="205" t="s">
        <v>534</v>
      </c>
      <c r="C79" s="8"/>
      <c r="D79" s="8"/>
      <c r="E79" s="8"/>
      <c r="F79" s="8"/>
      <c r="G79" s="8"/>
      <c r="H79" s="8"/>
      <c r="I79" s="8"/>
      <c r="J79" s="70"/>
      <c r="K79" s="16">
        <f t="shared" si="10"/>
        <v>0</v>
      </c>
    </row>
    <row r="80" spans="1:14" x14ac:dyDescent="0.25">
      <c r="A80" s="98" t="s">
        <v>548</v>
      </c>
      <c r="B80" s="205" t="s">
        <v>535</v>
      </c>
      <c r="C80" s="8"/>
      <c r="D80" s="8"/>
      <c r="E80" s="8"/>
      <c r="F80" s="8"/>
      <c r="G80" s="8"/>
      <c r="H80" s="8"/>
      <c r="I80" s="8"/>
      <c r="J80" s="70"/>
      <c r="K80" s="16">
        <f t="shared" si="10"/>
        <v>0</v>
      </c>
    </row>
    <row r="81" spans="1:14" x14ac:dyDescent="0.25">
      <c r="A81" s="98" t="s">
        <v>549</v>
      </c>
      <c r="B81" s="205" t="s">
        <v>536</v>
      </c>
      <c r="C81" s="8"/>
      <c r="D81" s="8"/>
      <c r="E81" s="8"/>
      <c r="F81" s="8"/>
      <c r="G81" s="8"/>
      <c r="H81" s="8"/>
      <c r="I81" s="8"/>
      <c r="J81" s="70"/>
      <c r="K81" s="16">
        <f t="shared" si="10"/>
        <v>0</v>
      </c>
    </row>
    <row r="82" spans="1:14" x14ac:dyDescent="0.25">
      <c r="A82" s="98" t="s">
        <v>543</v>
      </c>
      <c r="B82" s="205" t="s">
        <v>537</v>
      </c>
      <c r="C82" s="8"/>
      <c r="D82" s="8"/>
      <c r="E82" s="8"/>
      <c r="F82" s="8"/>
      <c r="G82" s="8"/>
      <c r="H82" s="8"/>
      <c r="I82" s="8"/>
      <c r="J82" s="70"/>
      <c r="K82" s="16">
        <f t="shared" si="10"/>
        <v>0</v>
      </c>
    </row>
    <row r="83" spans="1:14" x14ac:dyDescent="0.25">
      <c r="A83" s="98" t="s">
        <v>550</v>
      </c>
      <c r="B83" s="205" t="s">
        <v>538</v>
      </c>
      <c r="C83" s="8"/>
      <c r="D83" s="8"/>
      <c r="E83" s="8"/>
      <c r="F83" s="8"/>
      <c r="G83" s="8"/>
      <c r="H83" s="8"/>
      <c r="I83" s="8"/>
      <c r="J83" s="70"/>
      <c r="K83" s="16">
        <f t="shared" si="10"/>
        <v>0</v>
      </c>
    </row>
    <row r="84" spans="1:14" x14ac:dyDescent="0.25">
      <c r="A84" s="98" t="s">
        <v>551</v>
      </c>
      <c r="B84" s="205" t="s">
        <v>539</v>
      </c>
      <c r="C84" s="8"/>
      <c r="D84" s="8"/>
      <c r="E84" s="8"/>
      <c r="F84" s="8"/>
      <c r="G84" s="8"/>
      <c r="H84" s="8"/>
      <c r="I84" s="8"/>
      <c r="J84" s="70"/>
      <c r="K84" s="16">
        <f t="shared" si="10"/>
        <v>0</v>
      </c>
    </row>
    <row r="85" spans="1:14" x14ac:dyDescent="0.25">
      <c r="A85" s="98" t="s">
        <v>552</v>
      </c>
      <c r="B85" s="205" t="s">
        <v>540</v>
      </c>
      <c r="C85" s="8"/>
      <c r="D85" s="8"/>
      <c r="E85" s="8"/>
      <c r="F85" s="8"/>
      <c r="G85" s="8">
        <v>1</v>
      </c>
      <c r="H85" s="8"/>
      <c r="I85" s="8"/>
      <c r="J85" s="70"/>
      <c r="K85" s="16">
        <f t="shared" si="10"/>
        <v>1</v>
      </c>
    </row>
    <row r="86" spans="1:14" x14ac:dyDescent="0.25">
      <c r="A86" s="98" t="s">
        <v>542</v>
      </c>
      <c r="B86" s="205" t="s">
        <v>541</v>
      </c>
      <c r="C86" s="8"/>
      <c r="D86" s="8"/>
      <c r="E86" s="8"/>
      <c r="F86" s="8"/>
      <c r="G86" s="8"/>
      <c r="H86" s="8"/>
      <c r="I86" s="8"/>
      <c r="J86" s="70"/>
      <c r="K86" s="16">
        <f t="shared" si="10"/>
        <v>0</v>
      </c>
    </row>
    <row r="87" spans="1:14" x14ac:dyDescent="0.25">
      <c r="A87" s="206" t="s">
        <v>90</v>
      </c>
      <c r="B87" s="207" t="s">
        <v>91</v>
      </c>
      <c r="C87" s="11">
        <f>SUM(C76:C86)</f>
        <v>5</v>
      </c>
      <c r="D87" s="11">
        <f t="shared" ref="D87:J87" si="11">SUM(D76:D86)</f>
        <v>3</v>
      </c>
      <c r="E87" s="11">
        <f t="shared" si="11"/>
        <v>1</v>
      </c>
      <c r="F87" s="11">
        <f t="shared" si="11"/>
        <v>1</v>
      </c>
      <c r="G87" s="11">
        <f t="shared" si="11"/>
        <v>7</v>
      </c>
      <c r="H87" s="11">
        <f t="shared" si="11"/>
        <v>4</v>
      </c>
      <c r="I87" s="11">
        <f t="shared" si="11"/>
        <v>10</v>
      </c>
      <c r="J87" s="11">
        <f t="shared" si="11"/>
        <v>10</v>
      </c>
      <c r="K87" s="16">
        <f>SUM(K76:K86)</f>
        <v>41</v>
      </c>
    </row>
    <row r="88" spans="1:14" s="2" customFormat="1" x14ac:dyDescent="0.25">
      <c r="A88" s="276" t="s">
        <v>657</v>
      </c>
      <c r="B88" s="208"/>
      <c r="C88" s="451"/>
      <c r="D88" s="452"/>
      <c r="E88" s="452"/>
      <c r="F88" s="452"/>
      <c r="G88" s="452"/>
      <c r="H88" s="452"/>
      <c r="I88" s="452"/>
      <c r="J88" s="452"/>
      <c r="K88" s="453"/>
      <c r="N88"/>
    </row>
    <row r="89" spans="1:14" x14ac:dyDescent="0.25">
      <c r="A89" s="203" t="s">
        <v>530</v>
      </c>
      <c r="B89" s="204" t="s">
        <v>529</v>
      </c>
      <c r="C89" s="445"/>
      <c r="D89" s="446"/>
      <c r="E89" s="446"/>
      <c r="F89" s="446"/>
      <c r="G89" s="446"/>
      <c r="H89" s="446"/>
      <c r="I89" s="446"/>
      <c r="J89" s="446"/>
      <c r="K89" s="447"/>
    </row>
    <row r="90" spans="1:14" x14ac:dyDescent="0.25">
      <c r="A90" s="98" t="s">
        <v>544</v>
      </c>
      <c r="B90" s="205" t="s">
        <v>531</v>
      </c>
      <c r="C90" s="8"/>
      <c r="D90" s="8"/>
      <c r="E90" s="8"/>
      <c r="F90" s="8"/>
      <c r="G90" s="8"/>
      <c r="H90" s="8"/>
      <c r="I90" s="8"/>
      <c r="J90" s="70"/>
      <c r="K90" s="16">
        <f>SUM(C90:J90)</f>
        <v>0</v>
      </c>
    </row>
    <row r="91" spans="1:14" x14ac:dyDescent="0.25">
      <c r="A91" s="98" t="s">
        <v>545</v>
      </c>
      <c r="B91" s="205" t="s">
        <v>532</v>
      </c>
      <c r="C91" s="8"/>
      <c r="D91" s="8"/>
      <c r="E91" s="8"/>
      <c r="F91" s="8"/>
      <c r="G91" s="8"/>
      <c r="H91" s="8"/>
      <c r="I91" s="8"/>
      <c r="J91" s="70"/>
      <c r="K91" s="16">
        <f t="shared" ref="K91:K100" si="12">SUM(C91:J91)</f>
        <v>0</v>
      </c>
    </row>
    <row r="92" spans="1:14" x14ac:dyDescent="0.25">
      <c r="A92" s="98" t="s">
        <v>546</v>
      </c>
      <c r="B92" s="205" t="s">
        <v>533</v>
      </c>
      <c r="C92" s="8"/>
      <c r="D92" s="8"/>
      <c r="E92" s="8"/>
      <c r="F92" s="8"/>
      <c r="G92" s="8"/>
      <c r="H92" s="8"/>
      <c r="I92" s="8"/>
      <c r="J92" s="70"/>
      <c r="K92" s="16">
        <f t="shared" si="12"/>
        <v>0</v>
      </c>
    </row>
    <row r="93" spans="1:14" x14ac:dyDescent="0.25">
      <c r="A93" s="98" t="s">
        <v>547</v>
      </c>
      <c r="B93" s="205" t="s">
        <v>534</v>
      </c>
      <c r="C93" s="8"/>
      <c r="D93" s="8"/>
      <c r="E93" s="8"/>
      <c r="F93" s="8"/>
      <c r="G93" s="8"/>
      <c r="H93" s="8"/>
      <c r="I93" s="8"/>
      <c r="J93" s="70"/>
      <c r="K93" s="16">
        <f t="shared" si="12"/>
        <v>0</v>
      </c>
    </row>
    <row r="94" spans="1:14" x14ac:dyDescent="0.25">
      <c r="A94" s="98" t="s">
        <v>548</v>
      </c>
      <c r="B94" s="205" t="s">
        <v>535</v>
      </c>
      <c r="C94" s="8"/>
      <c r="D94" s="8"/>
      <c r="E94" s="8"/>
      <c r="F94" s="8"/>
      <c r="G94" s="8">
        <v>2</v>
      </c>
      <c r="H94" s="8"/>
      <c r="I94" s="8">
        <v>2</v>
      </c>
      <c r="J94" s="70">
        <v>1</v>
      </c>
      <c r="K94" s="16">
        <f t="shared" si="12"/>
        <v>5</v>
      </c>
    </row>
    <row r="95" spans="1:14" x14ac:dyDescent="0.25">
      <c r="A95" s="98" t="s">
        <v>549</v>
      </c>
      <c r="B95" s="205" t="s">
        <v>536</v>
      </c>
      <c r="C95" s="8"/>
      <c r="D95" s="8"/>
      <c r="E95" s="8"/>
      <c r="F95" s="8"/>
      <c r="G95" s="8"/>
      <c r="H95" s="8"/>
      <c r="I95" s="8"/>
      <c r="J95" s="70"/>
      <c r="K95" s="16">
        <f t="shared" si="12"/>
        <v>0</v>
      </c>
    </row>
    <row r="96" spans="1:14" x14ac:dyDescent="0.25">
      <c r="A96" s="98" t="s">
        <v>543</v>
      </c>
      <c r="B96" s="205" t="s">
        <v>537</v>
      </c>
      <c r="C96" s="8"/>
      <c r="D96" s="8"/>
      <c r="E96" s="8"/>
      <c r="F96" s="8"/>
      <c r="G96" s="8"/>
      <c r="H96" s="8"/>
      <c r="I96" s="8"/>
      <c r="J96" s="70"/>
      <c r="K96" s="16">
        <f t="shared" si="12"/>
        <v>0</v>
      </c>
    </row>
    <row r="97" spans="1:14" x14ac:dyDescent="0.25">
      <c r="A97" s="98" t="s">
        <v>550</v>
      </c>
      <c r="B97" s="205" t="s">
        <v>538</v>
      </c>
      <c r="C97" s="8"/>
      <c r="D97" s="8"/>
      <c r="E97" s="8"/>
      <c r="F97" s="8"/>
      <c r="G97" s="8"/>
      <c r="H97" s="8"/>
      <c r="I97" s="8"/>
      <c r="J97" s="70"/>
      <c r="K97" s="16">
        <f t="shared" si="12"/>
        <v>0</v>
      </c>
    </row>
    <row r="98" spans="1:14" x14ac:dyDescent="0.25">
      <c r="A98" s="98" t="s">
        <v>551</v>
      </c>
      <c r="B98" s="205" t="s">
        <v>539</v>
      </c>
      <c r="C98" s="8"/>
      <c r="D98" s="8"/>
      <c r="E98" s="8"/>
      <c r="F98" s="8"/>
      <c r="G98" s="8"/>
      <c r="H98" s="8"/>
      <c r="I98" s="8"/>
      <c r="J98" s="70"/>
      <c r="K98" s="16">
        <f t="shared" si="12"/>
        <v>0</v>
      </c>
    </row>
    <row r="99" spans="1:14" x14ac:dyDescent="0.25">
      <c r="A99" s="98" t="s">
        <v>552</v>
      </c>
      <c r="B99" s="205" t="s">
        <v>540</v>
      </c>
      <c r="C99" s="8"/>
      <c r="D99" s="8"/>
      <c r="E99" s="8"/>
      <c r="F99" s="8"/>
      <c r="G99" s="8"/>
      <c r="H99" s="8"/>
      <c r="I99" s="8"/>
      <c r="J99" s="70"/>
      <c r="K99" s="16">
        <f t="shared" si="12"/>
        <v>0</v>
      </c>
    </row>
    <row r="100" spans="1:14" x14ac:dyDescent="0.25">
      <c r="A100" s="98" t="s">
        <v>542</v>
      </c>
      <c r="B100" s="205" t="s">
        <v>541</v>
      </c>
      <c r="C100" s="8"/>
      <c r="D100" s="8"/>
      <c r="E100" s="8"/>
      <c r="F100" s="8"/>
      <c r="G100" s="8"/>
      <c r="H100" s="8"/>
      <c r="I100" s="8"/>
      <c r="J100" s="70"/>
      <c r="K100" s="16">
        <f t="shared" si="12"/>
        <v>0</v>
      </c>
    </row>
    <row r="101" spans="1:14" x14ac:dyDescent="0.25">
      <c r="A101" s="206" t="s">
        <v>90</v>
      </c>
      <c r="B101" s="207" t="s">
        <v>91</v>
      </c>
      <c r="C101" s="11">
        <f>SUM(C90:C100)</f>
        <v>0</v>
      </c>
      <c r="D101" s="11">
        <f t="shared" ref="D101:J101" si="13">SUM(D90:D100)</f>
        <v>0</v>
      </c>
      <c r="E101" s="11">
        <f t="shared" si="13"/>
        <v>0</v>
      </c>
      <c r="F101" s="11">
        <f t="shared" si="13"/>
        <v>0</v>
      </c>
      <c r="G101" s="11">
        <f t="shared" si="13"/>
        <v>2</v>
      </c>
      <c r="H101" s="11">
        <f t="shared" si="13"/>
        <v>0</v>
      </c>
      <c r="I101" s="11">
        <f t="shared" si="13"/>
        <v>2</v>
      </c>
      <c r="J101" s="11">
        <f t="shared" si="13"/>
        <v>1</v>
      </c>
      <c r="K101" s="16">
        <f>SUM(K90:K100)</f>
        <v>5</v>
      </c>
    </row>
    <row r="102" spans="1:14" s="5" customFormat="1" x14ac:dyDescent="0.25">
      <c r="A102" s="276" t="s">
        <v>658</v>
      </c>
      <c r="B102" s="39"/>
      <c r="C102" s="448"/>
      <c r="D102" s="449"/>
      <c r="E102" s="449"/>
      <c r="F102" s="449"/>
      <c r="G102" s="449"/>
      <c r="H102" s="449"/>
      <c r="I102" s="449"/>
      <c r="J102" s="449"/>
      <c r="K102" s="450"/>
      <c r="N102"/>
    </row>
    <row r="103" spans="1:14" x14ac:dyDescent="0.25">
      <c r="A103" s="203" t="s">
        <v>530</v>
      </c>
      <c r="B103" s="204" t="s">
        <v>529</v>
      </c>
      <c r="C103" s="445"/>
      <c r="D103" s="446"/>
      <c r="E103" s="446"/>
      <c r="F103" s="446"/>
      <c r="G103" s="446"/>
      <c r="H103" s="446"/>
      <c r="I103" s="446"/>
      <c r="J103" s="446"/>
      <c r="K103" s="447"/>
    </row>
    <row r="104" spans="1:14" ht="12.75" customHeight="1" x14ac:dyDescent="0.25">
      <c r="A104" s="98" t="s">
        <v>544</v>
      </c>
      <c r="B104" s="205" t="s">
        <v>531</v>
      </c>
      <c r="C104" s="8"/>
      <c r="D104" s="8"/>
      <c r="E104" s="8"/>
      <c r="F104" s="8"/>
      <c r="G104" s="8"/>
      <c r="H104" s="8"/>
      <c r="I104" s="8"/>
      <c r="J104" s="70"/>
      <c r="K104" s="16">
        <f>SUM(C104:J104)</f>
        <v>0</v>
      </c>
    </row>
    <row r="105" spans="1:14" ht="12.75" customHeight="1" x14ac:dyDescent="0.25">
      <c r="A105" s="98" t="s">
        <v>545</v>
      </c>
      <c r="B105" s="205" t="s">
        <v>532</v>
      </c>
      <c r="C105" s="8"/>
      <c r="D105" s="8"/>
      <c r="E105" s="8"/>
      <c r="F105" s="8"/>
      <c r="G105" s="8">
        <v>2</v>
      </c>
      <c r="H105" s="8"/>
      <c r="I105" s="8">
        <v>1</v>
      </c>
      <c r="J105" s="70">
        <v>1</v>
      </c>
      <c r="K105" s="16">
        <f t="shared" ref="K105:K114" si="14">SUM(C105:J105)</f>
        <v>4</v>
      </c>
    </row>
    <row r="106" spans="1:14" x14ac:dyDescent="0.25">
      <c r="A106" s="98" t="s">
        <v>546</v>
      </c>
      <c r="B106" s="205" t="s">
        <v>533</v>
      </c>
      <c r="C106" s="8"/>
      <c r="D106" s="8"/>
      <c r="E106" s="8"/>
      <c r="F106" s="8"/>
      <c r="G106" s="8"/>
      <c r="H106" s="8"/>
      <c r="I106" s="8"/>
      <c r="J106" s="70"/>
      <c r="K106" s="16">
        <f t="shared" si="14"/>
        <v>0</v>
      </c>
    </row>
    <row r="107" spans="1:14" x14ac:dyDescent="0.25">
      <c r="A107" s="98" t="s">
        <v>547</v>
      </c>
      <c r="B107" s="205" t="s">
        <v>534</v>
      </c>
      <c r="C107" s="8"/>
      <c r="D107" s="8"/>
      <c r="E107" s="8"/>
      <c r="F107" s="8"/>
      <c r="G107" s="8">
        <v>1</v>
      </c>
      <c r="H107" s="8"/>
      <c r="I107" s="8">
        <v>1</v>
      </c>
      <c r="J107" s="70">
        <v>1</v>
      </c>
      <c r="K107" s="16">
        <f t="shared" si="14"/>
        <v>3</v>
      </c>
    </row>
    <row r="108" spans="1:14" x14ac:dyDescent="0.25">
      <c r="A108" s="98" t="s">
        <v>548</v>
      </c>
      <c r="B108" s="205" t="s">
        <v>535</v>
      </c>
      <c r="C108" s="8"/>
      <c r="D108" s="8"/>
      <c r="E108" s="8"/>
      <c r="F108" s="8"/>
      <c r="G108" s="8"/>
      <c r="H108" s="8"/>
      <c r="I108" s="8"/>
      <c r="J108" s="70"/>
      <c r="K108" s="16">
        <f t="shared" si="14"/>
        <v>0</v>
      </c>
    </row>
    <row r="109" spans="1:14" ht="12.75" customHeight="1" x14ac:dyDescent="0.25">
      <c r="A109" s="98" t="s">
        <v>549</v>
      </c>
      <c r="B109" s="205" t="s">
        <v>536</v>
      </c>
      <c r="C109" s="8">
        <v>2</v>
      </c>
      <c r="D109" s="8">
        <v>1</v>
      </c>
      <c r="E109" s="8"/>
      <c r="F109" s="8"/>
      <c r="G109" s="8">
        <v>10</v>
      </c>
      <c r="H109" s="8">
        <v>1</v>
      </c>
      <c r="I109" s="8">
        <v>27</v>
      </c>
      <c r="J109" s="70">
        <v>26</v>
      </c>
      <c r="K109" s="16">
        <f t="shared" si="14"/>
        <v>67</v>
      </c>
    </row>
    <row r="110" spans="1:14" x14ac:dyDescent="0.25">
      <c r="A110" s="98" t="s">
        <v>543</v>
      </c>
      <c r="B110" s="205" t="s">
        <v>537</v>
      </c>
      <c r="C110" s="8"/>
      <c r="D110" s="8"/>
      <c r="E110" s="8"/>
      <c r="F110" s="8"/>
      <c r="G110" s="8"/>
      <c r="H110" s="8"/>
      <c r="I110" s="8">
        <v>2</v>
      </c>
      <c r="J110" s="70">
        <v>2</v>
      </c>
      <c r="K110" s="16">
        <f t="shared" si="14"/>
        <v>4</v>
      </c>
    </row>
    <row r="111" spans="1:14" x14ac:dyDescent="0.25">
      <c r="A111" s="98" t="s">
        <v>550</v>
      </c>
      <c r="B111" s="205" t="s">
        <v>538</v>
      </c>
      <c r="C111" s="8"/>
      <c r="D111" s="8"/>
      <c r="E111" s="8"/>
      <c r="F111" s="8"/>
      <c r="G111" s="8">
        <v>1</v>
      </c>
      <c r="H111" s="8"/>
      <c r="I111" s="8">
        <v>1</v>
      </c>
      <c r="J111" s="70">
        <v>1</v>
      </c>
      <c r="K111" s="16">
        <f t="shared" si="14"/>
        <v>3</v>
      </c>
    </row>
    <row r="112" spans="1:14" x14ac:dyDescent="0.25">
      <c r="A112" s="98" t="s">
        <v>551</v>
      </c>
      <c r="B112" s="205" t="s">
        <v>539</v>
      </c>
      <c r="C112" s="8"/>
      <c r="D112" s="8"/>
      <c r="E112" s="8"/>
      <c r="F112" s="8"/>
      <c r="G112" s="8"/>
      <c r="H112" s="8"/>
      <c r="I112" s="8"/>
      <c r="J112" s="70"/>
      <c r="K112" s="16">
        <f t="shared" si="14"/>
        <v>0</v>
      </c>
    </row>
    <row r="113" spans="1:14" s="5" customFormat="1" x14ac:dyDescent="0.25">
      <c r="A113" s="98" t="s">
        <v>552</v>
      </c>
      <c r="B113" s="205" t="s">
        <v>540</v>
      </c>
      <c r="C113" s="8"/>
      <c r="D113" s="8"/>
      <c r="E113" s="8"/>
      <c r="F113" s="8"/>
      <c r="G113" s="8"/>
      <c r="H113" s="8"/>
      <c r="I113" s="8"/>
      <c r="J113" s="70"/>
      <c r="K113" s="16">
        <f t="shared" si="14"/>
        <v>0</v>
      </c>
      <c r="N113"/>
    </row>
    <row r="114" spans="1:14" s="5" customFormat="1" x14ac:dyDescent="0.25">
      <c r="A114" s="98" t="s">
        <v>542</v>
      </c>
      <c r="B114" s="205" t="s">
        <v>541</v>
      </c>
      <c r="C114" s="8"/>
      <c r="D114" s="8"/>
      <c r="E114" s="8"/>
      <c r="F114" s="8"/>
      <c r="G114" s="8"/>
      <c r="H114" s="8"/>
      <c r="I114" s="8"/>
      <c r="J114" s="70"/>
      <c r="K114" s="16">
        <f t="shared" si="14"/>
        <v>0</v>
      </c>
      <c r="N114"/>
    </row>
    <row r="115" spans="1:14" s="5" customFormat="1" x14ac:dyDescent="0.25">
      <c r="A115" s="206" t="s">
        <v>90</v>
      </c>
      <c r="B115" s="207" t="s">
        <v>91</v>
      </c>
      <c r="C115" s="11">
        <f>SUM(C104:C114)</f>
        <v>2</v>
      </c>
      <c r="D115" s="11">
        <f t="shared" ref="D115:J115" si="15">SUM(D104:D114)</f>
        <v>1</v>
      </c>
      <c r="E115" s="11">
        <f t="shared" si="15"/>
        <v>0</v>
      </c>
      <c r="F115" s="11">
        <f t="shared" si="15"/>
        <v>0</v>
      </c>
      <c r="G115" s="11">
        <f t="shared" si="15"/>
        <v>14</v>
      </c>
      <c r="H115" s="11">
        <f t="shared" si="15"/>
        <v>1</v>
      </c>
      <c r="I115" s="11">
        <f t="shared" si="15"/>
        <v>32</v>
      </c>
      <c r="J115" s="11">
        <f t="shared" si="15"/>
        <v>31</v>
      </c>
      <c r="K115" s="16">
        <f>SUM(K104:K114)</f>
        <v>81</v>
      </c>
      <c r="N115"/>
    </row>
    <row r="116" spans="1:14" x14ac:dyDescent="0.25">
      <c r="A116" s="276" t="s">
        <v>650</v>
      </c>
      <c r="B116" s="208"/>
      <c r="C116" s="451"/>
      <c r="D116" s="452"/>
      <c r="E116" s="452"/>
      <c r="F116" s="452"/>
      <c r="G116" s="452"/>
      <c r="H116" s="452"/>
      <c r="I116" s="452"/>
      <c r="J116" s="452"/>
      <c r="K116" s="453"/>
    </row>
    <row r="117" spans="1:14" x14ac:dyDescent="0.25">
      <c r="A117" s="203" t="s">
        <v>530</v>
      </c>
      <c r="B117" s="204" t="s">
        <v>529</v>
      </c>
      <c r="C117" s="445"/>
      <c r="D117" s="446"/>
      <c r="E117" s="446"/>
      <c r="F117" s="446"/>
      <c r="G117" s="446"/>
      <c r="H117" s="446"/>
      <c r="I117" s="446"/>
      <c r="J117" s="446"/>
      <c r="K117" s="447"/>
    </row>
    <row r="118" spans="1:14" x14ac:dyDescent="0.25">
      <c r="A118" s="98" t="s">
        <v>544</v>
      </c>
      <c r="B118" s="205" t="s">
        <v>531</v>
      </c>
      <c r="C118" s="81">
        <f t="shared" ref="C118:J129" si="16">SUM(C48,C62,C20,C104,C76,C34,C6,C90)</f>
        <v>0</v>
      </c>
      <c r="D118" s="81">
        <f t="shared" si="16"/>
        <v>0</v>
      </c>
      <c r="E118" s="81">
        <f t="shared" si="16"/>
        <v>0</v>
      </c>
      <c r="F118" s="81">
        <f t="shared" si="16"/>
        <v>0</v>
      </c>
      <c r="G118" s="81">
        <f t="shared" si="16"/>
        <v>0</v>
      </c>
      <c r="H118" s="81">
        <f t="shared" si="16"/>
        <v>0</v>
      </c>
      <c r="I118" s="81">
        <f t="shared" si="16"/>
        <v>0</v>
      </c>
      <c r="J118" s="81">
        <f t="shared" si="16"/>
        <v>0</v>
      </c>
      <c r="K118" s="92">
        <f>SUM(C118:J118)</f>
        <v>0</v>
      </c>
    </row>
    <row r="119" spans="1:14" x14ac:dyDescent="0.25">
      <c r="A119" s="98" t="s">
        <v>545</v>
      </c>
      <c r="B119" s="205" t="s">
        <v>532</v>
      </c>
      <c r="C119" s="81">
        <f t="shared" si="16"/>
        <v>5</v>
      </c>
      <c r="D119" s="81">
        <f t="shared" si="16"/>
        <v>3</v>
      </c>
      <c r="E119" s="81">
        <f t="shared" si="16"/>
        <v>1</v>
      </c>
      <c r="F119" s="81">
        <f t="shared" si="16"/>
        <v>1</v>
      </c>
      <c r="G119" s="81">
        <f t="shared" si="16"/>
        <v>9</v>
      </c>
      <c r="H119" s="81">
        <f t="shared" si="16"/>
        <v>4</v>
      </c>
      <c r="I119" s="81">
        <f t="shared" si="16"/>
        <v>13</v>
      </c>
      <c r="J119" s="81">
        <f t="shared" si="16"/>
        <v>13</v>
      </c>
      <c r="K119" s="92">
        <f t="shared" ref="K119:K128" si="17">SUM(C119:J119)</f>
        <v>49</v>
      </c>
    </row>
    <row r="120" spans="1:14" x14ac:dyDescent="0.25">
      <c r="A120" s="98" t="s">
        <v>546</v>
      </c>
      <c r="B120" s="205" t="s">
        <v>533</v>
      </c>
      <c r="C120" s="81">
        <f>SUM(C50,C64,C22,C106,C78,C36,C8,C92)</f>
        <v>6</v>
      </c>
      <c r="D120" s="81">
        <f t="shared" si="16"/>
        <v>0</v>
      </c>
      <c r="E120" s="81">
        <f t="shared" si="16"/>
        <v>1</v>
      </c>
      <c r="F120" s="81">
        <f t="shared" si="16"/>
        <v>0</v>
      </c>
      <c r="G120" s="81">
        <f t="shared" si="16"/>
        <v>3</v>
      </c>
      <c r="H120" s="81">
        <f t="shared" si="16"/>
        <v>1</v>
      </c>
      <c r="I120" s="81">
        <f>SUM(I50,I64,I22,I106,I78,I36,I8,I92)</f>
        <v>4</v>
      </c>
      <c r="J120" s="81">
        <f>SUM(J50,J64,J22,J106,J78,J36,J8,J92)</f>
        <v>4</v>
      </c>
      <c r="K120" s="92">
        <f t="shared" si="17"/>
        <v>19</v>
      </c>
    </row>
    <row r="121" spans="1:14" x14ac:dyDescent="0.25">
      <c r="A121" s="98" t="s">
        <v>547</v>
      </c>
      <c r="B121" s="205" t="s">
        <v>534</v>
      </c>
      <c r="C121" s="81">
        <f>SUM(C51,C65,C23,C107,C79,C37,C9,C93)</f>
        <v>0</v>
      </c>
      <c r="D121" s="81">
        <f t="shared" si="16"/>
        <v>0</v>
      </c>
      <c r="E121" s="81">
        <f t="shared" si="16"/>
        <v>0</v>
      </c>
      <c r="F121" s="81">
        <f t="shared" si="16"/>
        <v>0</v>
      </c>
      <c r="G121" s="81">
        <f t="shared" si="16"/>
        <v>3</v>
      </c>
      <c r="H121" s="81">
        <f t="shared" si="16"/>
        <v>0</v>
      </c>
      <c r="I121" s="81">
        <f t="shared" si="16"/>
        <v>6</v>
      </c>
      <c r="J121" s="81">
        <f t="shared" si="16"/>
        <v>6</v>
      </c>
      <c r="K121" s="92">
        <f t="shared" si="17"/>
        <v>15</v>
      </c>
    </row>
    <row r="122" spans="1:14" x14ac:dyDescent="0.25">
      <c r="A122" s="98" t="s">
        <v>548</v>
      </c>
      <c r="B122" s="205" t="s">
        <v>535</v>
      </c>
      <c r="C122" s="81">
        <f>SUM(C52,C66,C24,C108,C80,C38,C10,C94)</f>
        <v>0</v>
      </c>
      <c r="D122" s="81">
        <f t="shared" si="16"/>
        <v>0</v>
      </c>
      <c r="E122" s="81">
        <f t="shared" si="16"/>
        <v>0</v>
      </c>
      <c r="F122" s="81">
        <f t="shared" si="16"/>
        <v>0</v>
      </c>
      <c r="G122" s="81">
        <f t="shared" si="16"/>
        <v>2</v>
      </c>
      <c r="H122" s="81">
        <f t="shared" si="16"/>
        <v>0</v>
      </c>
      <c r="I122" s="81">
        <f t="shared" si="16"/>
        <v>2</v>
      </c>
      <c r="J122" s="81">
        <f t="shared" si="16"/>
        <v>1</v>
      </c>
      <c r="K122" s="92">
        <f t="shared" si="17"/>
        <v>5</v>
      </c>
    </row>
    <row r="123" spans="1:14" x14ac:dyDescent="0.25">
      <c r="A123" s="98" t="s">
        <v>549</v>
      </c>
      <c r="B123" s="205" t="s">
        <v>536</v>
      </c>
      <c r="C123" s="81">
        <f t="shared" ref="C123:H128" si="18">SUM(C53,C67,C25,C109,C81,C39,C11,C95)</f>
        <v>2</v>
      </c>
      <c r="D123" s="81">
        <f t="shared" si="18"/>
        <v>1</v>
      </c>
      <c r="E123" s="81">
        <f t="shared" si="18"/>
        <v>0</v>
      </c>
      <c r="F123" s="81">
        <f t="shared" si="18"/>
        <v>0</v>
      </c>
      <c r="G123" s="81">
        <f t="shared" si="18"/>
        <v>10</v>
      </c>
      <c r="H123" s="81">
        <f t="shared" si="18"/>
        <v>1</v>
      </c>
      <c r="I123" s="81">
        <f t="shared" si="16"/>
        <v>28</v>
      </c>
      <c r="J123" s="81">
        <f t="shared" si="16"/>
        <v>27</v>
      </c>
      <c r="K123" s="92">
        <f t="shared" si="17"/>
        <v>69</v>
      </c>
    </row>
    <row r="124" spans="1:14" x14ac:dyDescent="0.25">
      <c r="A124" s="98" t="s">
        <v>543</v>
      </c>
      <c r="B124" s="205" t="s">
        <v>537</v>
      </c>
      <c r="C124" s="81">
        <f t="shared" si="18"/>
        <v>0</v>
      </c>
      <c r="D124" s="81">
        <f t="shared" si="18"/>
        <v>0</v>
      </c>
      <c r="E124" s="81">
        <f t="shared" si="18"/>
        <v>0</v>
      </c>
      <c r="F124" s="81">
        <f t="shared" si="18"/>
        <v>0</v>
      </c>
      <c r="G124" s="81">
        <f t="shared" si="18"/>
        <v>0</v>
      </c>
      <c r="H124" s="81">
        <f t="shared" si="18"/>
        <v>0</v>
      </c>
      <c r="I124" s="81">
        <f t="shared" si="16"/>
        <v>2</v>
      </c>
      <c r="J124" s="81">
        <f t="shared" si="16"/>
        <v>2</v>
      </c>
      <c r="K124" s="92">
        <f t="shared" si="17"/>
        <v>4</v>
      </c>
    </row>
    <row r="125" spans="1:14" x14ac:dyDescent="0.25">
      <c r="A125" s="98" t="s">
        <v>550</v>
      </c>
      <c r="B125" s="205" t="s">
        <v>538</v>
      </c>
      <c r="C125" s="81">
        <f t="shared" si="18"/>
        <v>0</v>
      </c>
      <c r="D125" s="81">
        <f t="shared" si="18"/>
        <v>0</v>
      </c>
      <c r="E125" s="81">
        <f t="shared" si="18"/>
        <v>0</v>
      </c>
      <c r="F125" s="81">
        <f t="shared" si="18"/>
        <v>0</v>
      </c>
      <c r="G125" s="81">
        <f t="shared" si="18"/>
        <v>1</v>
      </c>
      <c r="H125" s="81">
        <f t="shared" si="18"/>
        <v>0</v>
      </c>
      <c r="I125" s="81">
        <f t="shared" si="16"/>
        <v>1</v>
      </c>
      <c r="J125" s="81">
        <f t="shared" si="16"/>
        <v>1</v>
      </c>
      <c r="K125" s="92">
        <f t="shared" si="17"/>
        <v>3</v>
      </c>
    </row>
    <row r="126" spans="1:14" x14ac:dyDescent="0.25">
      <c r="A126" s="98" t="s">
        <v>551</v>
      </c>
      <c r="B126" s="205" t="s">
        <v>539</v>
      </c>
      <c r="C126" s="81">
        <f t="shared" si="18"/>
        <v>0</v>
      </c>
      <c r="D126" s="81">
        <f t="shared" si="18"/>
        <v>0</v>
      </c>
      <c r="E126" s="81">
        <f t="shared" si="18"/>
        <v>0</v>
      </c>
      <c r="F126" s="81">
        <f t="shared" si="18"/>
        <v>0</v>
      </c>
      <c r="G126" s="81">
        <f t="shared" si="18"/>
        <v>0</v>
      </c>
      <c r="H126" s="81">
        <f t="shared" si="18"/>
        <v>0</v>
      </c>
      <c r="I126" s="81">
        <f t="shared" si="16"/>
        <v>0</v>
      </c>
      <c r="J126" s="81">
        <f t="shared" si="16"/>
        <v>0</v>
      </c>
      <c r="K126" s="92">
        <f t="shared" si="17"/>
        <v>0</v>
      </c>
    </row>
    <row r="127" spans="1:14" x14ac:dyDescent="0.25">
      <c r="A127" s="98" t="s">
        <v>552</v>
      </c>
      <c r="B127" s="205" t="s">
        <v>540</v>
      </c>
      <c r="C127" s="81">
        <f t="shared" si="18"/>
        <v>1</v>
      </c>
      <c r="D127" s="81">
        <f t="shared" si="18"/>
        <v>0</v>
      </c>
      <c r="E127" s="81">
        <f t="shared" si="18"/>
        <v>3</v>
      </c>
      <c r="F127" s="81">
        <f t="shared" si="18"/>
        <v>0</v>
      </c>
      <c r="G127" s="81">
        <f t="shared" si="18"/>
        <v>1</v>
      </c>
      <c r="H127" s="81">
        <f t="shared" si="18"/>
        <v>0</v>
      </c>
      <c r="I127" s="81">
        <f t="shared" si="16"/>
        <v>25</v>
      </c>
      <c r="J127" s="81">
        <f t="shared" si="16"/>
        <v>19</v>
      </c>
      <c r="K127" s="93">
        <f t="shared" si="17"/>
        <v>49</v>
      </c>
    </row>
    <row r="128" spans="1:14" ht="15.75" thickBot="1" x14ac:dyDescent="0.3">
      <c r="A128" s="98" t="s">
        <v>542</v>
      </c>
      <c r="B128" s="205" t="s">
        <v>541</v>
      </c>
      <c r="C128" s="81">
        <f t="shared" si="18"/>
        <v>0</v>
      </c>
      <c r="D128" s="81">
        <f t="shared" si="18"/>
        <v>0</v>
      </c>
      <c r="E128" s="81">
        <f t="shared" si="18"/>
        <v>0</v>
      </c>
      <c r="F128" s="81">
        <f t="shared" si="18"/>
        <v>0</v>
      </c>
      <c r="G128" s="81">
        <f t="shared" si="18"/>
        <v>1</v>
      </c>
      <c r="H128" s="81">
        <f>SUM(H58,H72,H30,H114,H86,H44,H16,H100)</f>
        <v>1</v>
      </c>
      <c r="I128" s="81">
        <f t="shared" si="16"/>
        <v>2</v>
      </c>
      <c r="J128" s="81">
        <f t="shared" si="16"/>
        <v>2</v>
      </c>
      <c r="K128" s="92">
        <f t="shared" si="17"/>
        <v>6</v>
      </c>
    </row>
    <row r="129" spans="1:11" ht="15.75" thickBot="1" x14ac:dyDescent="0.3">
      <c r="A129" s="209" t="s">
        <v>92</v>
      </c>
      <c r="B129" s="278" t="s">
        <v>91</v>
      </c>
      <c r="C129" s="279">
        <f>SUM(C59,C73,C31,C115,C87,C45,C17,C101)</f>
        <v>14</v>
      </c>
      <c r="D129" s="279">
        <f>SUM(D59,D73,D31,D115,D87,D45,D17,D101)</f>
        <v>4</v>
      </c>
      <c r="E129" s="279">
        <f>SUM(E59,E73,E31,E115,E87,E45,E17,E101)</f>
        <v>5</v>
      </c>
      <c r="F129" s="279">
        <f>SUM(F59,F73,F31,F115,F87,F45,F17,F101)</f>
        <v>1</v>
      </c>
      <c r="G129" s="279">
        <f>SUM(G59,G73,G31,G115,G87,G45,G17,G101)</f>
        <v>30</v>
      </c>
      <c r="H129" s="279">
        <f>SUM(H59,H73,H31,H115,H87,H45,H17,H101)</f>
        <v>7</v>
      </c>
      <c r="I129" s="279">
        <f t="shared" si="16"/>
        <v>83</v>
      </c>
      <c r="J129" s="279">
        <f t="shared" si="16"/>
        <v>75</v>
      </c>
      <c r="K129" s="280">
        <f>SUM(K118:K128)</f>
        <v>219</v>
      </c>
    </row>
    <row r="131" spans="1:11" x14ac:dyDescent="0.25">
      <c r="A131" s="1" t="s">
        <v>140</v>
      </c>
    </row>
    <row r="132" spans="1:11" x14ac:dyDescent="0.25">
      <c r="A132" s="2" t="s">
        <v>5</v>
      </c>
      <c r="B132" s="1" t="s">
        <v>6</v>
      </c>
      <c r="C132" s="2"/>
      <c r="D132" s="2"/>
      <c r="E132" s="2"/>
      <c r="F132" s="2"/>
      <c r="G132" s="2"/>
      <c r="H132" s="2"/>
      <c r="I132" s="2"/>
      <c r="J132" s="2"/>
      <c r="K132" s="2"/>
    </row>
    <row r="134" spans="1:11" x14ac:dyDescent="0.25">
      <c r="A134" s="1"/>
    </row>
  </sheetData>
  <mergeCells count="23">
    <mergeCell ref="C4:K4"/>
    <mergeCell ref="A1:K1"/>
    <mergeCell ref="C2:D2"/>
    <mergeCell ref="E2:F2"/>
    <mergeCell ref="G2:H2"/>
    <mergeCell ref="I2:J2"/>
    <mergeCell ref="C88:K88"/>
    <mergeCell ref="C5:K5"/>
    <mergeCell ref="C18:K18"/>
    <mergeCell ref="C19:K19"/>
    <mergeCell ref="C32:K32"/>
    <mergeCell ref="C33:K33"/>
    <mergeCell ref="C46:K46"/>
    <mergeCell ref="C47:K47"/>
    <mergeCell ref="C60:K60"/>
    <mergeCell ref="C61:K61"/>
    <mergeCell ref="C74:K74"/>
    <mergeCell ref="C75:K75"/>
    <mergeCell ref="C89:K89"/>
    <mergeCell ref="C102:K102"/>
    <mergeCell ref="C103:K103"/>
    <mergeCell ref="C116:K116"/>
    <mergeCell ref="C117:K117"/>
  </mergeCells>
  <pageMargins left="0.7" right="0.7" top="0.75" bottom="0.75" header="0.3" footer="0.3"/>
  <pageSetup paperSize="9" scale="7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92D050"/>
    <pageSetUpPr fitToPage="1"/>
  </sheetPr>
  <dimension ref="A1:I86"/>
  <sheetViews>
    <sheetView zoomScaleNormal="100" workbookViewId="0">
      <selection activeCell="B4" sqref="B4"/>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63" t="s">
        <v>393</v>
      </c>
      <c r="B1" s="457"/>
      <c r="D1" s="464" t="s">
        <v>412</v>
      </c>
      <c r="E1" s="465"/>
      <c r="F1" s="465"/>
      <c r="G1" s="465"/>
      <c r="H1" s="465"/>
      <c r="I1" s="466"/>
    </row>
    <row r="2" spans="1:9" s="4" customFormat="1" ht="38.25" customHeight="1" thickBot="1" x14ac:dyDescent="0.25">
      <c r="A2" s="408" t="s">
        <v>650</v>
      </c>
      <c r="B2" s="409"/>
      <c r="C2" s="1"/>
      <c r="D2" s="12" t="s">
        <v>650</v>
      </c>
      <c r="E2" s="62" t="s">
        <v>0</v>
      </c>
      <c r="F2" s="62" t="s">
        <v>2</v>
      </c>
      <c r="G2" s="62" t="s">
        <v>1</v>
      </c>
      <c r="H2" s="62" t="s">
        <v>3</v>
      </c>
      <c r="I2" s="140" t="s">
        <v>72</v>
      </c>
    </row>
    <row r="3" spans="1:9" s="4" customFormat="1" ht="26.25" customHeight="1" x14ac:dyDescent="0.2">
      <c r="A3" s="461" t="s">
        <v>680</v>
      </c>
      <c r="B3" s="462"/>
      <c r="C3" s="1"/>
      <c r="D3" s="50" t="s">
        <v>93</v>
      </c>
      <c r="E3" s="6"/>
      <c r="F3" s="6">
        <v>1</v>
      </c>
      <c r="G3" s="6">
        <v>5</v>
      </c>
      <c r="H3" s="6">
        <v>8</v>
      </c>
      <c r="I3" s="26">
        <f>SUM(E3:H3)</f>
        <v>14</v>
      </c>
    </row>
    <row r="4" spans="1:9" ht="115.5" thickBot="1" x14ac:dyDescent="0.25">
      <c r="A4" s="405" t="s">
        <v>9</v>
      </c>
      <c r="B4" s="406" t="s">
        <v>732</v>
      </c>
      <c r="D4" s="67" t="s">
        <v>448</v>
      </c>
      <c r="E4" s="63"/>
      <c r="F4" s="63"/>
      <c r="G4" s="63">
        <v>49</v>
      </c>
      <c r="H4" s="63">
        <v>3</v>
      </c>
      <c r="I4" s="141">
        <f>SUM(E4:H4)</f>
        <v>52</v>
      </c>
    </row>
    <row r="5" spans="1:9" ht="12.75" customHeight="1" x14ac:dyDescent="0.2">
      <c r="A5" s="403" t="s">
        <v>10</v>
      </c>
      <c r="B5" s="404"/>
    </row>
    <row r="6" spans="1:9" ht="25.5" x14ac:dyDescent="0.2">
      <c r="A6" s="403" t="s">
        <v>11</v>
      </c>
      <c r="B6" s="404" t="s">
        <v>681</v>
      </c>
    </row>
    <row r="7" spans="1:9" ht="25.5" customHeight="1" x14ac:dyDescent="0.2">
      <c r="A7" s="403" t="s">
        <v>12</v>
      </c>
      <c r="B7" s="404" t="s">
        <v>682</v>
      </c>
    </row>
    <row r="8" spans="1:9" ht="15.75" thickBot="1" x14ac:dyDescent="0.3">
      <c r="A8" s="71" t="s">
        <v>76</v>
      </c>
      <c r="B8" s="72"/>
    </row>
    <row r="9" spans="1:9" customFormat="1" ht="32.25" customHeight="1" x14ac:dyDescent="0.25">
      <c r="A9" s="461" t="s">
        <v>683</v>
      </c>
      <c r="B9" s="462"/>
    </row>
    <row r="10" spans="1:9" customFormat="1" ht="15" x14ac:dyDescent="0.25">
      <c r="A10" s="403" t="s">
        <v>9</v>
      </c>
      <c r="B10" s="404" t="s">
        <v>721</v>
      </c>
    </row>
    <row r="11" spans="1:9" customFormat="1" ht="15" x14ac:dyDescent="0.25">
      <c r="A11" s="403" t="s">
        <v>10</v>
      </c>
      <c r="B11" s="404"/>
    </row>
    <row r="12" spans="1:9" customFormat="1" ht="15" x14ac:dyDescent="0.25">
      <c r="A12" s="403" t="s">
        <v>11</v>
      </c>
      <c r="B12" s="404" t="s">
        <v>684</v>
      </c>
    </row>
    <row r="13" spans="1:9" customFormat="1" ht="26.25" x14ac:dyDescent="0.25">
      <c r="A13" s="403" t="s">
        <v>12</v>
      </c>
      <c r="B13" s="404" t="s">
        <v>682</v>
      </c>
    </row>
    <row r="14" spans="1:9" ht="15.75" thickBot="1" x14ac:dyDescent="0.3">
      <c r="A14" s="71" t="s">
        <v>76</v>
      </c>
      <c r="B14" s="72"/>
    </row>
    <row r="15" spans="1:9" customFormat="1" ht="30.75" customHeight="1" x14ac:dyDescent="0.25">
      <c r="A15" s="461" t="s">
        <v>685</v>
      </c>
      <c r="B15" s="462"/>
    </row>
    <row r="16" spans="1:9" customFormat="1" ht="15" x14ac:dyDescent="0.25">
      <c r="A16" s="403" t="s">
        <v>9</v>
      </c>
      <c r="B16" s="404" t="s">
        <v>722</v>
      </c>
    </row>
    <row r="17" spans="1:2" customFormat="1" ht="15" x14ac:dyDescent="0.25">
      <c r="A17" s="403" t="s">
        <v>10</v>
      </c>
      <c r="B17" s="404"/>
    </row>
    <row r="18" spans="1:2" customFormat="1" ht="15" x14ac:dyDescent="0.25">
      <c r="A18" s="403" t="s">
        <v>11</v>
      </c>
      <c r="B18" s="404" t="s">
        <v>684</v>
      </c>
    </row>
    <row r="19" spans="1:2" customFormat="1" ht="26.25" x14ac:dyDescent="0.25">
      <c r="A19" s="403" t="s">
        <v>12</v>
      </c>
      <c r="B19" s="404" t="s">
        <v>682</v>
      </c>
    </row>
    <row r="20" spans="1:2" customFormat="1" ht="15.75" thickBot="1" x14ac:dyDescent="0.3">
      <c r="A20" s="71" t="s">
        <v>76</v>
      </c>
      <c r="B20" s="407">
        <v>3</v>
      </c>
    </row>
    <row r="21" spans="1:2" customFormat="1" ht="32.25" customHeight="1" x14ac:dyDescent="0.25">
      <c r="A21" s="461" t="s">
        <v>686</v>
      </c>
      <c r="B21" s="462"/>
    </row>
    <row r="22" spans="1:2" customFormat="1" ht="26.25" x14ac:dyDescent="0.25">
      <c r="A22" s="403" t="s">
        <v>9</v>
      </c>
      <c r="B22" s="404" t="s">
        <v>723</v>
      </c>
    </row>
    <row r="23" spans="1:2" customFormat="1" ht="15" x14ac:dyDescent="0.25">
      <c r="A23" s="403" t="s">
        <v>10</v>
      </c>
      <c r="B23" s="404"/>
    </row>
    <row r="24" spans="1:2" customFormat="1" ht="15" x14ac:dyDescent="0.25">
      <c r="A24" s="403" t="s">
        <v>11</v>
      </c>
      <c r="B24" s="404" t="s">
        <v>687</v>
      </c>
    </row>
    <row r="25" spans="1:2" customFormat="1" ht="26.25" x14ac:dyDescent="0.25">
      <c r="A25" s="403" t="s">
        <v>12</v>
      </c>
      <c r="B25" s="404" t="s">
        <v>682</v>
      </c>
    </row>
    <row r="26" spans="1:2" customFormat="1" ht="15.75" thickBot="1" x14ac:dyDescent="0.3">
      <c r="A26" s="71" t="s">
        <v>76</v>
      </c>
      <c r="B26" s="407">
        <v>36</v>
      </c>
    </row>
    <row r="27" spans="1:2" customFormat="1" ht="42.75" customHeight="1" x14ac:dyDescent="0.25">
      <c r="A27" s="461" t="s">
        <v>688</v>
      </c>
      <c r="B27" s="462"/>
    </row>
    <row r="28" spans="1:2" customFormat="1" ht="15" x14ac:dyDescent="0.25">
      <c r="A28" s="403" t="s">
        <v>9</v>
      </c>
      <c r="B28" s="404" t="s">
        <v>722</v>
      </c>
    </row>
    <row r="29" spans="1:2" customFormat="1" ht="15" x14ac:dyDescent="0.25">
      <c r="A29" s="403" t="s">
        <v>10</v>
      </c>
      <c r="B29" s="404"/>
    </row>
    <row r="30" spans="1:2" customFormat="1" ht="15" x14ac:dyDescent="0.25">
      <c r="A30" s="403" t="s">
        <v>11</v>
      </c>
      <c r="B30" s="404" t="s">
        <v>687</v>
      </c>
    </row>
    <row r="31" spans="1:2" customFormat="1" ht="26.25" x14ac:dyDescent="0.25">
      <c r="A31" s="403" t="s">
        <v>12</v>
      </c>
      <c r="B31" s="404" t="s">
        <v>682</v>
      </c>
    </row>
    <row r="32" spans="1:2" customFormat="1" ht="15.75" thickBot="1" x14ac:dyDescent="0.3">
      <c r="A32" s="71" t="s">
        <v>76</v>
      </c>
      <c r="B32" s="407">
        <v>10</v>
      </c>
    </row>
    <row r="33" spans="1:2" ht="27.75" customHeight="1" x14ac:dyDescent="0.2">
      <c r="A33" s="461" t="s">
        <v>677</v>
      </c>
      <c r="B33" s="462"/>
    </row>
    <row r="34" spans="1:2" x14ac:dyDescent="0.2">
      <c r="A34" s="403" t="s">
        <v>9</v>
      </c>
      <c r="B34" s="404" t="s">
        <v>726</v>
      </c>
    </row>
    <row r="35" spans="1:2" x14ac:dyDescent="0.2">
      <c r="A35" s="403" t="s">
        <v>10</v>
      </c>
      <c r="B35" s="404"/>
    </row>
    <row r="36" spans="1:2" x14ac:dyDescent="0.2">
      <c r="A36" s="403" t="s">
        <v>11</v>
      </c>
      <c r="B36" s="404" t="s">
        <v>678</v>
      </c>
    </row>
    <row r="37" spans="1:2" ht="25.5" x14ac:dyDescent="0.2">
      <c r="A37" s="403" t="s">
        <v>12</v>
      </c>
      <c r="B37" s="404" t="s">
        <v>679</v>
      </c>
    </row>
    <row r="38" spans="1:2" ht="15.75" thickBot="1" x14ac:dyDescent="0.3">
      <c r="A38" s="71" t="s">
        <v>76</v>
      </c>
      <c r="B38" s="72"/>
    </row>
    <row r="39" spans="1:2" customFormat="1" ht="33" customHeight="1" x14ac:dyDescent="0.25">
      <c r="A39" s="461" t="s">
        <v>689</v>
      </c>
      <c r="B39" s="462"/>
    </row>
    <row r="40" spans="1:2" customFormat="1" ht="15" x14ac:dyDescent="0.25">
      <c r="A40" s="403" t="s">
        <v>9</v>
      </c>
      <c r="B40" s="404" t="s">
        <v>727</v>
      </c>
    </row>
    <row r="41" spans="1:2" customFormat="1" ht="15" x14ac:dyDescent="0.25">
      <c r="A41" s="403" t="s">
        <v>10</v>
      </c>
      <c r="B41" s="404"/>
    </row>
    <row r="42" spans="1:2" customFormat="1" ht="15" x14ac:dyDescent="0.25">
      <c r="A42" s="403" t="s">
        <v>11</v>
      </c>
      <c r="B42" s="410" t="s">
        <v>678</v>
      </c>
    </row>
    <row r="43" spans="1:2" customFormat="1" ht="26.25" x14ac:dyDescent="0.25">
      <c r="A43" s="403" t="s">
        <v>12</v>
      </c>
      <c r="B43" s="404" t="s">
        <v>690</v>
      </c>
    </row>
    <row r="44" spans="1:2" customFormat="1" ht="15.75" thickBot="1" x14ac:dyDescent="0.3">
      <c r="A44" s="71" t="s">
        <v>76</v>
      </c>
      <c r="B44" s="407"/>
    </row>
    <row r="45" spans="1:2" customFormat="1" ht="30.75" customHeight="1" x14ac:dyDescent="0.25">
      <c r="A45" s="461" t="s">
        <v>691</v>
      </c>
      <c r="B45" s="462"/>
    </row>
    <row r="46" spans="1:2" customFormat="1" ht="15" x14ac:dyDescent="0.25">
      <c r="A46" s="403" t="s">
        <v>9</v>
      </c>
      <c r="B46" s="404" t="s">
        <v>727</v>
      </c>
    </row>
    <row r="47" spans="1:2" customFormat="1" ht="15" x14ac:dyDescent="0.25">
      <c r="A47" s="403" t="s">
        <v>10</v>
      </c>
      <c r="B47" s="404"/>
    </row>
    <row r="48" spans="1:2" customFormat="1" ht="15" x14ac:dyDescent="0.25">
      <c r="A48" s="403" t="s">
        <v>11</v>
      </c>
      <c r="B48" s="410" t="s">
        <v>678</v>
      </c>
    </row>
    <row r="49" spans="1:2" customFormat="1" ht="26.25" x14ac:dyDescent="0.25">
      <c r="A49" s="403" t="s">
        <v>12</v>
      </c>
      <c r="B49" s="404" t="s">
        <v>690</v>
      </c>
    </row>
    <row r="50" spans="1:2" customFormat="1" ht="15.75" thickBot="1" x14ac:dyDescent="0.3">
      <c r="A50" s="71" t="s">
        <v>76</v>
      </c>
      <c r="B50" s="407"/>
    </row>
    <row r="51" spans="1:2" customFormat="1" ht="31.5" customHeight="1" x14ac:dyDescent="0.25">
      <c r="A51" s="461" t="s">
        <v>692</v>
      </c>
      <c r="B51" s="462"/>
    </row>
    <row r="52" spans="1:2" customFormat="1" ht="15" x14ac:dyDescent="0.25">
      <c r="A52" s="403" t="s">
        <v>9</v>
      </c>
      <c r="B52" s="404" t="s">
        <v>728</v>
      </c>
    </row>
    <row r="53" spans="1:2" customFormat="1" ht="15" x14ac:dyDescent="0.25">
      <c r="A53" s="403" t="s">
        <v>10</v>
      </c>
      <c r="B53" s="404"/>
    </row>
    <row r="54" spans="1:2" customFormat="1" ht="15" x14ac:dyDescent="0.25">
      <c r="A54" s="403" t="s">
        <v>11</v>
      </c>
      <c r="B54" s="404" t="s">
        <v>684</v>
      </c>
    </row>
    <row r="55" spans="1:2" customFormat="1" ht="26.25" x14ac:dyDescent="0.25">
      <c r="A55" s="403" t="s">
        <v>12</v>
      </c>
      <c r="B55" s="404" t="s">
        <v>690</v>
      </c>
    </row>
    <row r="56" spans="1:2" customFormat="1" ht="15.75" thickBot="1" x14ac:dyDescent="0.3">
      <c r="A56" s="71" t="s">
        <v>76</v>
      </c>
      <c r="B56" s="407"/>
    </row>
    <row r="57" spans="1:2" customFormat="1" ht="33" customHeight="1" x14ac:dyDescent="0.25">
      <c r="A57" s="461" t="s">
        <v>692</v>
      </c>
      <c r="B57" s="462"/>
    </row>
    <row r="58" spans="1:2" customFormat="1" ht="15" x14ac:dyDescent="0.25">
      <c r="A58" s="403" t="s">
        <v>9</v>
      </c>
      <c r="B58" s="404" t="s">
        <v>729</v>
      </c>
    </row>
    <row r="59" spans="1:2" customFormat="1" ht="15" x14ac:dyDescent="0.25">
      <c r="A59" s="403" t="s">
        <v>10</v>
      </c>
      <c r="B59" s="404"/>
    </row>
    <row r="60" spans="1:2" customFormat="1" ht="15" x14ac:dyDescent="0.25">
      <c r="A60" s="403" t="s">
        <v>11</v>
      </c>
      <c r="B60" s="404" t="s">
        <v>684</v>
      </c>
    </row>
    <row r="61" spans="1:2" customFormat="1" ht="26.25" x14ac:dyDescent="0.25">
      <c r="A61" s="403" t="s">
        <v>12</v>
      </c>
      <c r="B61" s="404" t="s">
        <v>690</v>
      </c>
    </row>
    <row r="62" spans="1:2" customFormat="1" ht="15.75" thickBot="1" x14ac:dyDescent="0.3">
      <c r="A62" s="71" t="s">
        <v>76</v>
      </c>
      <c r="B62" s="407"/>
    </row>
    <row r="63" spans="1:2" customFormat="1" ht="30" customHeight="1" x14ac:dyDescent="0.25">
      <c r="A63" s="461" t="s">
        <v>693</v>
      </c>
      <c r="B63" s="462"/>
    </row>
    <row r="64" spans="1:2" customFormat="1" ht="15" x14ac:dyDescent="0.25">
      <c r="A64" s="403" t="s">
        <v>9</v>
      </c>
      <c r="B64" s="404" t="s">
        <v>730</v>
      </c>
    </row>
    <row r="65" spans="1:2" customFormat="1" ht="15" x14ac:dyDescent="0.25">
      <c r="A65" s="403" t="s">
        <v>10</v>
      </c>
      <c r="B65" s="404"/>
    </row>
    <row r="66" spans="1:2" customFormat="1" ht="15" x14ac:dyDescent="0.25">
      <c r="A66" s="403" t="s">
        <v>11</v>
      </c>
      <c r="B66" s="404" t="s">
        <v>694</v>
      </c>
    </row>
    <row r="67" spans="1:2" customFormat="1" ht="26.25" x14ac:dyDescent="0.25">
      <c r="A67" s="403" t="s">
        <v>12</v>
      </c>
      <c r="B67" s="404" t="s">
        <v>690</v>
      </c>
    </row>
    <row r="68" spans="1:2" customFormat="1" ht="15.75" thickBot="1" x14ac:dyDescent="0.3">
      <c r="A68" s="71" t="s">
        <v>76</v>
      </c>
      <c r="B68" s="407"/>
    </row>
    <row r="69" spans="1:2" customFormat="1" ht="30.75" customHeight="1" x14ac:dyDescent="0.25">
      <c r="A69" s="461" t="s">
        <v>677</v>
      </c>
      <c r="B69" s="462"/>
    </row>
    <row r="70" spans="1:2" customFormat="1" ht="15" x14ac:dyDescent="0.25">
      <c r="A70" s="98" t="s">
        <v>9</v>
      </c>
      <c r="B70" s="410" t="s">
        <v>731</v>
      </c>
    </row>
    <row r="71" spans="1:2" customFormat="1" ht="15" x14ac:dyDescent="0.25">
      <c r="A71" s="98" t="s">
        <v>10</v>
      </c>
      <c r="B71" s="410"/>
    </row>
    <row r="72" spans="1:2" customFormat="1" ht="15" x14ac:dyDescent="0.25">
      <c r="A72" s="98" t="s">
        <v>11</v>
      </c>
      <c r="B72" s="410" t="s">
        <v>678</v>
      </c>
    </row>
    <row r="73" spans="1:2" customFormat="1" ht="26.25" x14ac:dyDescent="0.25">
      <c r="A73" s="98" t="s">
        <v>12</v>
      </c>
      <c r="B73" s="410" t="s">
        <v>690</v>
      </c>
    </row>
    <row r="74" spans="1:2" customFormat="1" ht="15.75" thickBot="1" x14ac:dyDescent="0.3">
      <c r="A74" s="71" t="s">
        <v>76</v>
      </c>
      <c r="B74" s="407"/>
    </row>
    <row r="75" spans="1:2" customFormat="1" ht="33" customHeight="1" x14ac:dyDescent="0.25">
      <c r="A75" s="461" t="s">
        <v>695</v>
      </c>
      <c r="B75" s="462"/>
    </row>
    <row r="76" spans="1:2" customFormat="1" ht="15" x14ac:dyDescent="0.25">
      <c r="A76" s="403" t="s">
        <v>9</v>
      </c>
      <c r="B76" s="404" t="s">
        <v>725</v>
      </c>
    </row>
    <row r="77" spans="1:2" customFormat="1" ht="15" x14ac:dyDescent="0.25">
      <c r="A77" s="403" t="s">
        <v>10</v>
      </c>
      <c r="B77" s="404"/>
    </row>
    <row r="78" spans="1:2" customFormat="1" ht="15" x14ac:dyDescent="0.25">
      <c r="A78" s="403" t="s">
        <v>11</v>
      </c>
      <c r="B78" s="404" t="s">
        <v>678</v>
      </c>
    </row>
    <row r="79" spans="1:2" customFormat="1" ht="26.25" x14ac:dyDescent="0.25">
      <c r="A79" s="403" t="s">
        <v>12</v>
      </c>
      <c r="B79" s="404" t="s">
        <v>690</v>
      </c>
    </row>
    <row r="80" spans="1:2" customFormat="1" ht="15.75" thickBot="1" x14ac:dyDescent="0.3">
      <c r="A80" s="71" t="s">
        <v>76</v>
      </c>
      <c r="B80" s="407">
        <v>1</v>
      </c>
    </row>
    <row r="81" spans="1:2" customFormat="1" ht="34.5" customHeight="1" x14ac:dyDescent="0.25">
      <c r="A81" s="461" t="s">
        <v>695</v>
      </c>
      <c r="B81" s="462"/>
    </row>
    <row r="82" spans="1:2" customFormat="1" ht="15" x14ac:dyDescent="0.25">
      <c r="A82" s="403" t="s">
        <v>9</v>
      </c>
      <c r="B82" s="404" t="s">
        <v>724</v>
      </c>
    </row>
    <row r="83" spans="1:2" customFormat="1" ht="15" x14ac:dyDescent="0.25">
      <c r="A83" s="403" t="s">
        <v>10</v>
      </c>
      <c r="B83" s="404"/>
    </row>
    <row r="84" spans="1:2" customFormat="1" ht="15" x14ac:dyDescent="0.25">
      <c r="A84" s="403" t="s">
        <v>11</v>
      </c>
      <c r="B84" s="404" t="s">
        <v>678</v>
      </c>
    </row>
    <row r="85" spans="1:2" customFormat="1" ht="26.25" x14ac:dyDescent="0.25">
      <c r="A85" s="403" t="s">
        <v>12</v>
      </c>
      <c r="B85" s="404" t="s">
        <v>690</v>
      </c>
    </row>
    <row r="86" spans="1:2" customFormat="1" ht="15.75" thickBot="1" x14ac:dyDescent="0.3">
      <c r="A86" s="71" t="s">
        <v>76</v>
      </c>
      <c r="B86" s="407">
        <v>2</v>
      </c>
    </row>
  </sheetData>
  <mergeCells count="16">
    <mergeCell ref="A1:B1"/>
    <mergeCell ref="D1:I1"/>
    <mergeCell ref="A33:B33"/>
    <mergeCell ref="A3:B3"/>
    <mergeCell ref="A9:B9"/>
    <mergeCell ref="A15:B15"/>
    <mergeCell ref="A21:B21"/>
    <mergeCell ref="A27:B27"/>
    <mergeCell ref="A69:B69"/>
    <mergeCell ref="A75:B75"/>
    <mergeCell ref="A81:B81"/>
    <mergeCell ref="A39:B39"/>
    <mergeCell ref="A45:B45"/>
    <mergeCell ref="A51:B51"/>
    <mergeCell ref="A57:B57"/>
    <mergeCell ref="A63:B63"/>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92D050"/>
    <pageSetUpPr fitToPage="1"/>
  </sheetPr>
  <dimension ref="A1:I67"/>
  <sheetViews>
    <sheetView zoomScaleNormal="100" workbookViewId="0">
      <selection activeCell="B17" activeCellId="10" sqref="B67 B62 B57 B52 B47 B42 B37 B32 B27 B22 B17"/>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69" t="s">
        <v>494</v>
      </c>
      <c r="B1" s="470"/>
      <c r="D1" s="464" t="s">
        <v>411</v>
      </c>
      <c r="E1" s="465"/>
      <c r="F1" s="465"/>
      <c r="G1" s="465"/>
      <c r="H1" s="465"/>
      <c r="I1" s="466"/>
    </row>
    <row r="2" spans="1:9" s="4" customFormat="1" ht="38.25" customHeight="1" thickBot="1" x14ac:dyDescent="0.25">
      <c r="A2" s="408" t="s">
        <v>650</v>
      </c>
      <c r="B2" s="409"/>
      <c r="D2" s="12" t="s">
        <v>650</v>
      </c>
      <c r="E2" s="62" t="s">
        <v>0</v>
      </c>
      <c r="F2" s="62" t="s">
        <v>2</v>
      </c>
      <c r="G2" s="62" t="s">
        <v>1</v>
      </c>
      <c r="H2" s="62" t="s">
        <v>3</v>
      </c>
      <c r="I2" s="140" t="s">
        <v>72</v>
      </c>
    </row>
    <row r="3" spans="1:9" ht="28.5" customHeight="1" x14ac:dyDescent="0.2">
      <c r="A3" s="467" t="s">
        <v>703</v>
      </c>
      <c r="B3" s="468"/>
      <c r="D3" s="50" t="s">
        <v>93</v>
      </c>
      <c r="E3" s="6">
        <v>1</v>
      </c>
      <c r="F3" s="6"/>
      <c r="G3" s="6"/>
      <c r="H3" s="6">
        <v>12</v>
      </c>
      <c r="I3" s="26">
        <f>SUM(E3:H3)</f>
        <v>13</v>
      </c>
    </row>
    <row r="4" spans="1:9" ht="13.5" thickBot="1" x14ac:dyDescent="0.25">
      <c r="A4" s="411" t="s">
        <v>557</v>
      </c>
      <c r="B4" s="415" t="s">
        <v>533</v>
      </c>
      <c r="D4" s="67" t="s">
        <v>448</v>
      </c>
      <c r="E4" s="63"/>
      <c r="F4" s="63"/>
      <c r="G4" s="63"/>
      <c r="H4" s="63">
        <v>121</v>
      </c>
      <c r="I4" s="141">
        <f>SUM(E4:H4)</f>
        <v>121</v>
      </c>
    </row>
    <row r="5" spans="1:9" x14ac:dyDescent="0.2">
      <c r="A5" s="235" t="s">
        <v>103</v>
      </c>
      <c r="B5" s="416" t="s">
        <v>704</v>
      </c>
    </row>
    <row r="6" spans="1:9" ht="25.5" x14ac:dyDescent="0.2">
      <c r="A6" s="98" t="s">
        <v>12</v>
      </c>
      <c r="B6" s="410" t="s">
        <v>672</v>
      </c>
    </row>
    <row r="7" spans="1:9" ht="15.75" thickBot="1" x14ac:dyDescent="0.3">
      <c r="A7" s="71" t="s">
        <v>76</v>
      </c>
      <c r="B7" s="417"/>
    </row>
    <row r="8" spans="1:9" s="4" customFormat="1" ht="30.75" customHeight="1" x14ac:dyDescent="0.2">
      <c r="A8" s="461" t="s">
        <v>696</v>
      </c>
      <c r="B8" s="462"/>
    </row>
    <row r="9" spans="1:9" s="4" customFormat="1" ht="12.75" customHeight="1" x14ac:dyDescent="0.2">
      <c r="A9" s="411" t="s">
        <v>557</v>
      </c>
      <c r="B9" s="415" t="s">
        <v>536</v>
      </c>
    </row>
    <row r="10" spans="1:9" ht="12.75" customHeight="1" x14ac:dyDescent="0.2">
      <c r="A10" s="403" t="s">
        <v>103</v>
      </c>
      <c r="B10" s="416" t="s">
        <v>697</v>
      </c>
    </row>
    <row r="11" spans="1:9" ht="25.5" customHeight="1" x14ac:dyDescent="0.2">
      <c r="A11" s="403" t="s">
        <v>12</v>
      </c>
      <c r="B11" s="416" t="s">
        <v>690</v>
      </c>
    </row>
    <row r="12" spans="1:9" ht="15.75" thickBot="1" x14ac:dyDescent="0.3">
      <c r="A12" s="71" t="s">
        <v>76</v>
      </c>
      <c r="B12" s="417"/>
    </row>
    <row r="13" spans="1:9" ht="31.5" customHeight="1" x14ac:dyDescent="0.2">
      <c r="A13" s="461" t="s">
        <v>698</v>
      </c>
      <c r="B13" s="462"/>
    </row>
    <row r="14" spans="1:9" x14ac:dyDescent="0.2">
      <c r="A14" s="414" t="s">
        <v>557</v>
      </c>
      <c r="B14" s="415" t="s">
        <v>540</v>
      </c>
    </row>
    <row r="15" spans="1:9" ht="12.75" customHeight="1" x14ac:dyDescent="0.2">
      <c r="A15" s="403" t="s">
        <v>103</v>
      </c>
      <c r="B15" s="416" t="s">
        <v>699</v>
      </c>
    </row>
    <row r="16" spans="1:9" ht="25.5" x14ac:dyDescent="0.2">
      <c r="A16" s="403" t="s">
        <v>12</v>
      </c>
      <c r="B16" s="416" t="s">
        <v>690</v>
      </c>
    </row>
    <row r="17" spans="1:2" ht="15.75" thickBot="1" x14ac:dyDescent="0.3">
      <c r="A17" s="418" t="s">
        <v>76</v>
      </c>
      <c r="B17" s="419">
        <v>11</v>
      </c>
    </row>
    <row r="18" spans="1:2" ht="29.25" customHeight="1" x14ac:dyDescent="0.2">
      <c r="A18" s="461" t="s">
        <v>700</v>
      </c>
      <c r="B18" s="462"/>
    </row>
    <row r="19" spans="1:2" ht="15" customHeight="1" x14ac:dyDescent="0.2">
      <c r="A19" s="414" t="s">
        <v>557</v>
      </c>
      <c r="B19" s="415" t="s">
        <v>540</v>
      </c>
    </row>
    <row r="20" spans="1:2" ht="15" customHeight="1" x14ac:dyDescent="0.2">
      <c r="A20" s="403" t="s">
        <v>103</v>
      </c>
      <c r="B20" s="416" t="s">
        <v>718</v>
      </c>
    </row>
    <row r="21" spans="1:2" ht="25.5" x14ac:dyDescent="0.2">
      <c r="A21" s="403" t="s">
        <v>12</v>
      </c>
      <c r="B21" s="416" t="s">
        <v>690</v>
      </c>
    </row>
    <row r="22" spans="1:2" ht="15.75" thickBot="1" x14ac:dyDescent="0.3">
      <c r="A22" s="418" t="s">
        <v>76</v>
      </c>
      <c r="B22" s="417">
        <v>2</v>
      </c>
    </row>
    <row r="23" spans="1:2" ht="26.25" customHeight="1" x14ac:dyDescent="0.2">
      <c r="A23" s="461" t="s">
        <v>701</v>
      </c>
      <c r="B23" s="462"/>
    </row>
    <row r="24" spans="1:2" x14ac:dyDescent="0.2">
      <c r="A24" s="414" t="s">
        <v>557</v>
      </c>
      <c r="B24" s="415" t="s">
        <v>536</v>
      </c>
    </row>
    <row r="25" spans="1:2" ht="25.5" x14ac:dyDescent="0.2">
      <c r="A25" s="412" t="s">
        <v>103</v>
      </c>
      <c r="B25" s="420" t="s">
        <v>702</v>
      </c>
    </row>
    <row r="26" spans="1:2" ht="25.5" x14ac:dyDescent="0.2">
      <c r="A26" s="403" t="s">
        <v>12</v>
      </c>
      <c r="B26" s="416" t="s">
        <v>690</v>
      </c>
    </row>
    <row r="27" spans="1:2" ht="15.75" thickBot="1" x14ac:dyDescent="0.3">
      <c r="A27" s="418" t="s">
        <v>76</v>
      </c>
      <c r="B27" s="419">
        <v>8</v>
      </c>
    </row>
    <row r="28" spans="1:2" ht="27" customHeight="1" x14ac:dyDescent="0.2">
      <c r="A28" s="461" t="s">
        <v>705</v>
      </c>
      <c r="B28" s="462"/>
    </row>
    <row r="29" spans="1:2" x14ac:dyDescent="0.2">
      <c r="A29" s="413" t="s">
        <v>557</v>
      </c>
      <c r="B29" s="415" t="s">
        <v>536</v>
      </c>
    </row>
    <row r="30" spans="1:2" x14ac:dyDescent="0.2">
      <c r="A30" s="235" t="s">
        <v>103</v>
      </c>
      <c r="B30" s="410" t="s">
        <v>706</v>
      </c>
    </row>
    <row r="31" spans="1:2" ht="25.5" x14ac:dyDescent="0.2">
      <c r="A31" s="98" t="s">
        <v>12</v>
      </c>
      <c r="B31" s="421" t="s">
        <v>690</v>
      </c>
    </row>
    <row r="32" spans="1:2" ht="15.75" thickBot="1" x14ac:dyDescent="0.3">
      <c r="A32" s="71" t="s">
        <v>76</v>
      </c>
      <c r="B32" s="422">
        <v>16</v>
      </c>
    </row>
    <row r="33" spans="1:2" ht="26.25" customHeight="1" x14ac:dyDescent="0.2">
      <c r="A33" s="461" t="s">
        <v>707</v>
      </c>
      <c r="B33" s="462"/>
    </row>
    <row r="34" spans="1:2" x14ac:dyDescent="0.2">
      <c r="A34" s="411" t="s">
        <v>557</v>
      </c>
      <c r="B34" s="415" t="s">
        <v>536</v>
      </c>
    </row>
    <row r="35" spans="1:2" x14ac:dyDescent="0.2">
      <c r="A35" s="235" t="s">
        <v>103</v>
      </c>
      <c r="B35" s="410" t="s">
        <v>708</v>
      </c>
    </row>
    <row r="36" spans="1:2" ht="25.5" x14ac:dyDescent="0.2">
      <c r="A36" s="98" t="s">
        <v>12</v>
      </c>
      <c r="B36" s="410" t="s">
        <v>690</v>
      </c>
    </row>
    <row r="37" spans="1:2" ht="15.75" thickBot="1" x14ac:dyDescent="0.3">
      <c r="A37" s="71" t="s">
        <v>76</v>
      </c>
      <c r="B37" s="417">
        <v>14</v>
      </c>
    </row>
    <row r="38" spans="1:2" ht="27" customHeight="1" x14ac:dyDescent="0.2">
      <c r="A38" s="461" t="s">
        <v>709</v>
      </c>
      <c r="B38" s="462"/>
    </row>
    <row r="39" spans="1:2" x14ac:dyDescent="0.2">
      <c r="A39" s="411" t="s">
        <v>557</v>
      </c>
      <c r="B39" s="415" t="s">
        <v>536</v>
      </c>
    </row>
    <row r="40" spans="1:2" x14ac:dyDescent="0.2">
      <c r="A40" s="235" t="s">
        <v>103</v>
      </c>
      <c r="B40" s="410" t="s">
        <v>710</v>
      </c>
    </row>
    <row r="41" spans="1:2" ht="25.5" x14ac:dyDescent="0.2">
      <c r="A41" s="98" t="s">
        <v>12</v>
      </c>
      <c r="B41" s="410" t="s">
        <v>690</v>
      </c>
    </row>
    <row r="42" spans="1:2" ht="15.75" thickBot="1" x14ac:dyDescent="0.3">
      <c r="A42" s="71" t="s">
        <v>76</v>
      </c>
      <c r="B42" s="417">
        <v>11</v>
      </c>
    </row>
    <row r="43" spans="1:2" ht="27.75" customHeight="1" x14ac:dyDescent="0.2">
      <c r="A43" s="461" t="s">
        <v>711</v>
      </c>
      <c r="B43" s="462"/>
    </row>
    <row r="44" spans="1:2" x14ac:dyDescent="0.2">
      <c r="A44" s="411" t="s">
        <v>557</v>
      </c>
      <c r="B44" s="415" t="s">
        <v>536</v>
      </c>
    </row>
    <row r="45" spans="1:2" x14ac:dyDescent="0.2">
      <c r="A45" s="235" t="s">
        <v>103</v>
      </c>
      <c r="B45" s="410" t="s">
        <v>712</v>
      </c>
    </row>
    <row r="46" spans="1:2" ht="25.5" x14ac:dyDescent="0.2">
      <c r="A46" s="98" t="s">
        <v>12</v>
      </c>
      <c r="B46" s="410" t="s">
        <v>690</v>
      </c>
    </row>
    <row r="47" spans="1:2" ht="15.75" thickBot="1" x14ac:dyDescent="0.3">
      <c r="A47" s="71" t="s">
        <v>76</v>
      </c>
      <c r="B47" s="417">
        <v>5</v>
      </c>
    </row>
    <row r="48" spans="1:2" ht="27.75" customHeight="1" x14ac:dyDescent="0.2">
      <c r="A48" s="461" t="s">
        <v>713</v>
      </c>
      <c r="B48" s="462"/>
    </row>
    <row r="49" spans="1:2" x14ac:dyDescent="0.2">
      <c r="A49" s="411" t="s">
        <v>557</v>
      </c>
      <c r="B49" s="415" t="s">
        <v>536</v>
      </c>
    </row>
    <row r="50" spans="1:2" x14ac:dyDescent="0.2">
      <c r="A50" s="235" t="s">
        <v>103</v>
      </c>
      <c r="B50" s="410" t="s">
        <v>710</v>
      </c>
    </row>
    <row r="51" spans="1:2" ht="25.5" x14ac:dyDescent="0.2">
      <c r="A51" s="98" t="s">
        <v>12</v>
      </c>
      <c r="B51" s="410" t="s">
        <v>690</v>
      </c>
    </row>
    <row r="52" spans="1:2" ht="15.75" thickBot="1" x14ac:dyDescent="0.3">
      <c r="A52" s="71" t="s">
        <v>76</v>
      </c>
      <c r="B52" s="417">
        <v>13</v>
      </c>
    </row>
    <row r="53" spans="1:2" ht="27" customHeight="1" x14ac:dyDescent="0.2">
      <c r="A53" s="461" t="s">
        <v>714</v>
      </c>
      <c r="B53" s="462"/>
    </row>
    <row r="54" spans="1:2" x14ac:dyDescent="0.2">
      <c r="A54" s="411" t="s">
        <v>557</v>
      </c>
      <c r="B54" s="415" t="s">
        <v>536</v>
      </c>
    </row>
    <row r="55" spans="1:2" x14ac:dyDescent="0.2">
      <c r="A55" s="235" t="s">
        <v>103</v>
      </c>
      <c r="B55" s="410" t="s">
        <v>715</v>
      </c>
    </row>
    <row r="56" spans="1:2" ht="25.5" x14ac:dyDescent="0.2">
      <c r="A56" s="98" t="s">
        <v>12</v>
      </c>
      <c r="B56" s="410" t="s">
        <v>690</v>
      </c>
    </row>
    <row r="57" spans="1:2" ht="15.75" thickBot="1" x14ac:dyDescent="0.3">
      <c r="A57" s="71" t="s">
        <v>76</v>
      </c>
      <c r="B57" s="417">
        <v>24</v>
      </c>
    </row>
    <row r="58" spans="1:2" ht="27.75" customHeight="1" x14ac:dyDescent="0.2">
      <c r="A58" s="461" t="s">
        <v>716</v>
      </c>
      <c r="B58" s="462"/>
    </row>
    <row r="59" spans="1:2" x14ac:dyDescent="0.2">
      <c r="A59" s="411" t="s">
        <v>557</v>
      </c>
      <c r="B59" s="415" t="s">
        <v>536</v>
      </c>
    </row>
    <row r="60" spans="1:2" x14ac:dyDescent="0.2">
      <c r="A60" s="235" t="s">
        <v>103</v>
      </c>
      <c r="B60" s="410" t="s">
        <v>715</v>
      </c>
    </row>
    <row r="61" spans="1:2" ht="25.5" x14ac:dyDescent="0.2">
      <c r="A61" s="98" t="s">
        <v>12</v>
      </c>
      <c r="B61" s="410" t="s">
        <v>690</v>
      </c>
    </row>
    <row r="62" spans="1:2" ht="15.75" thickBot="1" x14ac:dyDescent="0.3">
      <c r="A62" s="71" t="s">
        <v>76</v>
      </c>
      <c r="B62" s="417">
        <v>9</v>
      </c>
    </row>
    <row r="63" spans="1:2" ht="29.25" customHeight="1" x14ac:dyDescent="0.2">
      <c r="A63" s="461" t="s">
        <v>717</v>
      </c>
      <c r="B63" s="462"/>
    </row>
    <row r="64" spans="1:2" x14ac:dyDescent="0.2">
      <c r="A64" s="411" t="s">
        <v>557</v>
      </c>
      <c r="B64" s="415" t="s">
        <v>536</v>
      </c>
    </row>
    <row r="65" spans="1:2" x14ac:dyDescent="0.2">
      <c r="A65" s="235" t="s">
        <v>103</v>
      </c>
      <c r="B65" s="410" t="s">
        <v>715</v>
      </c>
    </row>
    <row r="66" spans="1:2" ht="25.5" x14ac:dyDescent="0.2">
      <c r="A66" s="98" t="s">
        <v>12</v>
      </c>
      <c r="B66" s="410" t="s">
        <v>690</v>
      </c>
    </row>
    <row r="67" spans="1:2" ht="15.75" thickBot="1" x14ac:dyDescent="0.3">
      <c r="A67" s="71" t="s">
        <v>76</v>
      </c>
      <c r="B67" s="417">
        <v>8</v>
      </c>
    </row>
  </sheetData>
  <mergeCells count="15">
    <mergeCell ref="A1:B1"/>
    <mergeCell ref="D1:I1"/>
    <mergeCell ref="A8:B8"/>
    <mergeCell ref="A13:B13"/>
    <mergeCell ref="A18:B18"/>
    <mergeCell ref="A23:B23"/>
    <mergeCell ref="A3:B3"/>
    <mergeCell ref="A28:B28"/>
    <mergeCell ref="A33:B33"/>
    <mergeCell ref="A38:B38"/>
    <mergeCell ref="A43:B43"/>
    <mergeCell ref="A48:B48"/>
    <mergeCell ref="A53:B53"/>
    <mergeCell ref="A58:B58"/>
    <mergeCell ref="A63:B63"/>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92D050"/>
    <pageSetUpPr fitToPage="1"/>
  </sheetPr>
  <dimension ref="A1:I20"/>
  <sheetViews>
    <sheetView workbookViewId="0">
      <selection activeCell="D2" sqref="D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thickBot="1" x14ac:dyDescent="0.25">
      <c r="A1" s="473" t="s">
        <v>495</v>
      </c>
      <c r="B1" s="474"/>
      <c r="D1" s="464" t="s">
        <v>410</v>
      </c>
      <c r="E1" s="465"/>
      <c r="F1" s="465"/>
      <c r="G1" s="465"/>
      <c r="H1" s="465"/>
      <c r="I1" s="466"/>
    </row>
    <row r="2" spans="1:9" s="4" customFormat="1" ht="38.25" customHeight="1" x14ac:dyDescent="0.2">
      <c r="A2" s="367" t="s">
        <v>650</v>
      </c>
      <c r="B2" s="368"/>
      <c r="D2" s="12" t="s">
        <v>650</v>
      </c>
      <c r="E2" s="62" t="s">
        <v>0</v>
      </c>
      <c r="F2" s="62" t="s">
        <v>2</v>
      </c>
      <c r="G2" s="62" t="s">
        <v>1</v>
      </c>
      <c r="H2" s="62" t="s">
        <v>3</v>
      </c>
      <c r="I2" s="140" t="s">
        <v>72</v>
      </c>
    </row>
    <row r="3" spans="1:9" ht="12.75" customHeight="1" x14ac:dyDescent="0.2">
      <c r="A3" s="471" t="s">
        <v>668</v>
      </c>
      <c r="B3" s="472"/>
      <c r="D3" s="50" t="s">
        <v>93</v>
      </c>
      <c r="E3" s="390">
        <v>3</v>
      </c>
      <c r="F3" s="6"/>
      <c r="G3" s="6"/>
      <c r="H3" s="6"/>
      <c r="I3" s="26">
        <f>SUM(E3:H3)</f>
        <v>3</v>
      </c>
    </row>
    <row r="4" spans="1:9" ht="13.5" thickBot="1" x14ac:dyDescent="0.25">
      <c r="A4" s="471" t="s">
        <v>671</v>
      </c>
      <c r="B4" s="472"/>
      <c r="D4" s="67" t="s">
        <v>448</v>
      </c>
      <c r="E4" s="63">
        <v>483</v>
      </c>
      <c r="F4" s="63"/>
      <c r="G4" s="63"/>
      <c r="H4" s="63"/>
      <c r="I4" s="141">
        <f>SUM(E4:H4)</f>
        <v>483</v>
      </c>
    </row>
    <row r="5" spans="1:9" x14ac:dyDescent="0.2">
      <c r="A5" s="369" t="s">
        <v>557</v>
      </c>
      <c r="B5" s="370">
        <v>9</v>
      </c>
    </row>
    <row r="6" spans="1:9" x14ac:dyDescent="0.2">
      <c r="A6" s="371" t="s">
        <v>13</v>
      </c>
      <c r="B6" s="372" t="s">
        <v>670</v>
      </c>
    </row>
    <row r="7" spans="1:9" ht="25.5" x14ac:dyDescent="0.2">
      <c r="A7" s="371" t="s">
        <v>12</v>
      </c>
      <c r="B7" s="372" t="s">
        <v>672</v>
      </c>
    </row>
    <row r="8" spans="1:9" x14ac:dyDescent="0.2">
      <c r="A8" s="374" t="s">
        <v>76</v>
      </c>
      <c r="B8" s="375">
        <v>306</v>
      </c>
    </row>
    <row r="9" spans="1:9" s="4" customFormat="1" ht="12.75" customHeight="1" x14ac:dyDescent="0.2">
      <c r="A9" s="471" t="s">
        <v>668</v>
      </c>
      <c r="B9" s="472"/>
    </row>
    <row r="10" spans="1:9" s="4" customFormat="1" x14ac:dyDescent="0.2">
      <c r="A10" s="471" t="s">
        <v>669</v>
      </c>
      <c r="B10" s="472"/>
    </row>
    <row r="11" spans="1:9" x14ac:dyDescent="0.2">
      <c r="A11" s="369" t="s">
        <v>557</v>
      </c>
      <c r="B11" s="370">
        <v>9</v>
      </c>
    </row>
    <row r="12" spans="1:9" x14ac:dyDescent="0.2">
      <c r="A12" s="371" t="s">
        <v>13</v>
      </c>
      <c r="B12" s="372" t="s">
        <v>670</v>
      </c>
    </row>
    <row r="13" spans="1:9" ht="25.5" x14ac:dyDescent="0.2">
      <c r="A13" s="371" t="s">
        <v>12</v>
      </c>
      <c r="B13" s="372" t="s">
        <v>675</v>
      </c>
    </row>
    <row r="14" spans="1:9" x14ac:dyDescent="0.2">
      <c r="A14" s="373" t="s">
        <v>76</v>
      </c>
      <c r="B14" s="375">
        <v>102</v>
      </c>
    </row>
    <row r="15" spans="1:9" ht="12.75" customHeight="1" x14ac:dyDescent="0.2">
      <c r="A15" s="471" t="s">
        <v>668</v>
      </c>
      <c r="B15" s="472"/>
    </row>
    <row r="16" spans="1:9" x14ac:dyDescent="0.2">
      <c r="A16" s="471" t="s">
        <v>673</v>
      </c>
      <c r="B16" s="472"/>
    </row>
    <row r="17" spans="1:2" x14ac:dyDescent="0.2">
      <c r="A17" s="369" t="s">
        <v>557</v>
      </c>
      <c r="B17" s="370">
        <v>9</v>
      </c>
    </row>
    <row r="18" spans="1:2" x14ac:dyDescent="0.2">
      <c r="A18" s="371" t="s">
        <v>13</v>
      </c>
      <c r="B18" s="372" t="s">
        <v>670</v>
      </c>
    </row>
    <row r="19" spans="1:2" ht="25.5" x14ac:dyDescent="0.2">
      <c r="A19" s="371" t="s">
        <v>12</v>
      </c>
      <c r="B19" s="372" t="s">
        <v>674</v>
      </c>
    </row>
    <row r="20" spans="1:2" ht="13.5" thickBot="1" x14ac:dyDescent="0.25">
      <c r="A20" s="80" t="s">
        <v>76</v>
      </c>
      <c r="B20" s="375">
        <v>75</v>
      </c>
    </row>
  </sheetData>
  <mergeCells count="8">
    <mergeCell ref="D1:I1"/>
    <mergeCell ref="A4:B4"/>
    <mergeCell ref="A15:B15"/>
    <mergeCell ref="A16:B16"/>
    <mergeCell ref="A9:B9"/>
    <mergeCell ref="A10:B10"/>
    <mergeCell ref="A3:B3"/>
    <mergeCell ref="A1:B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92D050"/>
    <pageSetUpPr fitToPage="1"/>
  </sheetPr>
  <dimension ref="A1:J18"/>
  <sheetViews>
    <sheetView workbookViewId="0">
      <selection activeCell="J16" sqref="J16"/>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54" t="s">
        <v>643</v>
      </c>
      <c r="B1" s="455"/>
      <c r="C1" s="455"/>
      <c r="D1" s="455"/>
      <c r="E1" s="455"/>
      <c r="F1" s="455"/>
      <c r="G1" s="455"/>
      <c r="H1" s="455"/>
      <c r="I1" s="455"/>
      <c r="J1" s="457"/>
    </row>
    <row r="2" spans="1:10" s="4" customFormat="1" ht="38.25" customHeight="1" x14ac:dyDescent="0.2">
      <c r="A2" s="12" t="s">
        <v>650</v>
      </c>
      <c r="B2" s="7"/>
      <c r="C2" s="458" t="s">
        <v>42</v>
      </c>
      <c r="D2" s="458"/>
      <c r="E2" s="458"/>
      <c r="F2" s="458" t="s">
        <v>43</v>
      </c>
      <c r="G2" s="458"/>
      <c r="H2" s="458"/>
      <c r="I2" s="476" t="s">
        <v>44</v>
      </c>
      <c r="J2" s="478" t="s">
        <v>4</v>
      </c>
    </row>
    <row r="3" spans="1:10" s="4" customFormat="1" ht="25.5" x14ac:dyDescent="0.2">
      <c r="A3" s="12"/>
      <c r="B3" s="7"/>
      <c r="C3" s="62" t="s">
        <v>46</v>
      </c>
      <c r="D3" s="62" t="s">
        <v>146</v>
      </c>
      <c r="E3" s="62" t="s">
        <v>147</v>
      </c>
      <c r="F3" s="62" t="s">
        <v>46</v>
      </c>
      <c r="G3" s="62" t="s">
        <v>146</v>
      </c>
      <c r="H3" s="62" t="s">
        <v>147</v>
      </c>
      <c r="I3" s="477"/>
      <c r="J3" s="479"/>
    </row>
    <row r="4" spans="1:10" s="2" customFormat="1" x14ac:dyDescent="0.2">
      <c r="A4" s="203" t="s">
        <v>530</v>
      </c>
      <c r="B4" s="204" t="s">
        <v>529</v>
      </c>
      <c r="C4" s="475"/>
      <c r="D4" s="475"/>
      <c r="E4" s="475"/>
      <c r="F4" s="475"/>
      <c r="G4" s="475"/>
      <c r="H4" s="475"/>
      <c r="I4" s="475"/>
      <c r="J4" s="14"/>
    </row>
    <row r="5" spans="1:10" ht="15" x14ac:dyDescent="0.25">
      <c r="A5" s="98" t="s">
        <v>544</v>
      </c>
      <c r="B5" s="205" t="s">
        <v>531</v>
      </c>
      <c r="C5" s="432">
        <v>0</v>
      </c>
      <c r="D5" s="432">
        <v>0</v>
      </c>
      <c r="E5" s="432">
        <v>0</v>
      </c>
      <c r="F5" s="432">
        <v>0</v>
      </c>
      <c r="G5" s="432">
        <v>0</v>
      </c>
      <c r="H5" s="432">
        <v>0</v>
      </c>
      <c r="I5" s="432">
        <v>0</v>
      </c>
      <c r="J5" s="16">
        <f>SUM(C5:I5)</f>
        <v>0</v>
      </c>
    </row>
    <row r="6" spans="1:10" ht="15" x14ac:dyDescent="0.25">
      <c r="A6" s="98" t="s">
        <v>545</v>
      </c>
      <c r="B6" s="205" t="s">
        <v>532</v>
      </c>
      <c r="C6" s="432">
        <v>153</v>
      </c>
      <c r="D6" s="432">
        <v>22</v>
      </c>
      <c r="E6" s="432">
        <v>86</v>
      </c>
      <c r="F6" s="432">
        <v>21</v>
      </c>
      <c r="G6" s="432">
        <v>2</v>
      </c>
      <c r="H6" s="432">
        <v>0</v>
      </c>
      <c r="I6" s="432">
        <v>0</v>
      </c>
      <c r="J6" s="16">
        <f t="shared" ref="J6:J15" si="0">SUM(C6:I6)</f>
        <v>284</v>
      </c>
    </row>
    <row r="7" spans="1:10" ht="15" x14ac:dyDescent="0.25">
      <c r="A7" s="98" t="s">
        <v>546</v>
      </c>
      <c r="B7" s="205" t="s">
        <v>533</v>
      </c>
      <c r="C7" s="432">
        <v>4</v>
      </c>
      <c r="D7" s="432">
        <v>18</v>
      </c>
      <c r="E7" s="432">
        <v>20</v>
      </c>
      <c r="F7" s="432">
        <v>0</v>
      </c>
      <c r="G7" s="432">
        <v>10</v>
      </c>
      <c r="H7" s="432">
        <v>1</v>
      </c>
      <c r="I7" s="432">
        <v>14</v>
      </c>
      <c r="J7" s="16">
        <f t="shared" si="0"/>
        <v>67</v>
      </c>
    </row>
    <row r="8" spans="1:10" ht="15" x14ac:dyDescent="0.25">
      <c r="A8" s="98" t="s">
        <v>547</v>
      </c>
      <c r="B8" s="205" t="s">
        <v>534</v>
      </c>
      <c r="C8" s="432">
        <v>71</v>
      </c>
      <c r="D8" s="432">
        <v>3</v>
      </c>
      <c r="E8" s="432">
        <v>17</v>
      </c>
      <c r="F8" s="432">
        <v>2</v>
      </c>
      <c r="G8" s="432">
        <v>2</v>
      </c>
      <c r="H8" s="432">
        <v>0</v>
      </c>
      <c r="I8" s="432">
        <v>52</v>
      </c>
      <c r="J8" s="16">
        <f t="shared" si="0"/>
        <v>147</v>
      </c>
    </row>
    <row r="9" spans="1:10" ht="15" x14ac:dyDescent="0.25">
      <c r="A9" s="98" t="s">
        <v>548</v>
      </c>
      <c r="B9" s="205" t="s">
        <v>535</v>
      </c>
      <c r="C9" s="432">
        <v>29</v>
      </c>
      <c r="D9" s="432">
        <v>0</v>
      </c>
      <c r="E9" s="432">
        <v>0</v>
      </c>
      <c r="F9" s="432">
        <v>0</v>
      </c>
      <c r="G9" s="432">
        <v>0</v>
      </c>
      <c r="H9" s="432">
        <v>0</v>
      </c>
      <c r="I9" s="661">
        <v>0</v>
      </c>
      <c r="J9" s="662">
        <f t="shared" si="0"/>
        <v>29</v>
      </c>
    </row>
    <row r="10" spans="1:10" ht="15" x14ac:dyDescent="0.25">
      <c r="A10" s="98" t="s">
        <v>549</v>
      </c>
      <c r="B10" s="205" t="s">
        <v>536</v>
      </c>
      <c r="C10" s="432">
        <v>2</v>
      </c>
      <c r="D10" s="432">
        <v>0</v>
      </c>
      <c r="E10" s="432">
        <v>1</v>
      </c>
      <c r="F10" s="432">
        <v>0</v>
      </c>
      <c r="G10" s="432">
        <v>3</v>
      </c>
      <c r="H10" s="432">
        <v>0</v>
      </c>
      <c r="I10" s="432">
        <v>0</v>
      </c>
      <c r="J10" s="16">
        <f t="shared" si="0"/>
        <v>6</v>
      </c>
    </row>
    <row r="11" spans="1:10" ht="15" x14ac:dyDescent="0.25">
      <c r="A11" s="98" t="s">
        <v>543</v>
      </c>
      <c r="B11" s="205" t="s">
        <v>537</v>
      </c>
      <c r="C11" s="432">
        <v>45</v>
      </c>
      <c r="D11" s="432">
        <v>0</v>
      </c>
      <c r="E11" s="432">
        <v>0</v>
      </c>
      <c r="F11" s="432">
        <v>0</v>
      </c>
      <c r="G11" s="432">
        <v>0</v>
      </c>
      <c r="H11" s="432">
        <v>0</v>
      </c>
      <c r="I11" s="432">
        <v>1</v>
      </c>
      <c r="J11" s="16">
        <f t="shared" si="0"/>
        <v>46</v>
      </c>
    </row>
    <row r="12" spans="1:10" ht="15" x14ac:dyDescent="0.25">
      <c r="A12" s="98" t="s">
        <v>550</v>
      </c>
      <c r="B12" s="205" t="s">
        <v>538</v>
      </c>
      <c r="C12" s="432">
        <v>0</v>
      </c>
      <c r="D12" s="432">
        <v>0</v>
      </c>
      <c r="E12" s="432">
        <v>0</v>
      </c>
      <c r="F12" s="432">
        <v>0</v>
      </c>
      <c r="G12" s="432">
        <v>0</v>
      </c>
      <c r="H12" s="432">
        <v>0</v>
      </c>
      <c r="I12" s="432">
        <v>0</v>
      </c>
      <c r="J12" s="16">
        <f t="shared" si="0"/>
        <v>0</v>
      </c>
    </row>
    <row r="13" spans="1:10" ht="15" x14ac:dyDescent="0.25">
      <c r="A13" s="98" t="s">
        <v>551</v>
      </c>
      <c r="B13" s="205" t="s">
        <v>539</v>
      </c>
      <c r="C13" s="432">
        <v>0</v>
      </c>
      <c r="D13" s="432">
        <v>0</v>
      </c>
      <c r="E13" s="432">
        <v>0</v>
      </c>
      <c r="F13" s="432">
        <v>0</v>
      </c>
      <c r="G13" s="432">
        <v>0</v>
      </c>
      <c r="H13" s="432">
        <v>0</v>
      </c>
      <c r="I13" s="432">
        <v>0</v>
      </c>
      <c r="J13" s="16">
        <f t="shared" si="0"/>
        <v>0</v>
      </c>
    </row>
    <row r="14" spans="1:10" ht="15" x14ac:dyDescent="0.25">
      <c r="A14" s="98" t="s">
        <v>552</v>
      </c>
      <c r="B14" s="205" t="s">
        <v>540</v>
      </c>
      <c r="C14" s="432">
        <v>43</v>
      </c>
      <c r="D14" s="432">
        <v>41</v>
      </c>
      <c r="E14" s="432">
        <v>9</v>
      </c>
      <c r="F14" s="432">
        <v>8</v>
      </c>
      <c r="G14" s="432">
        <v>0</v>
      </c>
      <c r="H14" s="432">
        <v>0</v>
      </c>
      <c r="I14" s="661">
        <f>90-83</f>
        <v>7</v>
      </c>
      <c r="J14" s="662">
        <f t="shared" si="0"/>
        <v>108</v>
      </c>
    </row>
    <row r="15" spans="1:10" ht="15" x14ac:dyDescent="0.25">
      <c r="A15" s="98" t="s">
        <v>542</v>
      </c>
      <c r="B15" s="205" t="s">
        <v>541</v>
      </c>
      <c r="C15" s="432">
        <v>4</v>
      </c>
      <c r="D15" s="432">
        <v>14</v>
      </c>
      <c r="E15" s="432">
        <v>8</v>
      </c>
      <c r="F15" s="432">
        <v>0</v>
      </c>
      <c r="G15" s="432">
        <v>0</v>
      </c>
      <c r="H15" s="432">
        <v>0</v>
      </c>
      <c r="I15" s="432">
        <v>10</v>
      </c>
      <c r="J15" s="16">
        <f t="shared" si="0"/>
        <v>36</v>
      </c>
    </row>
    <row r="16" spans="1:10" ht="13.5" thickBot="1" x14ac:dyDescent="0.25">
      <c r="A16" s="22" t="s">
        <v>4</v>
      </c>
      <c r="B16" s="199" t="s">
        <v>91</v>
      </c>
      <c r="C16" s="23">
        <f t="shared" ref="C16:H16" si="1">SUM(C5:C15)</f>
        <v>351</v>
      </c>
      <c r="D16" s="23">
        <f t="shared" si="1"/>
        <v>98</v>
      </c>
      <c r="E16" s="23">
        <f t="shared" si="1"/>
        <v>141</v>
      </c>
      <c r="F16" s="23">
        <f t="shared" si="1"/>
        <v>31</v>
      </c>
      <c r="G16" s="23">
        <f t="shared" si="1"/>
        <v>17</v>
      </c>
      <c r="H16" s="23">
        <f t="shared" si="1"/>
        <v>1</v>
      </c>
      <c r="I16" s="660">
        <f>SUM(I5:I15)</f>
        <v>84</v>
      </c>
      <c r="J16" s="663">
        <f>SUM(J5:J15)</f>
        <v>723</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92D050"/>
  </sheetPr>
  <dimension ref="A1:K18"/>
  <sheetViews>
    <sheetView tabSelected="1" workbookViewId="0">
      <selection activeCell="J23" sqref="J23"/>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63" t="s">
        <v>609</v>
      </c>
      <c r="B1" s="455"/>
      <c r="C1" s="455"/>
      <c r="D1" s="455"/>
      <c r="E1" s="455"/>
      <c r="F1" s="455"/>
      <c r="G1" s="455"/>
      <c r="H1" s="455"/>
      <c r="I1" s="455"/>
      <c r="J1" s="455"/>
      <c r="K1" s="457"/>
    </row>
    <row r="2" spans="1:11" s="4" customFormat="1" ht="38.25" customHeight="1" x14ac:dyDescent="0.2">
      <c r="A2" s="12" t="s">
        <v>650</v>
      </c>
      <c r="B2" s="7"/>
      <c r="C2" s="458" t="s">
        <v>42</v>
      </c>
      <c r="D2" s="458"/>
      <c r="E2" s="458"/>
      <c r="F2" s="458" t="s">
        <v>43</v>
      </c>
      <c r="G2" s="458"/>
      <c r="H2" s="458"/>
      <c r="I2" s="476" t="s">
        <v>44</v>
      </c>
      <c r="J2" s="481" t="s">
        <v>466</v>
      </c>
      <c r="K2" s="483" t="s">
        <v>45</v>
      </c>
    </row>
    <row r="3" spans="1:11" s="4" customFormat="1" ht="30.75" customHeight="1" x14ac:dyDescent="0.2">
      <c r="A3" s="12"/>
      <c r="B3" s="7"/>
      <c r="C3" s="62" t="s">
        <v>46</v>
      </c>
      <c r="D3" s="62" t="s">
        <v>146</v>
      </c>
      <c r="E3" s="62" t="s">
        <v>147</v>
      </c>
      <c r="F3" s="62" t="s">
        <v>46</v>
      </c>
      <c r="G3" s="62" t="s">
        <v>146</v>
      </c>
      <c r="H3" s="62" t="s">
        <v>147</v>
      </c>
      <c r="I3" s="477"/>
      <c r="J3" s="482"/>
      <c r="K3" s="484"/>
    </row>
    <row r="4" spans="1:11" s="2" customFormat="1" x14ac:dyDescent="0.2">
      <c r="A4" s="203" t="s">
        <v>530</v>
      </c>
      <c r="B4" s="204" t="s">
        <v>529</v>
      </c>
      <c r="C4" s="475"/>
      <c r="D4" s="475"/>
      <c r="E4" s="475"/>
      <c r="F4" s="475"/>
      <c r="G4" s="475"/>
      <c r="H4" s="475"/>
      <c r="I4" s="475"/>
      <c r="J4" s="33"/>
      <c r="K4" s="34"/>
    </row>
    <row r="5" spans="1:11" ht="15" x14ac:dyDescent="0.25">
      <c r="A5" s="98" t="s">
        <v>544</v>
      </c>
      <c r="B5" s="205" t="s">
        <v>531</v>
      </c>
      <c r="C5" s="433">
        <v>0</v>
      </c>
      <c r="D5" s="433">
        <v>0</v>
      </c>
      <c r="E5" s="433">
        <v>0</v>
      </c>
      <c r="F5" s="433">
        <v>0</v>
      </c>
      <c r="G5" s="433">
        <v>0</v>
      </c>
      <c r="H5" s="433">
        <v>0</v>
      </c>
      <c r="I5" s="433">
        <v>0</v>
      </c>
      <c r="J5" s="33">
        <v>0</v>
      </c>
      <c r="K5" s="32">
        <v>0</v>
      </c>
    </row>
    <row r="6" spans="1:11" ht="15" x14ac:dyDescent="0.25">
      <c r="A6" s="98" t="s">
        <v>545</v>
      </c>
      <c r="B6" s="205" t="s">
        <v>532</v>
      </c>
      <c r="C6" s="433">
        <v>2085</v>
      </c>
      <c r="D6" s="433">
        <v>380</v>
      </c>
      <c r="E6" s="433">
        <v>1648</v>
      </c>
      <c r="F6" s="433">
        <v>260</v>
      </c>
      <c r="G6" s="433">
        <v>276</v>
      </c>
      <c r="H6" s="433">
        <v>0</v>
      </c>
      <c r="I6" s="433">
        <v>0</v>
      </c>
      <c r="J6" s="33">
        <v>4649</v>
      </c>
      <c r="K6" s="32">
        <v>0</v>
      </c>
    </row>
    <row r="7" spans="1:11" ht="15" x14ac:dyDescent="0.25">
      <c r="A7" s="98" t="s">
        <v>546</v>
      </c>
      <c r="B7" s="205" t="s">
        <v>533</v>
      </c>
      <c r="C7" s="433">
        <v>39</v>
      </c>
      <c r="D7" s="433">
        <v>272</v>
      </c>
      <c r="E7" s="433">
        <v>131</v>
      </c>
      <c r="F7" s="433">
        <v>0</v>
      </c>
      <c r="G7" s="433">
        <v>305</v>
      </c>
      <c r="H7" s="433">
        <v>40</v>
      </c>
      <c r="I7" s="433">
        <v>432</v>
      </c>
      <c r="J7" s="33">
        <v>1219</v>
      </c>
      <c r="K7" s="32">
        <v>0</v>
      </c>
    </row>
    <row r="8" spans="1:11" ht="15" x14ac:dyDescent="0.25">
      <c r="A8" s="98" t="s">
        <v>547</v>
      </c>
      <c r="B8" s="205" t="s">
        <v>534</v>
      </c>
      <c r="C8" s="433">
        <v>848</v>
      </c>
      <c r="D8" s="433">
        <v>404</v>
      </c>
      <c r="E8" s="433">
        <v>324</v>
      </c>
      <c r="F8" s="433">
        <v>37</v>
      </c>
      <c r="G8" s="433">
        <v>73</v>
      </c>
      <c r="H8" s="433">
        <v>0</v>
      </c>
      <c r="I8" s="433">
        <v>1388</v>
      </c>
      <c r="J8" s="33">
        <v>3074</v>
      </c>
      <c r="K8" s="32">
        <v>0</v>
      </c>
    </row>
    <row r="9" spans="1:11" ht="15" x14ac:dyDescent="0.25">
      <c r="A9" s="98" t="s">
        <v>548</v>
      </c>
      <c r="B9" s="205" t="s">
        <v>535</v>
      </c>
      <c r="C9" s="433">
        <v>1135</v>
      </c>
      <c r="D9" s="433">
        <v>0</v>
      </c>
      <c r="E9" s="433">
        <v>0</v>
      </c>
      <c r="F9" s="433">
        <v>0</v>
      </c>
      <c r="G9" s="433">
        <v>0</v>
      </c>
      <c r="H9" s="433">
        <v>0</v>
      </c>
      <c r="I9" s="664">
        <v>0</v>
      </c>
      <c r="J9" s="665">
        <v>1135</v>
      </c>
      <c r="K9" s="32">
        <v>0</v>
      </c>
    </row>
    <row r="10" spans="1:11" ht="15" x14ac:dyDescent="0.25">
      <c r="A10" s="98" t="s">
        <v>549</v>
      </c>
      <c r="B10" s="205" t="s">
        <v>536</v>
      </c>
      <c r="C10" s="433">
        <v>6</v>
      </c>
      <c r="D10" s="433">
        <v>0</v>
      </c>
      <c r="E10" s="433">
        <v>3</v>
      </c>
      <c r="F10" s="433">
        <v>0</v>
      </c>
      <c r="G10" s="433">
        <v>83</v>
      </c>
      <c r="H10" s="433">
        <v>0</v>
      </c>
      <c r="I10" s="433">
        <v>0</v>
      </c>
      <c r="J10" s="33">
        <v>92</v>
      </c>
      <c r="K10" s="32">
        <v>0</v>
      </c>
    </row>
    <row r="11" spans="1:11" ht="15" x14ac:dyDescent="0.25">
      <c r="A11" s="98" t="s">
        <v>543</v>
      </c>
      <c r="B11" s="205" t="s">
        <v>537</v>
      </c>
      <c r="C11" s="433">
        <v>292</v>
      </c>
      <c r="D11" s="433">
        <v>0</v>
      </c>
      <c r="E11" s="433">
        <v>0</v>
      </c>
      <c r="F11" s="433">
        <v>0</v>
      </c>
      <c r="G11" s="433">
        <v>0</v>
      </c>
      <c r="H11" s="433">
        <v>0</v>
      </c>
      <c r="I11" s="433">
        <v>20</v>
      </c>
      <c r="J11" s="33">
        <v>312</v>
      </c>
      <c r="K11" s="32">
        <v>0</v>
      </c>
    </row>
    <row r="12" spans="1:11" ht="15" x14ac:dyDescent="0.25">
      <c r="A12" s="98" t="s">
        <v>550</v>
      </c>
      <c r="B12" s="205" t="s">
        <v>538</v>
      </c>
      <c r="C12" s="433">
        <v>0</v>
      </c>
      <c r="D12" s="433">
        <v>0</v>
      </c>
      <c r="E12" s="433">
        <v>0</v>
      </c>
      <c r="F12" s="433">
        <v>0</v>
      </c>
      <c r="G12" s="433">
        <v>0</v>
      </c>
      <c r="H12" s="433">
        <v>0</v>
      </c>
      <c r="I12" s="433">
        <v>0</v>
      </c>
      <c r="J12" s="33">
        <v>0</v>
      </c>
      <c r="K12" s="32">
        <v>0</v>
      </c>
    </row>
    <row r="13" spans="1:11" ht="15" x14ac:dyDescent="0.25">
      <c r="A13" s="98" t="s">
        <v>551</v>
      </c>
      <c r="B13" s="205" t="s">
        <v>539</v>
      </c>
      <c r="C13" s="433">
        <v>0</v>
      </c>
      <c r="D13" s="433">
        <v>0</v>
      </c>
      <c r="E13" s="433">
        <v>0</v>
      </c>
      <c r="F13" s="433">
        <v>0</v>
      </c>
      <c r="G13" s="433">
        <v>0</v>
      </c>
      <c r="H13" s="433">
        <v>0</v>
      </c>
      <c r="I13" s="433">
        <v>0</v>
      </c>
      <c r="J13" s="33">
        <v>0</v>
      </c>
      <c r="K13" s="32">
        <v>0</v>
      </c>
    </row>
    <row r="14" spans="1:11" ht="15" x14ac:dyDescent="0.25">
      <c r="A14" s="98" t="s">
        <v>552</v>
      </c>
      <c r="B14" s="205" t="s">
        <v>540</v>
      </c>
      <c r="C14" s="433">
        <v>1202</v>
      </c>
      <c r="D14" s="433">
        <v>552</v>
      </c>
      <c r="E14" s="433">
        <v>42</v>
      </c>
      <c r="F14" s="433">
        <v>398</v>
      </c>
      <c r="G14" s="433">
        <v>0</v>
      </c>
      <c r="H14" s="433">
        <v>0</v>
      </c>
      <c r="I14" s="664">
        <v>172</v>
      </c>
      <c r="J14" s="665">
        <v>2366</v>
      </c>
      <c r="K14" s="32">
        <v>0</v>
      </c>
    </row>
    <row r="15" spans="1:11" ht="15" x14ac:dyDescent="0.25">
      <c r="A15" s="98" t="s">
        <v>542</v>
      </c>
      <c r="B15" s="205" t="s">
        <v>541</v>
      </c>
      <c r="C15" s="433">
        <v>115</v>
      </c>
      <c r="D15" s="433">
        <v>230</v>
      </c>
      <c r="E15" s="433">
        <v>169</v>
      </c>
      <c r="F15" s="433">
        <v>0</v>
      </c>
      <c r="G15" s="433">
        <v>0</v>
      </c>
      <c r="H15" s="433">
        <v>0</v>
      </c>
      <c r="I15" s="433">
        <v>231</v>
      </c>
      <c r="J15" s="33">
        <v>745</v>
      </c>
      <c r="K15" s="198">
        <v>0</v>
      </c>
    </row>
    <row r="16" spans="1:11" ht="13.5" thickBot="1" x14ac:dyDescent="0.25">
      <c r="A16" s="22" t="s">
        <v>466</v>
      </c>
      <c r="B16" s="199" t="s">
        <v>91</v>
      </c>
      <c r="C16" s="434">
        <f>SUM(C5:C15)</f>
        <v>5722</v>
      </c>
      <c r="D16" s="434">
        <f t="shared" ref="D16:J16" si="0">SUM(D5:D15)</f>
        <v>1838</v>
      </c>
      <c r="E16" s="434">
        <f t="shared" si="0"/>
        <v>2317</v>
      </c>
      <c r="F16" s="434">
        <f t="shared" si="0"/>
        <v>695</v>
      </c>
      <c r="G16" s="434">
        <f t="shared" si="0"/>
        <v>737</v>
      </c>
      <c r="H16" s="434">
        <f t="shared" si="0"/>
        <v>40</v>
      </c>
      <c r="I16" s="666">
        <f t="shared" si="0"/>
        <v>2243</v>
      </c>
      <c r="J16" s="666">
        <f t="shared" si="0"/>
        <v>13592</v>
      </c>
      <c r="K16" s="17">
        <v>0</v>
      </c>
    </row>
    <row r="18" spans="1:11" ht="30" customHeight="1" x14ac:dyDescent="0.2">
      <c r="A18" s="480" t="s">
        <v>604</v>
      </c>
      <c r="B18" s="480"/>
      <c r="C18" s="480"/>
      <c r="D18" s="480"/>
      <c r="E18" s="480"/>
      <c r="F18" s="480"/>
      <c r="G18" s="480"/>
      <c r="H18" s="480"/>
      <c r="I18" s="480"/>
      <c r="J18" s="480"/>
      <c r="K18" s="480"/>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J18"/>
  <sheetViews>
    <sheetView workbookViewId="0">
      <selection activeCell="A18" sqref="A18:J18"/>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63" t="s">
        <v>637</v>
      </c>
      <c r="B1" s="455"/>
      <c r="C1" s="455"/>
      <c r="D1" s="455"/>
      <c r="E1" s="455"/>
      <c r="F1" s="455"/>
      <c r="G1" s="455"/>
      <c r="H1" s="455"/>
      <c r="I1" s="455"/>
      <c r="J1" s="457"/>
    </row>
    <row r="2" spans="1:10" s="4" customFormat="1" ht="15" customHeight="1" x14ac:dyDescent="0.2">
      <c r="A2" s="12" t="s">
        <v>650</v>
      </c>
      <c r="B2" s="7"/>
      <c r="C2" s="458" t="s">
        <v>635</v>
      </c>
      <c r="D2" s="458"/>
      <c r="E2" s="458"/>
      <c r="F2" s="485" t="s">
        <v>4</v>
      </c>
      <c r="G2" s="460" t="s">
        <v>638</v>
      </c>
      <c r="H2" s="458"/>
      <c r="I2" s="458"/>
      <c r="J2" s="253" t="s">
        <v>466</v>
      </c>
    </row>
    <row r="3" spans="1:10" s="4" customFormat="1" ht="45" customHeight="1" x14ac:dyDescent="0.2">
      <c r="A3" s="12"/>
      <c r="B3" s="7"/>
      <c r="C3" s="251" t="s">
        <v>636</v>
      </c>
      <c r="D3" s="251" t="s">
        <v>639</v>
      </c>
      <c r="E3" s="252" t="s">
        <v>44</v>
      </c>
      <c r="F3" s="486"/>
      <c r="G3" s="250" t="s">
        <v>636</v>
      </c>
      <c r="H3" s="251" t="s">
        <v>639</v>
      </c>
      <c r="I3" s="252" t="s">
        <v>44</v>
      </c>
      <c r="J3" s="254"/>
    </row>
    <row r="4" spans="1:10" s="2" customFormat="1" x14ac:dyDescent="0.2">
      <c r="A4" s="203" t="s">
        <v>530</v>
      </c>
      <c r="B4" s="204" t="s">
        <v>529</v>
      </c>
      <c r="C4" s="255"/>
      <c r="D4" s="255"/>
      <c r="E4" s="255"/>
      <c r="F4" s="14"/>
      <c r="G4" s="256"/>
      <c r="H4" s="255"/>
      <c r="I4" s="255"/>
      <c r="J4" s="14"/>
    </row>
    <row r="5" spans="1:10" x14ac:dyDescent="0.2">
      <c r="A5" s="98" t="s">
        <v>544</v>
      </c>
      <c r="B5" s="205" t="s">
        <v>531</v>
      </c>
      <c r="C5" s="8"/>
      <c r="D5" s="8"/>
      <c r="E5" s="8"/>
      <c r="F5" s="16">
        <f>SUM(C5:E5)</f>
        <v>0</v>
      </c>
      <c r="G5" s="257"/>
      <c r="H5" s="8"/>
      <c r="I5" s="8"/>
      <c r="J5" s="16"/>
    </row>
    <row r="6" spans="1:10" x14ac:dyDescent="0.2">
      <c r="A6" s="98" t="s">
        <v>545</v>
      </c>
      <c r="B6" s="205" t="s">
        <v>532</v>
      </c>
      <c r="C6" s="8"/>
      <c r="D6" s="8"/>
      <c r="E6" s="8"/>
      <c r="F6" s="16">
        <f t="shared" ref="F6:F16" si="0">SUM(C6:E6)</f>
        <v>0</v>
      </c>
      <c r="G6" s="257"/>
      <c r="H6" s="8"/>
      <c r="I6" s="8"/>
      <c r="J6" s="16"/>
    </row>
    <row r="7" spans="1:10" x14ac:dyDescent="0.2">
      <c r="A7" s="98" t="s">
        <v>546</v>
      </c>
      <c r="B7" s="205" t="s">
        <v>533</v>
      </c>
      <c r="C7" s="8"/>
      <c r="D7" s="8"/>
      <c r="E7" s="8"/>
      <c r="F7" s="16">
        <f t="shared" si="0"/>
        <v>0</v>
      </c>
      <c r="G7" s="257"/>
      <c r="H7" s="8"/>
      <c r="I7" s="8"/>
      <c r="J7" s="16"/>
    </row>
    <row r="8" spans="1:10" x14ac:dyDescent="0.2">
      <c r="A8" s="98" t="s">
        <v>547</v>
      </c>
      <c r="B8" s="205" t="s">
        <v>534</v>
      </c>
      <c r="C8" s="8"/>
      <c r="D8" s="8"/>
      <c r="E8" s="8"/>
      <c r="F8" s="16">
        <f t="shared" si="0"/>
        <v>0</v>
      </c>
      <c r="G8" s="257"/>
      <c r="H8" s="8"/>
      <c r="I8" s="8"/>
      <c r="J8" s="16"/>
    </row>
    <row r="9" spans="1:10" x14ac:dyDescent="0.2">
      <c r="A9" s="98" t="s">
        <v>548</v>
      </c>
      <c r="B9" s="205" t="s">
        <v>535</v>
      </c>
      <c r="C9" s="8"/>
      <c r="D9" s="8"/>
      <c r="E9" s="8"/>
      <c r="F9" s="16">
        <f t="shared" si="0"/>
        <v>0</v>
      </c>
      <c r="G9" s="257"/>
      <c r="H9" s="8"/>
      <c r="I9" s="8"/>
      <c r="J9" s="16"/>
    </row>
    <row r="10" spans="1:10" x14ac:dyDescent="0.2">
      <c r="A10" s="98" t="s">
        <v>549</v>
      </c>
      <c r="B10" s="205" t="s">
        <v>536</v>
      </c>
      <c r="C10" s="8"/>
      <c r="D10" s="8"/>
      <c r="E10" s="8"/>
      <c r="F10" s="16">
        <f t="shared" si="0"/>
        <v>0</v>
      </c>
      <c r="G10" s="257"/>
      <c r="H10" s="8"/>
      <c r="I10" s="8"/>
      <c r="J10" s="16"/>
    </row>
    <row r="11" spans="1:10" x14ac:dyDescent="0.2">
      <c r="A11" s="98" t="s">
        <v>543</v>
      </c>
      <c r="B11" s="205" t="s">
        <v>537</v>
      </c>
      <c r="C11" s="8"/>
      <c r="D11" s="8"/>
      <c r="E11" s="8"/>
      <c r="F11" s="16">
        <f t="shared" si="0"/>
        <v>0</v>
      </c>
      <c r="G11" s="257"/>
      <c r="H11" s="8"/>
      <c r="I11" s="8"/>
      <c r="J11" s="16"/>
    </row>
    <row r="12" spans="1:10" x14ac:dyDescent="0.2">
      <c r="A12" s="98" t="s">
        <v>550</v>
      </c>
      <c r="B12" s="205" t="s">
        <v>538</v>
      </c>
      <c r="C12" s="8"/>
      <c r="D12" s="8"/>
      <c r="E12" s="8"/>
      <c r="F12" s="16">
        <f t="shared" si="0"/>
        <v>0</v>
      </c>
      <c r="G12" s="257"/>
      <c r="H12" s="8"/>
      <c r="I12" s="8"/>
      <c r="J12" s="16"/>
    </row>
    <row r="13" spans="1:10" x14ac:dyDescent="0.2">
      <c r="A13" s="98" t="s">
        <v>551</v>
      </c>
      <c r="B13" s="205" t="s">
        <v>539</v>
      </c>
      <c r="C13" s="8"/>
      <c r="D13" s="8"/>
      <c r="E13" s="8"/>
      <c r="F13" s="16">
        <f t="shared" si="0"/>
        <v>0</v>
      </c>
      <c r="G13" s="257"/>
      <c r="H13" s="8"/>
      <c r="I13" s="8"/>
      <c r="J13" s="16"/>
    </row>
    <row r="14" spans="1:10" x14ac:dyDescent="0.2">
      <c r="A14" s="98" t="s">
        <v>552</v>
      </c>
      <c r="B14" s="205" t="s">
        <v>540</v>
      </c>
      <c r="C14" s="8"/>
      <c r="D14" s="8"/>
      <c r="E14" s="8"/>
      <c r="F14" s="16">
        <f t="shared" si="0"/>
        <v>0</v>
      </c>
      <c r="G14" s="257"/>
      <c r="H14" s="8"/>
      <c r="I14" s="8"/>
      <c r="J14" s="16"/>
    </row>
    <row r="15" spans="1:10" x14ac:dyDescent="0.2">
      <c r="A15" s="98" t="s">
        <v>542</v>
      </c>
      <c r="B15" s="205" t="s">
        <v>541</v>
      </c>
      <c r="C15" s="20"/>
      <c r="D15" s="20"/>
      <c r="E15" s="20"/>
      <c r="F15" s="21">
        <f t="shared" si="0"/>
        <v>0</v>
      </c>
      <c r="G15" s="258"/>
      <c r="H15" s="20"/>
      <c r="I15" s="20"/>
      <c r="J15" s="21"/>
    </row>
    <row r="16" spans="1:10" ht="13.5" thickBot="1" x14ac:dyDescent="0.25">
      <c r="A16" s="22" t="s">
        <v>466</v>
      </c>
      <c r="B16" s="199" t="s">
        <v>91</v>
      </c>
      <c r="C16" s="23">
        <f>SUM(C5:C15)</f>
        <v>0</v>
      </c>
      <c r="D16" s="23">
        <f t="shared" ref="D16:E16" si="1">SUM(D5:D15)</f>
        <v>0</v>
      </c>
      <c r="E16" s="23">
        <f t="shared" si="1"/>
        <v>0</v>
      </c>
      <c r="F16" s="17">
        <f t="shared" si="0"/>
        <v>0</v>
      </c>
      <c r="G16" s="259"/>
      <c r="H16" s="23"/>
      <c r="I16" s="23"/>
      <c r="J16" s="17"/>
    </row>
    <row r="18" spans="1:10" ht="30" customHeight="1" x14ac:dyDescent="0.2">
      <c r="A18" s="480" t="s">
        <v>648</v>
      </c>
      <c r="B18" s="480"/>
      <c r="C18" s="480"/>
      <c r="D18" s="480"/>
      <c r="E18" s="480"/>
      <c r="F18" s="480"/>
      <c r="G18" s="480"/>
      <c r="H18" s="480"/>
      <c r="I18" s="480"/>
      <c r="J18" s="480"/>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O151"/>
  <sheetViews>
    <sheetView zoomScaleNormal="100" workbookViewId="0">
      <pane ySplit="3" topLeftCell="A34" activePane="bottomLeft" state="frozen"/>
      <selection activeCell="K16" sqref="K16"/>
      <selection pane="bottomLeft" activeCell="C49" sqref="C49:D49"/>
    </sheetView>
  </sheetViews>
  <sheetFormatPr defaultColWidth="9.140625" defaultRowHeight="15" x14ac:dyDescent="0.25"/>
  <cols>
    <col min="1" max="1" width="48.5703125" style="2" customWidth="1"/>
    <col min="2" max="2" width="6.7109375" style="3" customWidth="1"/>
    <col min="3" max="3" width="8.28515625" style="297" customWidth="1"/>
    <col min="4" max="4" width="6.85546875" style="297" customWidth="1"/>
    <col min="5" max="5" width="8.5703125" style="297" customWidth="1"/>
    <col min="6" max="6" width="7.42578125" style="297" customWidth="1"/>
    <col min="7" max="7" width="8.7109375" style="297" customWidth="1"/>
    <col min="8" max="8" width="7" style="297" customWidth="1"/>
    <col min="9" max="11" width="9.140625" style="297"/>
    <col min="12" max="13" width="9.140625" style="1"/>
    <col min="15" max="16384" width="9.140625" style="1"/>
  </cols>
  <sheetData>
    <row r="1" spans="1:14" ht="33.75" customHeight="1" x14ac:dyDescent="0.25">
      <c r="A1" s="494" t="s">
        <v>394</v>
      </c>
      <c r="B1" s="495"/>
      <c r="C1" s="495"/>
      <c r="D1" s="495"/>
      <c r="E1" s="495"/>
      <c r="F1" s="495"/>
      <c r="G1" s="495"/>
      <c r="H1" s="495"/>
      <c r="I1" s="495"/>
      <c r="J1" s="495"/>
      <c r="K1" s="470"/>
    </row>
    <row r="2" spans="1:14" s="4" customFormat="1" ht="38.25" customHeight="1" x14ac:dyDescent="0.25">
      <c r="A2" s="275" t="s">
        <v>650</v>
      </c>
      <c r="B2" s="7"/>
      <c r="C2" s="496" t="s">
        <v>0</v>
      </c>
      <c r="D2" s="496"/>
      <c r="E2" s="496" t="s">
        <v>2</v>
      </c>
      <c r="F2" s="496"/>
      <c r="G2" s="496" t="s">
        <v>1</v>
      </c>
      <c r="H2" s="496"/>
      <c r="I2" s="497" t="s">
        <v>3</v>
      </c>
      <c r="J2" s="498"/>
      <c r="K2" s="281" t="s">
        <v>4</v>
      </c>
      <c r="N2"/>
    </row>
    <row r="3" spans="1:14" s="4" customFormat="1" ht="13.5" customHeight="1" thickBot="1" x14ac:dyDescent="0.3">
      <c r="A3" s="38"/>
      <c r="B3" s="40"/>
      <c r="C3" s="282" t="s">
        <v>7</v>
      </c>
      <c r="D3" s="282" t="s">
        <v>8</v>
      </c>
      <c r="E3" s="282" t="s">
        <v>7</v>
      </c>
      <c r="F3" s="282" t="s">
        <v>8</v>
      </c>
      <c r="G3" s="282" t="s">
        <v>7</v>
      </c>
      <c r="H3" s="282" t="s">
        <v>8</v>
      </c>
      <c r="I3" s="282" t="s">
        <v>7</v>
      </c>
      <c r="J3" s="282" t="s">
        <v>8</v>
      </c>
      <c r="K3" s="283"/>
      <c r="N3"/>
    </row>
    <row r="4" spans="1:14" s="2" customFormat="1" x14ac:dyDescent="0.25">
      <c r="A4" s="276" t="s">
        <v>651</v>
      </c>
      <c r="B4" s="208"/>
      <c r="C4" s="491"/>
      <c r="D4" s="492"/>
      <c r="E4" s="492"/>
      <c r="F4" s="492"/>
      <c r="G4" s="492"/>
      <c r="H4" s="492"/>
      <c r="I4" s="492"/>
      <c r="J4" s="492"/>
      <c r="K4" s="493"/>
      <c r="N4"/>
    </row>
    <row r="5" spans="1:14" x14ac:dyDescent="0.25">
      <c r="A5" s="203" t="s">
        <v>530</v>
      </c>
      <c r="B5" s="204" t="s">
        <v>529</v>
      </c>
      <c r="C5" s="488"/>
      <c r="D5" s="489"/>
      <c r="E5" s="489"/>
      <c r="F5" s="489"/>
      <c r="G5" s="489"/>
      <c r="H5" s="489"/>
      <c r="I5" s="489"/>
      <c r="J5" s="489"/>
      <c r="K5" s="490"/>
    </row>
    <row r="6" spans="1:14" ht="12.75" x14ac:dyDescent="0.2">
      <c r="A6" s="98" t="s">
        <v>544</v>
      </c>
      <c r="B6" s="205" t="s">
        <v>531</v>
      </c>
      <c r="C6" s="284"/>
      <c r="D6" s="284"/>
      <c r="E6" s="284"/>
      <c r="F6" s="284"/>
      <c r="G6" s="284"/>
      <c r="H6" s="284"/>
      <c r="I6" s="284"/>
      <c r="J6" s="285"/>
      <c r="K6" s="286">
        <f>SUM(C6:J6)</f>
        <v>0</v>
      </c>
      <c r="N6" s="1"/>
    </row>
    <row r="7" spans="1:14" ht="12.75" x14ac:dyDescent="0.2">
      <c r="A7" s="98" t="s">
        <v>545</v>
      </c>
      <c r="B7" s="205" t="s">
        <v>532</v>
      </c>
      <c r="C7" s="284">
        <v>1</v>
      </c>
      <c r="D7" s="284">
        <v>22</v>
      </c>
      <c r="E7" s="284"/>
      <c r="F7" s="284"/>
      <c r="G7" s="284">
        <v>1</v>
      </c>
      <c r="H7" s="284">
        <v>14</v>
      </c>
      <c r="I7" s="284"/>
      <c r="J7" s="285"/>
      <c r="K7" s="286">
        <f t="shared" ref="K7:K15" si="0">SUM(C7:J7)</f>
        <v>38</v>
      </c>
      <c r="N7" s="1"/>
    </row>
    <row r="8" spans="1:14" ht="12.75" x14ac:dyDescent="0.2">
      <c r="A8" s="98" t="s">
        <v>546</v>
      </c>
      <c r="B8" s="205" t="s">
        <v>533</v>
      </c>
      <c r="C8" s="284">
        <v>65</v>
      </c>
      <c r="D8" s="284">
        <v>394</v>
      </c>
      <c r="E8" s="284">
        <v>36</v>
      </c>
      <c r="F8" s="284"/>
      <c r="G8" s="284"/>
      <c r="H8" s="284">
        <v>47</v>
      </c>
      <c r="I8" s="284">
        <v>11</v>
      </c>
      <c r="J8" s="285">
        <v>10</v>
      </c>
      <c r="K8" s="286">
        <f t="shared" si="0"/>
        <v>563</v>
      </c>
      <c r="N8" s="1"/>
    </row>
    <row r="9" spans="1:14" ht="12.75" x14ac:dyDescent="0.2">
      <c r="A9" s="98" t="s">
        <v>547</v>
      </c>
      <c r="B9" s="205" t="s">
        <v>534</v>
      </c>
      <c r="C9" s="284"/>
      <c r="D9" s="284"/>
      <c r="E9" s="284"/>
      <c r="F9" s="284"/>
      <c r="G9" s="284"/>
      <c r="H9" s="284"/>
      <c r="I9" s="284">
        <v>11</v>
      </c>
      <c r="J9" s="285">
        <v>1</v>
      </c>
      <c r="K9" s="286">
        <f t="shared" si="0"/>
        <v>12</v>
      </c>
      <c r="N9" s="1"/>
    </row>
    <row r="10" spans="1:14" ht="12.75" x14ac:dyDescent="0.2">
      <c r="A10" s="98" t="s">
        <v>548</v>
      </c>
      <c r="B10" s="205" t="s">
        <v>535</v>
      </c>
      <c r="C10" s="284"/>
      <c r="D10" s="284"/>
      <c r="E10" s="284"/>
      <c r="F10" s="284"/>
      <c r="G10" s="284"/>
      <c r="H10" s="284"/>
      <c r="I10" s="284"/>
      <c r="J10" s="285"/>
      <c r="K10" s="286">
        <f t="shared" si="0"/>
        <v>0</v>
      </c>
      <c r="N10" s="1"/>
    </row>
    <row r="11" spans="1:14" ht="12.75" x14ac:dyDescent="0.2">
      <c r="A11" s="98" t="s">
        <v>549</v>
      </c>
      <c r="B11" s="205" t="s">
        <v>536</v>
      </c>
      <c r="C11" s="284"/>
      <c r="D11" s="284"/>
      <c r="E11" s="284"/>
      <c r="F11" s="284"/>
      <c r="G11" s="284"/>
      <c r="H11" s="284"/>
      <c r="I11" s="284"/>
      <c r="J11" s="285"/>
      <c r="K11" s="286">
        <f t="shared" si="0"/>
        <v>0</v>
      </c>
      <c r="N11" s="1"/>
    </row>
    <row r="12" spans="1:14" ht="12.75" x14ac:dyDescent="0.2">
      <c r="A12" s="98" t="s">
        <v>543</v>
      </c>
      <c r="B12" s="205" t="s">
        <v>537</v>
      </c>
      <c r="C12" s="284"/>
      <c r="D12" s="284"/>
      <c r="E12" s="284"/>
      <c r="F12" s="284"/>
      <c r="G12" s="284"/>
      <c r="H12" s="284"/>
      <c r="I12" s="284"/>
      <c r="J12" s="285"/>
      <c r="K12" s="286">
        <f t="shared" si="0"/>
        <v>0</v>
      </c>
      <c r="N12" s="1"/>
    </row>
    <row r="13" spans="1:14" ht="12.75" x14ac:dyDescent="0.2">
      <c r="A13" s="98" t="s">
        <v>550</v>
      </c>
      <c r="B13" s="205" t="s">
        <v>538</v>
      </c>
      <c r="C13" s="284"/>
      <c r="D13" s="284"/>
      <c r="E13" s="284"/>
      <c r="F13" s="284"/>
      <c r="G13" s="284"/>
      <c r="H13" s="284"/>
      <c r="I13" s="284"/>
      <c r="J13" s="285"/>
      <c r="K13" s="286">
        <f t="shared" si="0"/>
        <v>0</v>
      </c>
      <c r="N13" s="1"/>
    </row>
    <row r="14" spans="1:14" ht="12.75" x14ac:dyDescent="0.2">
      <c r="A14" s="98" t="s">
        <v>551</v>
      </c>
      <c r="B14" s="205" t="s">
        <v>539</v>
      </c>
      <c r="C14" s="284"/>
      <c r="D14" s="284"/>
      <c r="E14" s="284"/>
      <c r="F14" s="284"/>
      <c r="G14" s="284"/>
      <c r="H14" s="284"/>
      <c r="I14" s="284"/>
      <c r="J14" s="285"/>
      <c r="K14" s="286">
        <f t="shared" si="0"/>
        <v>0</v>
      </c>
      <c r="N14" s="1"/>
    </row>
    <row r="15" spans="1:14" ht="12.75" x14ac:dyDescent="0.2">
      <c r="A15" s="98" t="s">
        <v>552</v>
      </c>
      <c r="B15" s="205" t="s">
        <v>540</v>
      </c>
      <c r="C15" s="284">
        <v>325</v>
      </c>
      <c r="D15" s="284">
        <v>245</v>
      </c>
      <c r="E15" s="284"/>
      <c r="F15" s="284"/>
      <c r="G15" s="284">
        <v>66</v>
      </c>
      <c r="H15" s="284">
        <v>229</v>
      </c>
      <c r="I15" s="284">
        <v>26</v>
      </c>
      <c r="J15" s="285">
        <v>2</v>
      </c>
      <c r="K15" s="286">
        <f t="shared" si="0"/>
        <v>893</v>
      </c>
      <c r="N15" s="1"/>
    </row>
    <row r="16" spans="1:14" ht="12.75" x14ac:dyDescent="0.2">
      <c r="A16" s="98" t="s">
        <v>542</v>
      </c>
      <c r="B16" s="205" t="s">
        <v>541</v>
      </c>
      <c r="C16" s="284"/>
      <c r="D16" s="284"/>
      <c r="E16" s="284"/>
      <c r="F16" s="284"/>
      <c r="G16" s="284"/>
      <c r="H16" s="284"/>
      <c r="I16" s="284"/>
      <c r="J16" s="285"/>
      <c r="K16" s="286">
        <f>SUM(C16:J16)</f>
        <v>0</v>
      </c>
      <c r="N16" s="1"/>
    </row>
    <row r="17" spans="1:14" ht="12.75" x14ac:dyDescent="0.2">
      <c r="A17" s="206" t="s">
        <v>90</v>
      </c>
      <c r="B17" s="207" t="s">
        <v>91</v>
      </c>
      <c r="C17" s="287">
        <f t="shared" ref="C17:K17" si="1">SUM(C6:C16)</f>
        <v>391</v>
      </c>
      <c r="D17" s="287">
        <f t="shared" si="1"/>
        <v>661</v>
      </c>
      <c r="E17" s="287">
        <f t="shared" si="1"/>
        <v>36</v>
      </c>
      <c r="F17" s="287">
        <f t="shared" si="1"/>
        <v>0</v>
      </c>
      <c r="G17" s="287">
        <f t="shared" si="1"/>
        <v>67</v>
      </c>
      <c r="H17" s="287">
        <f t="shared" si="1"/>
        <v>290</v>
      </c>
      <c r="I17" s="287">
        <f t="shared" si="1"/>
        <v>48</v>
      </c>
      <c r="J17" s="287">
        <f t="shared" si="1"/>
        <v>13</v>
      </c>
      <c r="K17" s="288">
        <f t="shared" si="1"/>
        <v>1506</v>
      </c>
      <c r="N17" s="1"/>
    </row>
    <row r="18" spans="1:14" ht="12.75" x14ac:dyDescent="0.2">
      <c r="A18" s="98" t="s">
        <v>659</v>
      </c>
      <c r="B18" s="210" t="s">
        <v>91</v>
      </c>
      <c r="C18" s="284">
        <v>342</v>
      </c>
      <c r="D18" s="284">
        <v>408</v>
      </c>
      <c r="E18" s="284">
        <v>4</v>
      </c>
      <c r="F18" s="284"/>
      <c r="G18" s="284">
        <v>62</v>
      </c>
      <c r="H18" s="284">
        <v>223</v>
      </c>
      <c r="I18" s="284">
        <v>26</v>
      </c>
      <c r="J18" s="284">
        <v>2</v>
      </c>
      <c r="K18" s="289">
        <f t="shared" ref="K18" si="2">SUM(C18:J18)</f>
        <v>1067</v>
      </c>
      <c r="N18" s="1"/>
    </row>
    <row r="19" spans="1:14" ht="12.75" x14ac:dyDescent="0.2">
      <c r="A19" s="98" t="s">
        <v>660</v>
      </c>
      <c r="B19" s="210" t="s">
        <v>91</v>
      </c>
      <c r="C19" s="284">
        <v>15</v>
      </c>
      <c r="D19" s="284">
        <v>64</v>
      </c>
      <c r="E19" s="284">
        <v>0</v>
      </c>
      <c r="F19" s="284"/>
      <c r="G19" s="284">
        <v>3</v>
      </c>
      <c r="H19" s="284">
        <v>7</v>
      </c>
      <c r="I19" s="284">
        <v>14</v>
      </c>
      <c r="J19" s="284">
        <v>4</v>
      </c>
      <c r="K19" s="289">
        <f>SUM(C19:J19)</f>
        <v>107</v>
      </c>
      <c r="N19" s="1"/>
    </row>
    <row r="20" spans="1:14" s="2" customFormat="1" ht="12.75" x14ac:dyDescent="0.2">
      <c r="A20" s="276" t="s">
        <v>652</v>
      </c>
      <c r="B20" s="208"/>
      <c r="C20" s="491"/>
      <c r="D20" s="492"/>
      <c r="E20" s="492"/>
      <c r="F20" s="492"/>
      <c r="G20" s="492"/>
      <c r="H20" s="492"/>
      <c r="I20" s="492"/>
      <c r="J20" s="492"/>
      <c r="K20" s="493"/>
      <c r="M20" s="1"/>
      <c r="N20" s="1"/>
    </row>
    <row r="21" spans="1:14" ht="12.75" x14ac:dyDescent="0.2">
      <c r="A21" s="203" t="s">
        <v>530</v>
      </c>
      <c r="B21" s="204" t="s">
        <v>529</v>
      </c>
      <c r="C21" s="488"/>
      <c r="D21" s="489"/>
      <c r="E21" s="489"/>
      <c r="F21" s="489"/>
      <c r="G21" s="489"/>
      <c r="H21" s="489"/>
      <c r="I21" s="489"/>
      <c r="J21" s="489"/>
      <c r="K21" s="490"/>
      <c r="N21" s="1"/>
    </row>
    <row r="22" spans="1:14" ht="12.75" x14ac:dyDescent="0.2">
      <c r="A22" s="98" t="s">
        <v>544</v>
      </c>
      <c r="B22" s="205" t="s">
        <v>531</v>
      </c>
      <c r="C22" s="284"/>
      <c r="D22" s="284"/>
      <c r="E22" s="284"/>
      <c r="F22" s="284"/>
      <c r="G22" s="284"/>
      <c r="H22" s="284"/>
      <c r="I22" s="284"/>
      <c r="J22" s="285"/>
      <c r="K22" s="286">
        <f>SUM(C22:J22)</f>
        <v>0</v>
      </c>
      <c r="N22" s="1"/>
    </row>
    <row r="23" spans="1:14" ht="12.75" x14ac:dyDescent="0.2">
      <c r="A23" s="98" t="s">
        <v>545</v>
      </c>
      <c r="B23" s="205" t="s">
        <v>532</v>
      </c>
      <c r="C23" s="284">
        <v>82</v>
      </c>
      <c r="D23" s="284">
        <v>127</v>
      </c>
      <c r="E23" s="284"/>
      <c r="F23" s="284"/>
      <c r="G23" s="284">
        <v>60</v>
      </c>
      <c r="H23" s="284">
        <v>95</v>
      </c>
      <c r="I23" s="284">
        <v>3</v>
      </c>
      <c r="J23" s="285">
        <v>5</v>
      </c>
      <c r="K23" s="286">
        <f t="shared" ref="K23:K32" si="3">SUM(C23:J23)</f>
        <v>372</v>
      </c>
      <c r="N23" s="1"/>
    </row>
    <row r="24" spans="1:14" ht="12.75" x14ac:dyDescent="0.2">
      <c r="A24" s="98" t="s">
        <v>546</v>
      </c>
      <c r="B24" s="205" t="s">
        <v>533</v>
      </c>
      <c r="C24" s="284">
        <v>2140</v>
      </c>
      <c r="D24" s="284">
        <v>65</v>
      </c>
      <c r="E24" s="284"/>
      <c r="F24" s="284"/>
      <c r="G24" s="284">
        <v>652</v>
      </c>
      <c r="H24" s="284">
        <v>113</v>
      </c>
      <c r="I24" s="284">
        <v>191</v>
      </c>
      <c r="J24" s="285">
        <v>34</v>
      </c>
      <c r="K24" s="286">
        <f t="shared" si="3"/>
        <v>3195</v>
      </c>
      <c r="N24" s="1"/>
    </row>
    <row r="25" spans="1:14" ht="12.75" x14ac:dyDescent="0.2">
      <c r="A25" s="98" t="s">
        <v>547</v>
      </c>
      <c r="B25" s="205" t="s">
        <v>534</v>
      </c>
      <c r="C25" s="284">
        <v>745</v>
      </c>
      <c r="D25" s="284">
        <v>348</v>
      </c>
      <c r="E25" s="284"/>
      <c r="F25" s="284"/>
      <c r="G25" s="284">
        <v>261</v>
      </c>
      <c r="H25" s="284">
        <v>137</v>
      </c>
      <c r="I25" s="284">
        <v>64</v>
      </c>
      <c r="J25" s="285">
        <v>15</v>
      </c>
      <c r="K25" s="286">
        <f t="shared" si="3"/>
        <v>1570</v>
      </c>
      <c r="N25" s="1"/>
    </row>
    <row r="26" spans="1:14" ht="12.75" x14ac:dyDescent="0.2">
      <c r="A26" s="98" t="s">
        <v>548</v>
      </c>
      <c r="B26" s="205" t="s">
        <v>535</v>
      </c>
      <c r="C26" s="284">
        <v>173</v>
      </c>
      <c r="D26" s="284"/>
      <c r="E26" s="284"/>
      <c r="F26" s="284"/>
      <c r="G26" s="284"/>
      <c r="H26" s="284"/>
      <c r="I26" s="284">
        <v>3</v>
      </c>
      <c r="J26" s="285">
        <v>1</v>
      </c>
      <c r="K26" s="286">
        <f t="shared" si="3"/>
        <v>177</v>
      </c>
      <c r="N26" s="1"/>
    </row>
    <row r="27" spans="1:14" ht="12.75" x14ac:dyDescent="0.2">
      <c r="A27" s="98" t="s">
        <v>549</v>
      </c>
      <c r="B27" s="205" t="s">
        <v>536</v>
      </c>
      <c r="C27" s="284"/>
      <c r="D27" s="284"/>
      <c r="E27" s="284"/>
      <c r="F27" s="284"/>
      <c r="G27" s="284"/>
      <c r="H27" s="284"/>
      <c r="I27" s="284"/>
      <c r="J27" s="285"/>
      <c r="K27" s="286">
        <f t="shared" si="3"/>
        <v>0</v>
      </c>
      <c r="N27" s="1"/>
    </row>
    <row r="28" spans="1:14" x14ac:dyDescent="0.25">
      <c r="A28" s="98" t="s">
        <v>543</v>
      </c>
      <c r="B28" s="205" t="s">
        <v>537</v>
      </c>
      <c r="C28" s="284"/>
      <c r="D28" s="284"/>
      <c r="E28" s="284"/>
      <c r="F28" s="284"/>
      <c r="G28" s="284"/>
      <c r="H28" s="284"/>
      <c r="I28" s="284"/>
      <c r="J28" s="285"/>
      <c r="K28" s="286">
        <f t="shared" si="3"/>
        <v>0</v>
      </c>
    </row>
    <row r="29" spans="1:14" x14ac:dyDescent="0.25">
      <c r="A29" s="98" t="s">
        <v>550</v>
      </c>
      <c r="B29" s="205" t="s">
        <v>538</v>
      </c>
      <c r="C29" s="284"/>
      <c r="D29" s="284"/>
      <c r="E29" s="284"/>
      <c r="F29" s="284"/>
      <c r="G29" s="284"/>
      <c r="H29" s="284"/>
      <c r="I29" s="284"/>
      <c r="J29" s="285"/>
      <c r="K29" s="286">
        <f t="shared" si="3"/>
        <v>0</v>
      </c>
    </row>
    <row r="30" spans="1:14" x14ac:dyDescent="0.25">
      <c r="A30" s="98" t="s">
        <v>551</v>
      </c>
      <c r="B30" s="205" t="s">
        <v>539</v>
      </c>
      <c r="C30" s="284"/>
      <c r="D30" s="284"/>
      <c r="E30" s="284"/>
      <c r="F30" s="284"/>
      <c r="G30" s="284"/>
      <c r="H30" s="284"/>
      <c r="I30" s="284"/>
      <c r="J30" s="285"/>
      <c r="K30" s="286">
        <f t="shared" si="3"/>
        <v>0</v>
      </c>
    </row>
    <row r="31" spans="1:14" x14ac:dyDescent="0.25">
      <c r="A31" s="98" t="s">
        <v>552</v>
      </c>
      <c r="B31" s="205" t="s">
        <v>540</v>
      </c>
      <c r="C31" s="284"/>
      <c r="D31" s="284"/>
      <c r="E31" s="284"/>
      <c r="F31" s="284"/>
      <c r="G31" s="284"/>
      <c r="H31" s="284"/>
      <c r="I31" s="284"/>
      <c r="J31" s="285"/>
      <c r="K31" s="286">
        <f t="shared" si="3"/>
        <v>0</v>
      </c>
    </row>
    <row r="32" spans="1:14" x14ac:dyDescent="0.25">
      <c r="A32" s="98" t="s">
        <v>542</v>
      </c>
      <c r="B32" s="205" t="s">
        <v>541</v>
      </c>
      <c r="C32" s="284"/>
      <c r="D32" s="284"/>
      <c r="E32" s="284"/>
      <c r="F32" s="284"/>
      <c r="G32" s="284"/>
      <c r="H32" s="284"/>
      <c r="I32" s="284"/>
      <c r="J32" s="285"/>
      <c r="K32" s="286">
        <f t="shared" si="3"/>
        <v>0</v>
      </c>
    </row>
    <row r="33" spans="1:14" x14ac:dyDescent="0.25">
      <c r="A33" s="206" t="s">
        <v>90</v>
      </c>
      <c r="B33" s="207" t="s">
        <v>91</v>
      </c>
      <c r="C33" s="287">
        <f>SUM(C22:C32)</f>
        <v>3140</v>
      </c>
      <c r="D33" s="287">
        <f t="shared" ref="D33:J33" si="4">SUM(D22:D32)</f>
        <v>540</v>
      </c>
      <c r="E33" s="287">
        <f t="shared" si="4"/>
        <v>0</v>
      </c>
      <c r="F33" s="287">
        <f t="shared" si="4"/>
        <v>0</v>
      </c>
      <c r="G33" s="287">
        <f t="shared" si="4"/>
        <v>973</v>
      </c>
      <c r="H33" s="287">
        <f t="shared" si="4"/>
        <v>345</v>
      </c>
      <c r="I33" s="287">
        <f t="shared" si="4"/>
        <v>261</v>
      </c>
      <c r="J33" s="287">
        <f t="shared" si="4"/>
        <v>55</v>
      </c>
      <c r="K33" s="286">
        <f>SUM(K22:K32)</f>
        <v>5314</v>
      </c>
    </row>
    <row r="34" spans="1:14" x14ac:dyDescent="0.25">
      <c r="A34" s="98" t="s">
        <v>659</v>
      </c>
      <c r="B34" s="210" t="s">
        <v>91</v>
      </c>
      <c r="C34" s="284">
        <v>2226</v>
      </c>
      <c r="D34" s="284">
        <v>415</v>
      </c>
      <c r="E34" s="284"/>
      <c r="F34" s="284"/>
      <c r="G34" s="284">
        <v>724</v>
      </c>
      <c r="H34" s="284">
        <v>278</v>
      </c>
      <c r="I34" s="284">
        <v>153</v>
      </c>
      <c r="J34" s="284">
        <v>32</v>
      </c>
      <c r="K34" s="286">
        <f t="shared" ref="K34:K35" si="5">SUM(C34:J34)</f>
        <v>3828</v>
      </c>
    </row>
    <row r="35" spans="1:14" x14ac:dyDescent="0.25">
      <c r="A35" s="98" t="s">
        <v>660</v>
      </c>
      <c r="B35" s="210" t="s">
        <v>91</v>
      </c>
      <c r="C35" s="284">
        <v>373</v>
      </c>
      <c r="D35" s="284">
        <v>21</v>
      </c>
      <c r="E35" s="284"/>
      <c r="F35" s="284"/>
      <c r="G35" s="284">
        <v>142</v>
      </c>
      <c r="H35" s="284">
        <v>13</v>
      </c>
      <c r="I35" s="284">
        <v>69</v>
      </c>
      <c r="J35" s="284">
        <v>9</v>
      </c>
      <c r="K35" s="289">
        <f t="shared" si="5"/>
        <v>627</v>
      </c>
    </row>
    <row r="36" spans="1:14" s="5" customFormat="1" x14ac:dyDescent="0.25">
      <c r="A36" s="276" t="s">
        <v>653</v>
      </c>
      <c r="B36" s="39"/>
      <c r="C36" s="491"/>
      <c r="D36" s="492"/>
      <c r="E36" s="492"/>
      <c r="F36" s="492"/>
      <c r="G36" s="492"/>
      <c r="H36" s="492"/>
      <c r="I36" s="492"/>
      <c r="J36" s="492"/>
      <c r="K36" s="493"/>
      <c r="N36"/>
    </row>
    <row r="37" spans="1:14" x14ac:dyDescent="0.25">
      <c r="A37" s="203" t="s">
        <v>530</v>
      </c>
      <c r="B37" s="204" t="s">
        <v>529</v>
      </c>
      <c r="C37" s="488"/>
      <c r="D37" s="489"/>
      <c r="E37" s="489"/>
      <c r="F37" s="489"/>
      <c r="G37" s="489"/>
      <c r="H37" s="489"/>
      <c r="I37" s="489"/>
      <c r="J37" s="489"/>
      <c r="K37" s="490"/>
    </row>
    <row r="38" spans="1:14" ht="12.75" customHeight="1" x14ac:dyDescent="0.25">
      <c r="A38" s="98" t="s">
        <v>544</v>
      </c>
      <c r="B38" s="205" t="s">
        <v>531</v>
      </c>
      <c r="C38" s="284"/>
      <c r="D38" s="284"/>
      <c r="E38" s="284"/>
      <c r="F38" s="284"/>
      <c r="G38" s="284"/>
      <c r="H38" s="284"/>
      <c r="I38" s="284"/>
      <c r="J38" s="285"/>
      <c r="K38" s="286">
        <f>SUM(C38:J38)</f>
        <v>0</v>
      </c>
    </row>
    <row r="39" spans="1:14" ht="12.75" customHeight="1" x14ac:dyDescent="0.25">
      <c r="A39" s="98" t="s">
        <v>545</v>
      </c>
      <c r="B39" s="205" t="s">
        <v>532</v>
      </c>
      <c r="C39" s="284">
        <v>626</v>
      </c>
      <c r="D39" s="284">
        <v>153</v>
      </c>
      <c r="E39" s="284"/>
      <c r="F39" s="284"/>
      <c r="G39" s="284">
        <v>200</v>
      </c>
      <c r="H39" s="284">
        <v>129</v>
      </c>
      <c r="I39" s="284"/>
      <c r="J39" s="285"/>
      <c r="K39" s="286">
        <f t="shared" ref="K39:K48" si="6">SUM(C39:J39)</f>
        <v>1108</v>
      </c>
    </row>
    <row r="40" spans="1:14" x14ac:dyDescent="0.25">
      <c r="A40" s="98" t="s">
        <v>546</v>
      </c>
      <c r="B40" s="205" t="s">
        <v>533</v>
      </c>
      <c r="C40" s="284"/>
      <c r="D40" s="284"/>
      <c r="E40" s="284"/>
      <c r="F40" s="284"/>
      <c r="G40" s="284"/>
      <c r="H40" s="284"/>
      <c r="I40" s="284"/>
      <c r="J40" s="285"/>
      <c r="K40" s="286">
        <f t="shared" si="6"/>
        <v>0</v>
      </c>
    </row>
    <row r="41" spans="1:14" x14ac:dyDescent="0.25">
      <c r="A41" s="98" t="s">
        <v>547</v>
      </c>
      <c r="B41" s="205" t="s">
        <v>534</v>
      </c>
      <c r="C41" s="284"/>
      <c r="D41" s="284"/>
      <c r="E41" s="284"/>
      <c r="F41" s="284"/>
      <c r="G41" s="284"/>
      <c r="H41" s="284"/>
      <c r="I41" s="284"/>
      <c r="J41" s="285"/>
      <c r="K41" s="286">
        <f t="shared" si="6"/>
        <v>0</v>
      </c>
    </row>
    <row r="42" spans="1:14" x14ac:dyDescent="0.25">
      <c r="A42" s="98" t="s">
        <v>548</v>
      </c>
      <c r="B42" s="205" t="s">
        <v>535</v>
      </c>
      <c r="C42" s="284"/>
      <c r="D42" s="284"/>
      <c r="E42" s="284"/>
      <c r="F42" s="284"/>
      <c r="G42" s="284"/>
      <c r="H42" s="284"/>
      <c r="I42" s="284"/>
      <c r="J42" s="285"/>
      <c r="K42" s="286">
        <f t="shared" si="6"/>
        <v>0</v>
      </c>
    </row>
    <row r="43" spans="1:14" ht="12.75" customHeight="1" x14ac:dyDescent="0.25">
      <c r="A43" s="98" t="s">
        <v>549</v>
      </c>
      <c r="B43" s="205" t="s">
        <v>536</v>
      </c>
      <c r="C43" s="284"/>
      <c r="D43" s="284"/>
      <c r="E43" s="284"/>
      <c r="F43" s="284"/>
      <c r="G43" s="284"/>
      <c r="H43" s="284"/>
      <c r="I43" s="284"/>
      <c r="J43" s="285"/>
      <c r="K43" s="286">
        <f t="shared" si="6"/>
        <v>0</v>
      </c>
    </row>
    <row r="44" spans="1:14" x14ac:dyDescent="0.25">
      <c r="A44" s="98" t="s">
        <v>543</v>
      </c>
      <c r="B44" s="205" t="s">
        <v>537</v>
      </c>
      <c r="C44" s="284"/>
      <c r="D44" s="284"/>
      <c r="E44" s="284"/>
      <c r="F44" s="284"/>
      <c r="G44" s="284"/>
      <c r="H44" s="284"/>
      <c r="I44" s="284"/>
      <c r="J44" s="285"/>
      <c r="K44" s="286">
        <f t="shared" si="6"/>
        <v>0</v>
      </c>
    </row>
    <row r="45" spans="1:14" x14ac:dyDescent="0.25">
      <c r="A45" s="98" t="s">
        <v>550</v>
      </c>
      <c r="B45" s="205" t="s">
        <v>538</v>
      </c>
      <c r="C45" s="284"/>
      <c r="D45" s="284"/>
      <c r="E45" s="284"/>
      <c r="F45" s="284"/>
      <c r="G45" s="284"/>
      <c r="H45" s="284"/>
      <c r="I45" s="284"/>
      <c r="J45" s="285"/>
      <c r="K45" s="286">
        <f t="shared" si="6"/>
        <v>0</v>
      </c>
    </row>
    <row r="46" spans="1:14" x14ac:dyDescent="0.25">
      <c r="A46" s="98" t="s">
        <v>551</v>
      </c>
      <c r="B46" s="205" t="s">
        <v>539</v>
      </c>
      <c r="C46" s="284"/>
      <c r="D46" s="284"/>
      <c r="E46" s="284"/>
      <c r="F46" s="284"/>
      <c r="G46" s="284"/>
      <c r="H46" s="284"/>
      <c r="I46" s="284"/>
      <c r="J46" s="285"/>
      <c r="K46" s="286">
        <f t="shared" si="6"/>
        <v>0</v>
      </c>
    </row>
    <row r="47" spans="1:14" s="5" customFormat="1" x14ac:dyDescent="0.25">
      <c r="A47" s="98" t="s">
        <v>552</v>
      </c>
      <c r="B47" s="205" t="s">
        <v>540</v>
      </c>
      <c r="C47" s="284">
        <v>244</v>
      </c>
      <c r="D47" s="284">
        <v>44</v>
      </c>
      <c r="E47" s="284"/>
      <c r="F47" s="284"/>
      <c r="G47" s="284">
        <v>71</v>
      </c>
      <c r="H47" s="284"/>
      <c r="I47" s="284"/>
      <c r="J47" s="285"/>
      <c r="K47" s="286">
        <f t="shared" si="6"/>
        <v>359</v>
      </c>
      <c r="N47"/>
    </row>
    <row r="48" spans="1:14" s="5" customFormat="1" x14ac:dyDescent="0.25">
      <c r="A48" s="98" t="s">
        <v>542</v>
      </c>
      <c r="B48" s="205" t="s">
        <v>541</v>
      </c>
      <c r="C48" s="284">
        <v>53</v>
      </c>
      <c r="D48" s="284">
        <v>37</v>
      </c>
      <c r="E48" s="284"/>
      <c r="F48" s="284"/>
      <c r="G48" s="284">
        <v>48</v>
      </c>
      <c r="H48" s="284">
        <v>115</v>
      </c>
      <c r="I48" s="284">
        <v>46</v>
      </c>
      <c r="J48" s="285">
        <v>4</v>
      </c>
      <c r="K48" s="286">
        <f t="shared" si="6"/>
        <v>303</v>
      </c>
      <c r="N48"/>
    </row>
    <row r="49" spans="1:15" s="5" customFormat="1" x14ac:dyDescent="0.25">
      <c r="A49" s="206" t="s">
        <v>90</v>
      </c>
      <c r="B49" s="207" t="s">
        <v>91</v>
      </c>
      <c r="C49" s="287">
        <f>SUM(C38:C48)</f>
        <v>923</v>
      </c>
      <c r="D49" s="287">
        <f t="shared" ref="D49:J49" si="7">SUM(D38:D48)</f>
        <v>234</v>
      </c>
      <c r="E49" s="287">
        <f t="shared" si="7"/>
        <v>0</v>
      </c>
      <c r="F49" s="287">
        <f t="shared" si="7"/>
        <v>0</v>
      </c>
      <c r="G49" s="287">
        <f t="shared" si="7"/>
        <v>319</v>
      </c>
      <c r="H49" s="287">
        <f t="shared" si="7"/>
        <v>244</v>
      </c>
      <c r="I49" s="287">
        <f t="shared" si="7"/>
        <v>46</v>
      </c>
      <c r="J49" s="287">
        <f t="shared" si="7"/>
        <v>4</v>
      </c>
      <c r="K49" s="288">
        <f>SUM(K38:K48)</f>
        <v>1770</v>
      </c>
      <c r="N49"/>
    </row>
    <row r="50" spans="1:15" s="5" customFormat="1" x14ac:dyDescent="0.25">
      <c r="A50" s="98" t="s">
        <v>659</v>
      </c>
      <c r="B50" s="210" t="s">
        <v>91</v>
      </c>
      <c r="C50" s="284">
        <v>431</v>
      </c>
      <c r="D50" s="284">
        <v>77</v>
      </c>
      <c r="E50" s="284"/>
      <c r="F50" s="284"/>
      <c r="G50" s="284">
        <v>188</v>
      </c>
      <c r="H50" s="284">
        <v>116</v>
      </c>
      <c r="I50" s="284">
        <v>24</v>
      </c>
      <c r="J50" s="284">
        <v>2</v>
      </c>
      <c r="K50" s="289">
        <f t="shared" ref="K50:K51" si="8">SUM(C50:J50)</f>
        <v>838</v>
      </c>
      <c r="N50"/>
    </row>
    <row r="51" spans="1:15" s="5" customFormat="1" x14ac:dyDescent="0.25">
      <c r="A51" s="98" t="s">
        <v>660</v>
      </c>
      <c r="B51" s="210" t="s">
        <v>91</v>
      </c>
      <c r="C51" s="284">
        <v>26</v>
      </c>
      <c r="D51" s="284">
        <v>10</v>
      </c>
      <c r="E51" s="284"/>
      <c r="F51" s="284"/>
      <c r="G51" s="284">
        <v>13</v>
      </c>
      <c r="H51" s="284">
        <v>9</v>
      </c>
      <c r="I51" s="284">
        <v>2</v>
      </c>
      <c r="J51" s="284">
        <v>0</v>
      </c>
      <c r="K51" s="289">
        <f t="shared" si="8"/>
        <v>60</v>
      </c>
      <c r="N51"/>
    </row>
    <row r="52" spans="1:15" s="5" customFormat="1" x14ac:dyDescent="0.25">
      <c r="A52" s="276" t="s">
        <v>654</v>
      </c>
      <c r="B52" s="39"/>
      <c r="C52" s="491"/>
      <c r="D52" s="492"/>
      <c r="E52" s="492"/>
      <c r="F52" s="492"/>
      <c r="G52" s="492"/>
      <c r="H52" s="492"/>
      <c r="I52" s="492"/>
      <c r="J52" s="492"/>
      <c r="K52" s="493"/>
      <c r="N52"/>
    </row>
    <row r="53" spans="1:15" x14ac:dyDescent="0.25">
      <c r="A53" s="203" t="s">
        <v>530</v>
      </c>
      <c r="B53" s="204" t="s">
        <v>529</v>
      </c>
      <c r="C53" s="488"/>
      <c r="D53" s="489"/>
      <c r="E53" s="489"/>
      <c r="F53" s="489"/>
      <c r="G53" s="489"/>
      <c r="H53" s="489"/>
      <c r="I53" s="489"/>
      <c r="J53" s="489"/>
      <c r="K53" s="490"/>
    </row>
    <row r="54" spans="1:15" ht="12.75" customHeight="1" x14ac:dyDescent="0.25">
      <c r="A54" s="98" t="s">
        <v>544</v>
      </c>
      <c r="B54" s="205" t="s">
        <v>531</v>
      </c>
      <c r="C54" s="284"/>
      <c r="D54" s="284"/>
      <c r="E54" s="284"/>
      <c r="F54" s="284"/>
      <c r="G54" s="284"/>
      <c r="H54" s="284"/>
      <c r="I54" s="284"/>
      <c r="J54" s="285"/>
      <c r="K54" s="286"/>
    </row>
    <row r="55" spans="1:15" ht="12.75" customHeight="1" x14ac:dyDescent="0.25">
      <c r="A55" s="98" t="s">
        <v>545</v>
      </c>
      <c r="B55" s="205" t="s">
        <v>532</v>
      </c>
      <c r="C55" s="284"/>
      <c r="D55" s="284"/>
      <c r="E55" s="284"/>
      <c r="F55" s="284"/>
      <c r="G55" s="284"/>
      <c r="H55" s="284"/>
      <c r="I55" s="284"/>
      <c r="J55" s="285"/>
      <c r="K55" s="286"/>
    </row>
    <row r="56" spans="1:15" x14ac:dyDescent="0.25">
      <c r="A56" s="98" t="s">
        <v>546</v>
      </c>
      <c r="B56" s="205" t="s">
        <v>533</v>
      </c>
      <c r="C56" s="284"/>
      <c r="D56" s="284"/>
      <c r="E56" s="284"/>
      <c r="F56" s="284"/>
      <c r="G56" s="284"/>
      <c r="H56" s="284"/>
      <c r="I56" s="284"/>
      <c r="J56" s="285"/>
      <c r="K56" s="286"/>
    </row>
    <row r="57" spans="1:15" x14ac:dyDescent="0.25">
      <c r="A57" s="98" t="s">
        <v>547</v>
      </c>
      <c r="B57" s="205" t="s">
        <v>534</v>
      </c>
      <c r="C57" s="284"/>
      <c r="D57" s="284"/>
      <c r="E57" s="284"/>
      <c r="F57" s="284"/>
      <c r="G57" s="284"/>
      <c r="H57" s="284"/>
      <c r="I57" s="284"/>
      <c r="J57" s="285"/>
      <c r="K57" s="286"/>
    </row>
    <row r="58" spans="1:15" x14ac:dyDescent="0.25">
      <c r="A58" s="98" t="s">
        <v>548</v>
      </c>
      <c r="B58" s="205" t="s">
        <v>535</v>
      </c>
      <c r="C58" s="284"/>
      <c r="D58" s="284"/>
      <c r="E58" s="284"/>
      <c r="F58" s="284"/>
      <c r="G58" s="284"/>
      <c r="H58" s="284"/>
      <c r="I58" s="284"/>
      <c r="J58" s="285"/>
      <c r="K58" s="286"/>
    </row>
    <row r="59" spans="1:15" ht="12.75" customHeight="1" x14ac:dyDescent="0.25">
      <c r="A59" s="98" t="s">
        <v>549</v>
      </c>
      <c r="B59" s="205" t="s">
        <v>536</v>
      </c>
      <c r="C59" s="284"/>
      <c r="D59" s="284"/>
      <c r="E59" s="284"/>
      <c r="F59" s="284"/>
      <c r="G59" s="284"/>
      <c r="H59" s="284"/>
      <c r="I59" s="284"/>
      <c r="J59" s="285"/>
      <c r="K59" s="286"/>
    </row>
    <row r="60" spans="1:15" x14ac:dyDescent="0.25">
      <c r="A60" s="98" t="s">
        <v>543</v>
      </c>
      <c r="B60" s="205" t="s">
        <v>537</v>
      </c>
      <c r="C60" s="284"/>
      <c r="D60" s="284"/>
      <c r="E60" s="284"/>
      <c r="F60" s="284"/>
      <c r="G60" s="284"/>
      <c r="H60" s="284"/>
      <c r="I60" s="284"/>
      <c r="J60" s="285"/>
      <c r="K60" s="286"/>
    </row>
    <row r="61" spans="1:15" x14ac:dyDescent="0.25">
      <c r="A61" s="98" t="s">
        <v>550</v>
      </c>
      <c r="B61" s="205" t="s">
        <v>538</v>
      </c>
      <c r="C61" s="284"/>
      <c r="D61" s="284"/>
      <c r="E61" s="284"/>
      <c r="F61" s="284"/>
      <c r="G61" s="284"/>
      <c r="H61" s="284"/>
      <c r="I61" s="284"/>
      <c r="J61" s="285"/>
      <c r="K61" s="286"/>
    </row>
    <row r="62" spans="1:15" x14ac:dyDescent="0.25">
      <c r="A62" s="98" t="s">
        <v>551</v>
      </c>
      <c r="B62" s="205" t="s">
        <v>539</v>
      </c>
      <c r="C62" s="284"/>
      <c r="D62" s="284"/>
      <c r="E62" s="284"/>
      <c r="F62" s="284"/>
      <c r="G62" s="284"/>
      <c r="H62" s="284"/>
      <c r="I62" s="284"/>
      <c r="J62" s="285"/>
      <c r="K62" s="286"/>
    </row>
    <row r="63" spans="1:15" s="5" customFormat="1" x14ac:dyDescent="0.25">
      <c r="A63" s="98" t="s">
        <v>552</v>
      </c>
      <c r="B63" s="205" t="s">
        <v>540</v>
      </c>
      <c r="C63" s="284">
        <v>613</v>
      </c>
      <c r="D63" s="284">
        <v>158</v>
      </c>
      <c r="E63" s="284"/>
      <c r="F63" s="284"/>
      <c r="G63" s="284">
        <v>177</v>
      </c>
      <c r="H63" s="284">
        <v>131</v>
      </c>
      <c r="I63" s="284">
        <v>4</v>
      </c>
      <c r="J63" s="285">
        <v>12</v>
      </c>
      <c r="K63" s="286">
        <v>1095</v>
      </c>
      <c r="N63"/>
    </row>
    <row r="64" spans="1:15" s="5" customFormat="1" x14ac:dyDescent="0.25">
      <c r="A64" s="98" t="s">
        <v>542</v>
      </c>
      <c r="B64" s="205" t="s">
        <v>541</v>
      </c>
      <c r="C64" s="284"/>
      <c r="D64" s="284"/>
      <c r="E64" s="284"/>
      <c r="F64" s="284"/>
      <c r="G64" s="284"/>
      <c r="H64" s="284"/>
      <c r="I64" s="284"/>
      <c r="J64" s="285"/>
      <c r="K64" s="286"/>
      <c r="N64"/>
      <c r="O64"/>
    </row>
    <row r="65" spans="1:15" s="5" customFormat="1" x14ac:dyDescent="0.25">
      <c r="A65" s="206" t="s">
        <v>90</v>
      </c>
      <c r="B65" s="207" t="s">
        <v>91</v>
      </c>
      <c r="C65" s="287">
        <f>SUM(C54:C64)</f>
        <v>613</v>
      </c>
      <c r="D65" s="287">
        <f t="shared" ref="D65:J65" si="9">SUM(D54:D64)</f>
        <v>158</v>
      </c>
      <c r="E65" s="287">
        <f t="shared" si="9"/>
        <v>0</v>
      </c>
      <c r="F65" s="287">
        <f t="shared" si="9"/>
        <v>0</v>
      </c>
      <c r="G65" s="287">
        <f t="shared" si="9"/>
        <v>177</v>
      </c>
      <c r="H65" s="287">
        <f t="shared" si="9"/>
        <v>131</v>
      </c>
      <c r="I65" s="287">
        <f t="shared" si="9"/>
        <v>4</v>
      </c>
      <c r="J65" s="287">
        <f t="shared" si="9"/>
        <v>12</v>
      </c>
      <c r="K65" s="286">
        <f>SUM(K54:K64)</f>
        <v>1095</v>
      </c>
      <c r="N65"/>
      <c r="O65" s="277"/>
    </row>
    <row r="66" spans="1:15" s="5" customFormat="1" x14ac:dyDescent="0.25">
      <c r="A66" s="98" t="s">
        <v>659</v>
      </c>
      <c r="B66" s="210" t="s">
        <v>91</v>
      </c>
      <c r="C66" s="284">
        <v>497</v>
      </c>
      <c r="D66" s="284">
        <v>127</v>
      </c>
      <c r="E66" s="284"/>
      <c r="F66" s="284"/>
      <c r="G66" s="284">
        <v>158</v>
      </c>
      <c r="H66" s="284">
        <v>110</v>
      </c>
      <c r="I66" s="284">
        <v>4</v>
      </c>
      <c r="J66" s="284">
        <v>12</v>
      </c>
      <c r="K66" s="289">
        <f t="shared" ref="K66:K67" si="10">SUM(C66:J66)</f>
        <v>908</v>
      </c>
      <c r="N66"/>
    </row>
    <row r="67" spans="1:15" s="5" customFormat="1" x14ac:dyDescent="0.25">
      <c r="A67" s="98" t="s">
        <v>660</v>
      </c>
      <c r="B67" s="210" t="s">
        <v>91</v>
      </c>
      <c r="C67" s="284">
        <v>54</v>
      </c>
      <c r="D67" s="284">
        <v>10</v>
      </c>
      <c r="E67" s="284"/>
      <c r="F67" s="284"/>
      <c r="G67" s="284">
        <v>26</v>
      </c>
      <c r="H67" s="284">
        <v>9</v>
      </c>
      <c r="I67" s="284">
        <v>1</v>
      </c>
      <c r="J67" s="284">
        <v>0</v>
      </c>
      <c r="K67" s="289">
        <f t="shared" si="10"/>
        <v>100</v>
      </c>
      <c r="N67"/>
    </row>
    <row r="68" spans="1:15" s="2" customFormat="1" x14ac:dyDescent="0.25">
      <c r="A68" s="276" t="s">
        <v>655</v>
      </c>
      <c r="B68" s="208"/>
      <c r="C68" s="491"/>
      <c r="D68" s="492"/>
      <c r="E68" s="492"/>
      <c r="F68" s="492"/>
      <c r="G68" s="492"/>
      <c r="H68" s="492"/>
      <c r="I68" s="492"/>
      <c r="J68" s="492"/>
      <c r="K68" s="493"/>
      <c r="N68"/>
    </row>
    <row r="69" spans="1:15" x14ac:dyDescent="0.25">
      <c r="A69" s="203" t="s">
        <v>530</v>
      </c>
      <c r="B69" s="204" t="s">
        <v>529</v>
      </c>
      <c r="C69" s="488"/>
      <c r="D69" s="489"/>
      <c r="E69" s="489"/>
      <c r="F69" s="489"/>
      <c r="G69" s="489"/>
      <c r="H69" s="489"/>
      <c r="I69" s="489"/>
      <c r="J69" s="489"/>
      <c r="K69" s="490"/>
    </row>
    <row r="70" spans="1:15" x14ac:dyDescent="0.25">
      <c r="A70" s="98" t="s">
        <v>544</v>
      </c>
      <c r="B70" s="205" t="s">
        <v>531</v>
      </c>
      <c r="C70" s="284"/>
      <c r="D70" s="284"/>
      <c r="E70" s="284"/>
      <c r="F70" s="284"/>
      <c r="G70" s="284"/>
      <c r="H70" s="284"/>
      <c r="I70" s="284"/>
      <c r="J70" s="285"/>
      <c r="K70" s="286">
        <f>SUM(C70:J70)</f>
        <v>0</v>
      </c>
    </row>
    <row r="71" spans="1:15" x14ac:dyDescent="0.25">
      <c r="A71" s="98" t="s">
        <v>545</v>
      </c>
      <c r="B71" s="205" t="s">
        <v>532</v>
      </c>
      <c r="C71" s="284"/>
      <c r="D71" s="284"/>
      <c r="E71" s="284"/>
      <c r="F71" s="284"/>
      <c r="G71" s="284"/>
      <c r="H71" s="284"/>
      <c r="I71" s="284"/>
      <c r="J71" s="285"/>
      <c r="K71" s="286">
        <f t="shared" ref="K71:K80" si="11">SUM(C71:J71)</f>
        <v>0</v>
      </c>
    </row>
    <row r="72" spans="1:15" x14ac:dyDescent="0.25">
      <c r="A72" s="98" t="s">
        <v>546</v>
      </c>
      <c r="B72" s="205" t="s">
        <v>533</v>
      </c>
      <c r="C72" s="284"/>
      <c r="D72" s="284"/>
      <c r="E72" s="284"/>
      <c r="F72" s="284"/>
      <c r="G72" s="284"/>
      <c r="H72" s="284"/>
      <c r="I72" s="284"/>
      <c r="J72" s="285"/>
      <c r="K72" s="286">
        <f t="shared" si="11"/>
        <v>0</v>
      </c>
    </row>
    <row r="73" spans="1:15" x14ac:dyDescent="0.25">
      <c r="A73" s="98" t="s">
        <v>547</v>
      </c>
      <c r="B73" s="205" t="s">
        <v>534</v>
      </c>
      <c r="C73" s="284"/>
      <c r="D73" s="284"/>
      <c r="E73" s="284"/>
      <c r="F73" s="284"/>
      <c r="G73" s="284"/>
      <c r="H73" s="284"/>
      <c r="I73" s="284"/>
      <c r="J73" s="285"/>
      <c r="K73" s="286">
        <f t="shared" si="11"/>
        <v>0</v>
      </c>
    </row>
    <row r="74" spans="1:15" x14ac:dyDescent="0.25">
      <c r="A74" s="98" t="s">
        <v>548</v>
      </c>
      <c r="B74" s="205" t="s">
        <v>535</v>
      </c>
      <c r="C74" s="284"/>
      <c r="D74" s="284"/>
      <c r="E74" s="284"/>
      <c r="F74" s="284"/>
      <c r="G74" s="284"/>
      <c r="H74" s="284"/>
      <c r="I74" s="284"/>
      <c r="J74" s="285"/>
      <c r="K74" s="286">
        <f t="shared" si="11"/>
        <v>0</v>
      </c>
    </row>
    <row r="75" spans="1:15" x14ac:dyDescent="0.25">
      <c r="A75" s="98" t="s">
        <v>549</v>
      </c>
      <c r="B75" s="205" t="s">
        <v>536</v>
      </c>
      <c r="C75" s="284"/>
      <c r="D75" s="284"/>
      <c r="E75" s="284"/>
      <c r="F75" s="284"/>
      <c r="G75" s="284"/>
      <c r="H75" s="284"/>
      <c r="I75" s="284">
        <v>8</v>
      </c>
      <c r="J75" s="285"/>
      <c r="K75" s="286">
        <f t="shared" si="11"/>
        <v>8</v>
      </c>
    </row>
    <row r="76" spans="1:15" x14ac:dyDescent="0.25">
      <c r="A76" s="98" t="s">
        <v>543</v>
      </c>
      <c r="B76" s="205" t="s">
        <v>537</v>
      </c>
      <c r="C76" s="284"/>
      <c r="D76" s="284"/>
      <c r="E76" s="284"/>
      <c r="F76" s="284"/>
      <c r="G76" s="284"/>
      <c r="H76" s="284"/>
      <c r="I76" s="284"/>
      <c r="J76" s="285"/>
      <c r="K76" s="286">
        <f t="shared" si="11"/>
        <v>0</v>
      </c>
    </row>
    <row r="77" spans="1:15" x14ac:dyDescent="0.25">
      <c r="A77" s="98" t="s">
        <v>550</v>
      </c>
      <c r="B77" s="205" t="s">
        <v>538</v>
      </c>
      <c r="C77" s="284"/>
      <c r="D77" s="284"/>
      <c r="E77" s="284"/>
      <c r="F77" s="284"/>
      <c r="G77" s="284"/>
      <c r="H77" s="284"/>
      <c r="I77" s="284"/>
      <c r="J77" s="285"/>
      <c r="K77" s="286">
        <f t="shared" si="11"/>
        <v>0</v>
      </c>
    </row>
    <row r="78" spans="1:15" x14ac:dyDescent="0.25">
      <c r="A78" s="98" t="s">
        <v>551</v>
      </c>
      <c r="B78" s="205" t="s">
        <v>539</v>
      </c>
      <c r="C78" s="284"/>
      <c r="D78" s="284"/>
      <c r="E78" s="284"/>
      <c r="F78" s="284"/>
      <c r="G78" s="284"/>
      <c r="H78" s="284"/>
      <c r="I78" s="284"/>
      <c r="J78" s="285"/>
      <c r="K78" s="286">
        <f t="shared" si="11"/>
        <v>0</v>
      </c>
    </row>
    <row r="79" spans="1:15" x14ac:dyDescent="0.25">
      <c r="A79" s="98" t="s">
        <v>552</v>
      </c>
      <c r="B79" s="205" t="s">
        <v>540</v>
      </c>
      <c r="C79" s="284"/>
      <c r="D79" s="284"/>
      <c r="E79" s="284">
        <v>1948</v>
      </c>
      <c r="F79" s="284"/>
      <c r="G79" s="284"/>
      <c r="H79" s="284">
        <v>54</v>
      </c>
      <c r="I79" s="284">
        <v>281</v>
      </c>
      <c r="J79" s="285">
        <v>148</v>
      </c>
      <c r="K79" s="286">
        <f t="shared" si="11"/>
        <v>2431</v>
      </c>
    </row>
    <row r="80" spans="1:15" x14ac:dyDescent="0.25">
      <c r="A80" s="98" t="s">
        <v>542</v>
      </c>
      <c r="B80" s="205" t="s">
        <v>541</v>
      </c>
      <c r="C80" s="284"/>
      <c r="D80" s="284"/>
      <c r="E80" s="284"/>
      <c r="F80" s="284"/>
      <c r="G80" s="284"/>
      <c r="H80" s="284"/>
      <c r="I80" s="284"/>
      <c r="J80" s="285"/>
      <c r="K80" s="286">
        <f t="shared" si="11"/>
        <v>0</v>
      </c>
    </row>
    <row r="81" spans="1:14" x14ac:dyDescent="0.25">
      <c r="A81" s="206" t="s">
        <v>90</v>
      </c>
      <c r="B81" s="207" t="s">
        <v>91</v>
      </c>
      <c r="C81" s="287">
        <f>SUM(C70:C80)</f>
        <v>0</v>
      </c>
      <c r="D81" s="287">
        <f t="shared" ref="D81:J81" si="12">SUM(D70:D80)</f>
        <v>0</v>
      </c>
      <c r="E81" s="287">
        <f t="shared" si="12"/>
        <v>1948</v>
      </c>
      <c r="F81" s="287">
        <f t="shared" si="12"/>
        <v>0</v>
      </c>
      <c r="G81" s="287">
        <f t="shared" si="12"/>
        <v>0</v>
      </c>
      <c r="H81" s="287">
        <f t="shared" si="12"/>
        <v>54</v>
      </c>
      <c r="I81" s="287">
        <f t="shared" si="12"/>
        <v>289</v>
      </c>
      <c r="J81" s="287">
        <f t="shared" si="12"/>
        <v>148</v>
      </c>
      <c r="K81" s="286">
        <f>SUM(K70:K80)</f>
        <v>2439</v>
      </c>
    </row>
    <row r="82" spans="1:14" x14ac:dyDescent="0.25">
      <c r="A82" s="98" t="s">
        <v>659</v>
      </c>
      <c r="B82" s="210" t="s">
        <v>91</v>
      </c>
      <c r="C82" s="284"/>
      <c r="D82" s="284"/>
      <c r="E82" s="284">
        <v>1253</v>
      </c>
      <c r="F82" s="284"/>
      <c r="G82" s="284"/>
      <c r="H82" s="284">
        <v>48</v>
      </c>
      <c r="I82" s="284">
        <v>163</v>
      </c>
      <c r="J82" s="284">
        <v>64</v>
      </c>
      <c r="K82" s="289">
        <f t="shared" ref="K82:K83" si="13">SUM(C82:J82)</f>
        <v>1528</v>
      </c>
    </row>
    <row r="83" spans="1:14" x14ac:dyDescent="0.25">
      <c r="A83" s="98" t="s">
        <v>660</v>
      </c>
      <c r="B83" s="210" t="s">
        <v>91</v>
      </c>
      <c r="C83" s="284"/>
      <c r="D83" s="284"/>
      <c r="E83" s="284">
        <v>943</v>
      </c>
      <c r="F83" s="284"/>
      <c r="G83" s="284"/>
      <c r="H83" s="284">
        <v>3</v>
      </c>
      <c r="I83" s="284">
        <v>73</v>
      </c>
      <c r="J83" s="284">
        <v>38</v>
      </c>
      <c r="K83" s="289">
        <f t="shared" si="13"/>
        <v>1057</v>
      </c>
    </row>
    <row r="84" spans="1:14" s="2" customFormat="1" x14ac:dyDescent="0.25">
      <c r="A84" s="276" t="s">
        <v>656</v>
      </c>
      <c r="B84" s="208"/>
      <c r="C84" s="491"/>
      <c r="D84" s="492"/>
      <c r="E84" s="492"/>
      <c r="F84" s="492"/>
      <c r="G84" s="492"/>
      <c r="H84" s="492"/>
      <c r="I84" s="492"/>
      <c r="J84" s="492"/>
      <c r="K84" s="493"/>
      <c r="N84"/>
    </row>
    <row r="85" spans="1:14" x14ac:dyDescent="0.25">
      <c r="A85" s="203" t="s">
        <v>530</v>
      </c>
      <c r="B85" s="204" t="s">
        <v>529</v>
      </c>
      <c r="C85" s="488"/>
      <c r="D85" s="489"/>
      <c r="E85" s="489"/>
      <c r="F85" s="489"/>
      <c r="G85" s="489"/>
      <c r="H85" s="489"/>
      <c r="I85" s="489"/>
      <c r="J85" s="489"/>
      <c r="K85" s="490"/>
    </row>
    <row r="86" spans="1:14" x14ac:dyDescent="0.25">
      <c r="A86" s="98" t="s">
        <v>544</v>
      </c>
      <c r="B86" s="205" t="s">
        <v>531</v>
      </c>
      <c r="C86" s="284"/>
      <c r="D86" s="284"/>
      <c r="E86" s="284"/>
      <c r="F86" s="284"/>
      <c r="G86" s="284"/>
      <c r="H86" s="284"/>
      <c r="I86" s="284"/>
      <c r="J86" s="285"/>
      <c r="K86" s="286">
        <f>SUM(C86:J86)</f>
        <v>0</v>
      </c>
    </row>
    <row r="87" spans="1:14" x14ac:dyDescent="0.25">
      <c r="A87" s="98" t="s">
        <v>545</v>
      </c>
      <c r="B87" s="205" t="s">
        <v>532</v>
      </c>
      <c r="C87" s="284">
        <v>1560</v>
      </c>
      <c r="D87" s="284">
        <v>981</v>
      </c>
      <c r="E87" s="284">
        <v>556</v>
      </c>
      <c r="F87" s="284">
        <v>342</v>
      </c>
      <c r="G87" s="284">
        <v>641</v>
      </c>
      <c r="H87" s="284">
        <v>711</v>
      </c>
      <c r="I87" s="284">
        <v>99</v>
      </c>
      <c r="J87" s="285">
        <v>34</v>
      </c>
      <c r="K87" s="286">
        <f t="shared" ref="K87:K96" si="14">SUM(C87:J87)</f>
        <v>4924</v>
      </c>
    </row>
    <row r="88" spans="1:14" x14ac:dyDescent="0.25">
      <c r="A88" s="98" t="s">
        <v>546</v>
      </c>
      <c r="B88" s="205" t="s">
        <v>533</v>
      </c>
      <c r="C88" s="284"/>
      <c r="D88" s="284"/>
      <c r="E88" s="284"/>
      <c r="F88" s="284"/>
      <c r="G88" s="284">
        <v>6</v>
      </c>
      <c r="H88" s="284"/>
      <c r="I88" s="284"/>
      <c r="J88" s="285"/>
      <c r="K88" s="286">
        <f t="shared" si="14"/>
        <v>6</v>
      </c>
    </row>
    <row r="89" spans="1:14" x14ac:dyDescent="0.25">
      <c r="A89" s="98" t="s">
        <v>547</v>
      </c>
      <c r="B89" s="205" t="s">
        <v>534</v>
      </c>
      <c r="C89" s="284"/>
      <c r="D89" s="284"/>
      <c r="E89" s="284"/>
      <c r="F89" s="284"/>
      <c r="G89" s="284"/>
      <c r="H89" s="284"/>
      <c r="I89" s="284"/>
      <c r="J89" s="285"/>
      <c r="K89" s="286">
        <f t="shared" si="14"/>
        <v>0</v>
      </c>
    </row>
    <row r="90" spans="1:14" x14ac:dyDescent="0.25">
      <c r="A90" s="98" t="s">
        <v>548</v>
      </c>
      <c r="B90" s="205" t="s">
        <v>535</v>
      </c>
      <c r="C90" s="284"/>
      <c r="D90" s="284"/>
      <c r="E90" s="284"/>
      <c r="F90" s="284"/>
      <c r="G90" s="284"/>
      <c r="H90" s="284"/>
      <c r="I90" s="284"/>
      <c r="J90" s="285"/>
      <c r="K90" s="286">
        <f t="shared" si="14"/>
        <v>0</v>
      </c>
    </row>
    <row r="91" spans="1:14" x14ac:dyDescent="0.25">
      <c r="A91" s="98" t="s">
        <v>549</v>
      </c>
      <c r="B91" s="205" t="s">
        <v>536</v>
      </c>
      <c r="C91" s="284">
        <v>4</v>
      </c>
      <c r="D91" s="284">
        <v>16</v>
      </c>
      <c r="E91" s="284"/>
      <c r="F91" s="284"/>
      <c r="G91" s="284"/>
      <c r="H91" s="284"/>
      <c r="I91" s="284"/>
      <c r="J91" s="285"/>
      <c r="K91" s="286">
        <f t="shared" si="14"/>
        <v>20</v>
      </c>
    </row>
    <row r="92" spans="1:14" x14ac:dyDescent="0.25">
      <c r="A92" s="98" t="s">
        <v>543</v>
      </c>
      <c r="B92" s="205" t="s">
        <v>537</v>
      </c>
      <c r="C92" s="284"/>
      <c r="D92" s="284"/>
      <c r="E92" s="284"/>
      <c r="F92" s="284"/>
      <c r="G92" s="284"/>
      <c r="H92" s="284"/>
      <c r="I92" s="284"/>
      <c r="J92" s="285"/>
      <c r="K92" s="286">
        <f t="shared" si="14"/>
        <v>0</v>
      </c>
    </row>
    <row r="93" spans="1:14" x14ac:dyDescent="0.25">
      <c r="A93" s="98" t="s">
        <v>550</v>
      </c>
      <c r="B93" s="205" t="s">
        <v>538</v>
      </c>
      <c r="C93" s="284"/>
      <c r="D93" s="284"/>
      <c r="E93" s="284"/>
      <c r="F93" s="284"/>
      <c r="G93" s="284"/>
      <c r="H93" s="284"/>
      <c r="I93" s="284"/>
      <c r="J93" s="285"/>
      <c r="K93" s="286">
        <f t="shared" si="14"/>
        <v>0</v>
      </c>
    </row>
    <row r="94" spans="1:14" x14ac:dyDescent="0.25">
      <c r="A94" s="98" t="s">
        <v>551</v>
      </c>
      <c r="B94" s="205" t="s">
        <v>539</v>
      </c>
      <c r="C94" s="284"/>
      <c r="D94" s="284"/>
      <c r="E94" s="284"/>
      <c r="F94" s="284"/>
      <c r="G94" s="284"/>
      <c r="H94" s="284"/>
      <c r="I94" s="284"/>
      <c r="J94" s="285"/>
      <c r="K94" s="286">
        <f t="shared" si="14"/>
        <v>0</v>
      </c>
    </row>
    <row r="95" spans="1:14" x14ac:dyDescent="0.25">
      <c r="A95" s="98" t="s">
        <v>552</v>
      </c>
      <c r="B95" s="205" t="s">
        <v>540</v>
      </c>
      <c r="C95" s="284">
        <v>136</v>
      </c>
      <c r="D95" s="284">
        <v>169</v>
      </c>
      <c r="E95" s="284">
        <v>70</v>
      </c>
      <c r="F95" s="284"/>
      <c r="G95" s="284">
        <v>40</v>
      </c>
      <c r="H95" s="284">
        <v>111</v>
      </c>
      <c r="I95" s="284"/>
      <c r="J95" s="285"/>
      <c r="K95" s="286">
        <f t="shared" si="14"/>
        <v>526</v>
      </c>
    </row>
    <row r="96" spans="1:14" x14ac:dyDescent="0.25">
      <c r="A96" s="98" t="s">
        <v>542</v>
      </c>
      <c r="B96" s="205" t="s">
        <v>541</v>
      </c>
      <c r="C96" s="284"/>
      <c r="D96" s="284"/>
      <c r="E96" s="284"/>
      <c r="F96" s="284"/>
      <c r="G96" s="284"/>
      <c r="H96" s="284"/>
      <c r="I96" s="284"/>
      <c r="J96" s="285"/>
      <c r="K96" s="286">
        <f t="shared" si="14"/>
        <v>0</v>
      </c>
    </row>
    <row r="97" spans="1:14" x14ac:dyDescent="0.25">
      <c r="A97" s="206" t="s">
        <v>90</v>
      </c>
      <c r="B97" s="207" t="s">
        <v>91</v>
      </c>
      <c r="C97" s="287">
        <f>SUM(C86:C96)</f>
        <v>1700</v>
      </c>
      <c r="D97" s="287">
        <f t="shared" ref="D97:J97" si="15">SUM(D86:D96)</f>
        <v>1166</v>
      </c>
      <c r="E97" s="287">
        <f t="shared" si="15"/>
        <v>626</v>
      </c>
      <c r="F97" s="287">
        <f t="shared" si="15"/>
        <v>342</v>
      </c>
      <c r="G97" s="287">
        <f t="shared" si="15"/>
        <v>687</v>
      </c>
      <c r="H97" s="287">
        <f t="shared" si="15"/>
        <v>822</v>
      </c>
      <c r="I97" s="287">
        <f t="shared" si="15"/>
        <v>99</v>
      </c>
      <c r="J97" s="287">
        <f t="shared" si="15"/>
        <v>34</v>
      </c>
      <c r="K97" s="288">
        <f>SUM(K86:K96)</f>
        <v>5476</v>
      </c>
    </row>
    <row r="98" spans="1:14" x14ac:dyDescent="0.25">
      <c r="A98" s="98" t="s">
        <v>659</v>
      </c>
      <c r="B98" s="210" t="s">
        <v>91</v>
      </c>
      <c r="C98" s="284">
        <v>1390</v>
      </c>
      <c r="D98" s="284">
        <v>949</v>
      </c>
      <c r="E98" s="284">
        <v>606</v>
      </c>
      <c r="F98" s="284">
        <v>326</v>
      </c>
      <c r="G98" s="284">
        <v>570</v>
      </c>
      <c r="H98" s="284">
        <v>704</v>
      </c>
      <c r="I98" s="284">
        <v>76</v>
      </c>
      <c r="J98" s="284">
        <v>27</v>
      </c>
      <c r="K98" s="289">
        <f t="shared" ref="K98:K99" si="16">SUM(C98:J98)</f>
        <v>4648</v>
      </c>
    </row>
    <row r="99" spans="1:14" x14ac:dyDescent="0.25">
      <c r="A99" s="98" t="s">
        <v>660</v>
      </c>
      <c r="B99" s="210" t="s">
        <v>91</v>
      </c>
      <c r="C99" s="284">
        <v>30</v>
      </c>
      <c r="D99" s="284">
        <v>16</v>
      </c>
      <c r="E99" s="284">
        <v>1</v>
      </c>
      <c r="F99" s="284">
        <v>0</v>
      </c>
      <c r="G99" s="284">
        <v>29</v>
      </c>
      <c r="H99" s="284">
        <v>9</v>
      </c>
      <c r="I99" s="284">
        <v>20</v>
      </c>
      <c r="J99" s="284">
        <v>7</v>
      </c>
      <c r="K99" s="289">
        <f t="shared" si="16"/>
        <v>112</v>
      </c>
    </row>
    <row r="100" spans="1:14" s="2" customFormat="1" x14ac:dyDescent="0.25">
      <c r="A100" s="276" t="s">
        <v>657</v>
      </c>
      <c r="B100" s="208"/>
      <c r="C100" s="491"/>
      <c r="D100" s="492"/>
      <c r="E100" s="492"/>
      <c r="F100" s="492"/>
      <c r="G100" s="492"/>
      <c r="H100" s="492"/>
      <c r="I100" s="492"/>
      <c r="J100" s="492"/>
      <c r="K100" s="493"/>
      <c r="N100"/>
    </row>
    <row r="101" spans="1:14" x14ac:dyDescent="0.25">
      <c r="A101" s="203" t="s">
        <v>530</v>
      </c>
      <c r="B101" s="204" t="s">
        <v>529</v>
      </c>
      <c r="C101" s="488"/>
      <c r="D101" s="489"/>
      <c r="E101" s="489"/>
      <c r="F101" s="489"/>
      <c r="G101" s="489"/>
      <c r="H101" s="489"/>
      <c r="I101" s="489"/>
      <c r="J101" s="489"/>
      <c r="K101" s="490"/>
    </row>
    <row r="102" spans="1:14" x14ac:dyDescent="0.25">
      <c r="A102" s="98" t="s">
        <v>544</v>
      </c>
      <c r="B102" s="205" t="s">
        <v>531</v>
      </c>
      <c r="C102" s="284"/>
      <c r="D102" s="284"/>
      <c r="E102" s="284"/>
      <c r="F102" s="284"/>
      <c r="G102" s="284"/>
      <c r="H102" s="284"/>
      <c r="I102" s="284"/>
      <c r="J102" s="285"/>
      <c r="K102" s="286">
        <f>SUM(C102:J102)</f>
        <v>0</v>
      </c>
    </row>
    <row r="103" spans="1:14" x14ac:dyDescent="0.25">
      <c r="A103" s="98" t="s">
        <v>545</v>
      </c>
      <c r="B103" s="205" t="s">
        <v>532</v>
      </c>
      <c r="C103" s="284"/>
      <c r="D103" s="284"/>
      <c r="E103" s="284"/>
      <c r="F103" s="284"/>
      <c r="G103" s="284"/>
      <c r="H103" s="284"/>
      <c r="I103" s="284"/>
      <c r="J103" s="285"/>
      <c r="K103" s="286">
        <f t="shared" ref="K103:K112" si="17">SUM(C103:J103)</f>
        <v>0</v>
      </c>
    </row>
    <row r="104" spans="1:14" x14ac:dyDescent="0.25">
      <c r="A104" s="98" t="s">
        <v>546</v>
      </c>
      <c r="B104" s="205" t="s">
        <v>533</v>
      </c>
      <c r="C104" s="284"/>
      <c r="D104" s="284"/>
      <c r="E104" s="284"/>
      <c r="F104" s="284"/>
      <c r="G104" s="284"/>
      <c r="H104" s="284"/>
      <c r="I104" s="284"/>
      <c r="J104" s="285"/>
      <c r="K104" s="286">
        <f t="shared" si="17"/>
        <v>0</v>
      </c>
    </row>
    <row r="105" spans="1:14" x14ac:dyDescent="0.25">
      <c r="A105" s="98" t="s">
        <v>547</v>
      </c>
      <c r="B105" s="205" t="s">
        <v>534</v>
      </c>
      <c r="C105" s="284"/>
      <c r="D105" s="284"/>
      <c r="E105" s="284"/>
      <c r="F105" s="284"/>
      <c r="G105" s="284">
        <v>44</v>
      </c>
      <c r="H105" s="284"/>
      <c r="I105" s="284"/>
      <c r="J105" s="285"/>
      <c r="K105" s="286">
        <f t="shared" si="17"/>
        <v>44</v>
      </c>
    </row>
    <row r="106" spans="1:14" x14ac:dyDescent="0.25">
      <c r="A106" s="98" t="s">
        <v>548</v>
      </c>
      <c r="B106" s="205" t="s">
        <v>535</v>
      </c>
      <c r="C106" s="284">
        <v>142</v>
      </c>
      <c r="D106" s="284"/>
      <c r="E106" s="284">
        <v>1380</v>
      </c>
      <c r="F106" s="284"/>
      <c r="G106" s="284">
        <v>36</v>
      </c>
      <c r="H106" s="284"/>
      <c r="I106" s="284">
        <v>59</v>
      </c>
      <c r="J106" s="285">
        <v>25</v>
      </c>
      <c r="K106" s="286">
        <f t="shared" si="17"/>
        <v>1642</v>
      </c>
    </row>
    <row r="107" spans="1:14" x14ac:dyDescent="0.25">
      <c r="A107" s="98" t="s">
        <v>549</v>
      </c>
      <c r="B107" s="205" t="s">
        <v>536</v>
      </c>
      <c r="C107" s="284"/>
      <c r="D107" s="284"/>
      <c r="E107" s="284"/>
      <c r="F107" s="284"/>
      <c r="G107" s="284"/>
      <c r="H107" s="284"/>
      <c r="I107" s="284"/>
      <c r="J107" s="285"/>
      <c r="K107" s="286">
        <f t="shared" si="17"/>
        <v>0</v>
      </c>
    </row>
    <row r="108" spans="1:14" x14ac:dyDescent="0.25">
      <c r="A108" s="98" t="s">
        <v>543</v>
      </c>
      <c r="B108" s="205" t="s">
        <v>537</v>
      </c>
      <c r="C108" s="284"/>
      <c r="D108" s="284"/>
      <c r="E108" s="284"/>
      <c r="F108" s="284"/>
      <c r="G108" s="284"/>
      <c r="H108" s="284"/>
      <c r="I108" s="284"/>
      <c r="J108" s="285"/>
      <c r="K108" s="286">
        <f t="shared" si="17"/>
        <v>0</v>
      </c>
    </row>
    <row r="109" spans="1:14" x14ac:dyDescent="0.25">
      <c r="A109" s="98" t="s">
        <v>550</v>
      </c>
      <c r="B109" s="205" t="s">
        <v>538</v>
      </c>
      <c r="C109" s="284"/>
      <c r="D109" s="284"/>
      <c r="E109" s="284"/>
      <c r="F109" s="284"/>
      <c r="G109" s="284"/>
      <c r="H109" s="284"/>
      <c r="I109" s="284"/>
      <c r="J109" s="285"/>
      <c r="K109" s="286">
        <f t="shared" si="17"/>
        <v>0</v>
      </c>
    </row>
    <row r="110" spans="1:14" x14ac:dyDescent="0.25">
      <c r="A110" s="98" t="s">
        <v>551</v>
      </c>
      <c r="B110" s="205" t="s">
        <v>539</v>
      </c>
      <c r="C110" s="284"/>
      <c r="D110" s="284"/>
      <c r="E110" s="284"/>
      <c r="F110" s="284"/>
      <c r="G110" s="284"/>
      <c r="H110" s="284"/>
      <c r="I110" s="284"/>
      <c r="J110" s="285"/>
      <c r="K110" s="286">
        <f t="shared" si="17"/>
        <v>0</v>
      </c>
    </row>
    <row r="111" spans="1:14" x14ac:dyDescent="0.25">
      <c r="A111" s="98" t="s">
        <v>552</v>
      </c>
      <c r="B111" s="205" t="s">
        <v>540</v>
      </c>
      <c r="C111" s="284"/>
      <c r="D111" s="284"/>
      <c r="E111" s="284"/>
      <c r="F111" s="284"/>
      <c r="G111" s="284"/>
      <c r="H111" s="284"/>
      <c r="I111" s="284"/>
      <c r="J111" s="285"/>
      <c r="K111" s="286">
        <f t="shared" si="17"/>
        <v>0</v>
      </c>
    </row>
    <row r="112" spans="1:14" x14ac:dyDescent="0.25">
      <c r="A112" s="98" t="s">
        <v>542</v>
      </c>
      <c r="B112" s="205" t="s">
        <v>541</v>
      </c>
      <c r="C112" s="284"/>
      <c r="D112" s="284"/>
      <c r="E112" s="284"/>
      <c r="F112" s="284"/>
      <c r="G112" s="284"/>
      <c r="H112" s="284"/>
      <c r="I112" s="284"/>
      <c r="J112" s="285"/>
      <c r="K112" s="286">
        <f t="shared" si="17"/>
        <v>0</v>
      </c>
    </row>
    <row r="113" spans="1:14" x14ac:dyDescent="0.25">
      <c r="A113" s="206" t="s">
        <v>90</v>
      </c>
      <c r="B113" s="207" t="s">
        <v>91</v>
      </c>
      <c r="C113" s="287">
        <f>SUM(C102:C112)</f>
        <v>142</v>
      </c>
      <c r="D113" s="287">
        <f t="shared" ref="D113:J113" si="18">SUM(D102:D112)</f>
        <v>0</v>
      </c>
      <c r="E113" s="287">
        <f t="shared" si="18"/>
        <v>1380</v>
      </c>
      <c r="F113" s="287">
        <f t="shared" si="18"/>
        <v>0</v>
      </c>
      <c r="G113" s="287">
        <f t="shared" si="18"/>
        <v>80</v>
      </c>
      <c r="H113" s="287">
        <f t="shared" si="18"/>
        <v>0</v>
      </c>
      <c r="I113" s="287">
        <f t="shared" si="18"/>
        <v>59</v>
      </c>
      <c r="J113" s="287">
        <f t="shared" si="18"/>
        <v>25</v>
      </c>
      <c r="K113" s="288">
        <f>SUM(K102:K112)</f>
        <v>1686</v>
      </c>
    </row>
    <row r="114" spans="1:14" x14ac:dyDescent="0.25">
      <c r="A114" s="98" t="s">
        <v>659</v>
      </c>
      <c r="B114" s="210" t="s">
        <v>91</v>
      </c>
      <c r="C114" s="284">
        <v>95</v>
      </c>
      <c r="D114" s="284"/>
      <c r="E114" s="284">
        <v>813</v>
      </c>
      <c r="F114" s="284"/>
      <c r="G114" s="284">
        <v>51</v>
      </c>
      <c r="H114" s="284"/>
      <c r="I114" s="284">
        <v>27</v>
      </c>
      <c r="J114" s="284">
        <v>9</v>
      </c>
      <c r="K114" s="289">
        <f t="shared" ref="K114:K115" si="19">SUM(C114:J114)</f>
        <v>995</v>
      </c>
    </row>
    <row r="115" spans="1:14" x14ac:dyDescent="0.25">
      <c r="A115" s="98" t="s">
        <v>660</v>
      </c>
      <c r="B115" s="210" t="s">
        <v>91</v>
      </c>
      <c r="C115" s="284">
        <v>2</v>
      </c>
      <c r="D115" s="284"/>
      <c r="E115" s="284">
        <v>20</v>
      </c>
      <c r="F115" s="284"/>
      <c r="G115" s="284">
        <v>25</v>
      </c>
      <c r="H115" s="284"/>
      <c r="I115" s="284">
        <v>14</v>
      </c>
      <c r="J115" s="284">
        <v>3</v>
      </c>
      <c r="K115" s="289">
        <f t="shared" si="19"/>
        <v>64</v>
      </c>
    </row>
    <row r="116" spans="1:14" s="5" customFormat="1" x14ac:dyDescent="0.25">
      <c r="A116" s="276" t="s">
        <v>658</v>
      </c>
      <c r="B116" s="39"/>
      <c r="C116" s="491"/>
      <c r="D116" s="492"/>
      <c r="E116" s="492"/>
      <c r="F116" s="492"/>
      <c r="G116" s="492"/>
      <c r="H116" s="492"/>
      <c r="I116" s="492"/>
      <c r="J116" s="492"/>
      <c r="K116" s="493"/>
      <c r="N116"/>
    </row>
    <row r="117" spans="1:14" x14ac:dyDescent="0.25">
      <c r="A117" s="203" t="s">
        <v>530</v>
      </c>
      <c r="B117" s="204" t="s">
        <v>529</v>
      </c>
      <c r="C117" s="488"/>
      <c r="D117" s="489"/>
      <c r="E117" s="489"/>
      <c r="F117" s="489"/>
      <c r="G117" s="489"/>
      <c r="H117" s="489"/>
      <c r="I117" s="489"/>
      <c r="J117" s="489"/>
      <c r="K117" s="490"/>
    </row>
    <row r="118" spans="1:14" ht="12.75" customHeight="1" x14ac:dyDescent="0.25">
      <c r="A118" s="98" t="s">
        <v>544</v>
      </c>
      <c r="B118" s="205" t="s">
        <v>531</v>
      </c>
      <c r="C118" s="284"/>
      <c r="D118" s="284"/>
      <c r="E118" s="284"/>
      <c r="F118" s="284"/>
      <c r="G118" s="284"/>
      <c r="H118" s="284"/>
      <c r="I118" s="284"/>
      <c r="J118" s="285"/>
      <c r="K118" s="286">
        <f>SUM(C118:J118)</f>
        <v>0</v>
      </c>
    </row>
    <row r="119" spans="1:14" ht="12.75" customHeight="1" x14ac:dyDescent="0.25">
      <c r="A119" s="98" t="s">
        <v>545</v>
      </c>
      <c r="B119" s="205" t="s">
        <v>532</v>
      </c>
      <c r="C119" s="284">
        <v>501</v>
      </c>
      <c r="D119" s="284">
        <v>30</v>
      </c>
      <c r="E119" s="284"/>
      <c r="F119" s="284"/>
      <c r="G119" s="284">
        <v>206</v>
      </c>
      <c r="H119" s="284">
        <v>40</v>
      </c>
      <c r="I119" s="284">
        <v>8</v>
      </c>
      <c r="J119" s="285">
        <v>4</v>
      </c>
      <c r="K119" s="286">
        <f t="shared" ref="K119:K128" si="20">SUM(C119:J119)</f>
        <v>789</v>
      </c>
    </row>
    <row r="120" spans="1:14" x14ac:dyDescent="0.25">
      <c r="A120" s="98" t="s">
        <v>546</v>
      </c>
      <c r="B120" s="205" t="s">
        <v>533</v>
      </c>
      <c r="C120" s="284"/>
      <c r="D120" s="284"/>
      <c r="E120" s="284"/>
      <c r="F120" s="284"/>
      <c r="G120" s="284"/>
      <c r="H120" s="284"/>
      <c r="I120" s="284"/>
      <c r="J120" s="285"/>
      <c r="K120" s="286">
        <f t="shared" si="20"/>
        <v>0</v>
      </c>
    </row>
    <row r="121" spans="1:14" x14ac:dyDescent="0.25">
      <c r="A121" s="98" t="s">
        <v>547</v>
      </c>
      <c r="B121" s="205" t="s">
        <v>534</v>
      </c>
      <c r="C121" s="284">
        <v>31</v>
      </c>
      <c r="D121" s="284"/>
      <c r="E121" s="284"/>
      <c r="F121" s="284"/>
      <c r="G121" s="284">
        <v>16</v>
      </c>
      <c r="H121" s="284"/>
      <c r="I121" s="284">
        <v>4</v>
      </c>
      <c r="J121" s="285">
        <v>1</v>
      </c>
      <c r="K121" s="286">
        <f t="shared" si="20"/>
        <v>52</v>
      </c>
    </row>
    <row r="122" spans="1:14" x14ac:dyDescent="0.25">
      <c r="A122" s="98" t="s">
        <v>548</v>
      </c>
      <c r="B122" s="205" t="s">
        <v>535</v>
      </c>
      <c r="C122" s="284"/>
      <c r="D122" s="284"/>
      <c r="E122" s="284"/>
      <c r="F122" s="284"/>
      <c r="G122" s="284"/>
      <c r="H122" s="284"/>
      <c r="I122" s="284"/>
      <c r="J122" s="285"/>
      <c r="K122" s="286">
        <f t="shared" si="20"/>
        <v>0</v>
      </c>
    </row>
    <row r="123" spans="1:14" ht="12.75" customHeight="1" x14ac:dyDescent="0.25">
      <c r="A123" s="98" t="s">
        <v>549</v>
      </c>
      <c r="B123" s="205" t="s">
        <v>536</v>
      </c>
      <c r="C123" s="284">
        <v>1482</v>
      </c>
      <c r="D123" s="284">
        <v>24</v>
      </c>
      <c r="E123" s="284"/>
      <c r="F123" s="284"/>
      <c r="G123" s="284">
        <v>500</v>
      </c>
      <c r="H123" s="284">
        <v>35</v>
      </c>
      <c r="I123" s="284">
        <v>243</v>
      </c>
      <c r="J123" s="285">
        <v>12</v>
      </c>
      <c r="K123" s="286">
        <f t="shared" si="20"/>
        <v>2296</v>
      </c>
    </row>
    <row r="124" spans="1:14" x14ac:dyDescent="0.25">
      <c r="A124" s="98" t="s">
        <v>543</v>
      </c>
      <c r="B124" s="205" t="s">
        <v>537</v>
      </c>
      <c r="C124" s="284">
        <v>281</v>
      </c>
      <c r="D124" s="284">
        <v>146</v>
      </c>
      <c r="E124" s="284"/>
      <c r="F124" s="284"/>
      <c r="G124" s="284">
        <v>60</v>
      </c>
      <c r="H124" s="284"/>
      <c r="I124" s="284">
        <v>7</v>
      </c>
      <c r="J124" s="285">
        <v>1</v>
      </c>
      <c r="K124" s="286">
        <f t="shared" si="20"/>
        <v>495</v>
      </c>
    </row>
    <row r="125" spans="1:14" x14ac:dyDescent="0.25">
      <c r="A125" s="98" t="s">
        <v>550</v>
      </c>
      <c r="B125" s="205" t="s">
        <v>538</v>
      </c>
      <c r="C125" s="284">
        <v>15</v>
      </c>
      <c r="D125" s="284"/>
      <c r="E125" s="284"/>
      <c r="F125" s="284"/>
      <c r="G125" s="284">
        <v>10</v>
      </c>
      <c r="H125" s="284"/>
      <c r="I125" s="284">
        <v>12</v>
      </c>
      <c r="J125" s="285">
        <v>1</v>
      </c>
      <c r="K125" s="286">
        <f t="shared" si="20"/>
        <v>38</v>
      </c>
    </row>
    <row r="126" spans="1:14" x14ac:dyDescent="0.25">
      <c r="A126" s="98" t="s">
        <v>551</v>
      </c>
      <c r="B126" s="205" t="s">
        <v>539</v>
      </c>
      <c r="C126" s="284"/>
      <c r="D126" s="284"/>
      <c r="E126" s="284"/>
      <c r="F126" s="284"/>
      <c r="G126" s="284"/>
      <c r="H126" s="284"/>
      <c r="I126" s="284"/>
      <c r="J126" s="285"/>
      <c r="K126" s="286">
        <f t="shared" si="20"/>
        <v>0</v>
      </c>
    </row>
    <row r="127" spans="1:14" s="5" customFormat="1" x14ac:dyDescent="0.25">
      <c r="A127" s="98" t="s">
        <v>552</v>
      </c>
      <c r="B127" s="205" t="s">
        <v>540</v>
      </c>
      <c r="C127" s="284">
        <v>59</v>
      </c>
      <c r="D127" s="284"/>
      <c r="E127" s="284"/>
      <c r="F127" s="284"/>
      <c r="G127" s="284">
        <v>15</v>
      </c>
      <c r="H127" s="284"/>
      <c r="I127" s="284"/>
      <c r="J127" s="285"/>
      <c r="K127" s="286">
        <f t="shared" si="20"/>
        <v>74</v>
      </c>
      <c r="N127"/>
    </row>
    <row r="128" spans="1:14" s="5" customFormat="1" x14ac:dyDescent="0.25">
      <c r="A128" s="98" t="s">
        <v>542</v>
      </c>
      <c r="B128" s="205" t="s">
        <v>541</v>
      </c>
      <c r="C128" s="284"/>
      <c r="D128" s="284"/>
      <c r="E128" s="284"/>
      <c r="F128" s="284"/>
      <c r="G128" s="284"/>
      <c r="H128" s="284"/>
      <c r="I128" s="284"/>
      <c r="J128" s="285"/>
      <c r="K128" s="286">
        <f t="shared" si="20"/>
        <v>0</v>
      </c>
      <c r="N128"/>
    </row>
    <row r="129" spans="1:14" s="5" customFormat="1" x14ac:dyDescent="0.25">
      <c r="A129" s="206" t="s">
        <v>90</v>
      </c>
      <c r="B129" s="207" t="s">
        <v>91</v>
      </c>
      <c r="C129" s="287">
        <f>SUM(C118:C128)</f>
        <v>2369</v>
      </c>
      <c r="D129" s="287">
        <f t="shared" ref="D129:J129" si="21">SUM(D118:D128)</f>
        <v>200</v>
      </c>
      <c r="E129" s="287">
        <f t="shared" si="21"/>
        <v>0</v>
      </c>
      <c r="F129" s="287">
        <f t="shared" si="21"/>
        <v>0</v>
      </c>
      <c r="G129" s="287">
        <f t="shared" si="21"/>
        <v>807</v>
      </c>
      <c r="H129" s="287">
        <f t="shared" si="21"/>
        <v>75</v>
      </c>
      <c r="I129" s="287">
        <f t="shared" si="21"/>
        <v>274</v>
      </c>
      <c r="J129" s="287">
        <f t="shared" si="21"/>
        <v>19</v>
      </c>
      <c r="K129" s="288">
        <f>SUM(K118:K128)</f>
        <v>3744</v>
      </c>
      <c r="N129"/>
    </row>
    <row r="130" spans="1:14" s="5" customFormat="1" x14ac:dyDescent="0.25">
      <c r="A130" s="98" t="s">
        <v>659</v>
      </c>
      <c r="B130" s="210" t="s">
        <v>91</v>
      </c>
      <c r="C130" s="284">
        <v>1331</v>
      </c>
      <c r="D130" s="284">
        <v>55</v>
      </c>
      <c r="E130" s="284"/>
      <c r="F130" s="284"/>
      <c r="G130" s="284">
        <v>509</v>
      </c>
      <c r="H130" s="284">
        <v>42</v>
      </c>
      <c r="I130" s="284">
        <v>112</v>
      </c>
      <c r="J130" s="284">
        <v>8</v>
      </c>
      <c r="K130" s="289">
        <f t="shared" ref="K130:K131" si="22">SUM(C130:J130)</f>
        <v>2057</v>
      </c>
      <c r="N130"/>
    </row>
    <row r="131" spans="1:14" s="5" customFormat="1" x14ac:dyDescent="0.25">
      <c r="A131" s="98" t="s">
        <v>660</v>
      </c>
      <c r="B131" s="210" t="s">
        <v>91</v>
      </c>
      <c r="C131" s="284">
        <v>319</v>
      </c>
      <c r="D131" s="284">
        <v>10</v>
      </c>
      <c r="E131" s="284"/>
      <c r="F131" s="284"/>
      <c r="G131" s="284">
        <v>133</v>
      </c>
      <c r="H131" s="284">
        <v>3</v>
      </c>
      <c r="I131" s="284">
        <v>60</v>
      </c>
      <c r="J131" s="284">
        <v>4</v>
      </c>
      <c r="K131" s="289">
        <f t="shared" si="22"/>
        <v>529</v>
      </c>
      <c r="N131"/>
    </row>
    <row r="132" spans="1:14" x14ac:dyDescent="0.25">
      <c r="A132" s="276" t="s">
        <v>650</v>
      </c>
      <c r="B132" s="208"/>
      <c r="C132" s="491"/>
      <c r="D132" s="492"/>
      <c r="E132" s="492"/>
      <c r="F132" s="492"/>
      <c r="G132" s="492"/>
      <c r="H132" s="492"/>
      <c r="I132" s="492"/>
      <c r="J132" s="492"/>
      <c r="K132" s="493"/>
    </row>
    <row r="133" spans="1:14" x14ac:dyDescent="0.25">
      <c r="A133" s="203" t="s">
        <v>530</v>
      </c>
      <c r="B133" s="204" t="s">
        <v>529</v>
      </c>
      <c r="C133" s="488"/>
      <c r="D133" s="489"/>
      <c r="E133" s="489"/>
      <c r="F133" s="489"/>
      <c r="G133" s="489"/>
      <c r="H133" s="489"/>
      <c r="I133" s="489"/>
      <c r="J133" s="489"/>
      <c r="K133" s="490"/>
    </row>
    <row r="134" spans="1:14" x14ac:dyDescent="0.25">
      <c r="A134" s="98" t="s">
        <v>544</v>
      </c>
      <c r="B134" s="205" t="s">
        <v>531</v>
      </c>
      <c r="C134" s="145"/>
      <c r="D134" s="145"/>
      <c r="E134" s="145"/>
      <c r="F134" s="145"/>
      <c r="G134" s="145"/>
      <c r="H134" s="145"/>
      <c r="I134" s="145"/>
      <c r="J134" s="145"/>
      <c r="K134" s="215">
        <f>SUM(C134:J134)</f>
        <v>0</v>
      </c>
    </row>
    <row r="135" spans="1:14" x14ac:dyDescent="0.25">
      <c r="A135" s="98" t="s">
        <v>545</v>
      </c>
      <c r="B135" s="205" t="s">
        <v>532</v>
      </c>
      <c r="C135" s="145">
        <f t="shared" ref="C135:J147" si="23">SUM(C55,C71,C23,C119,C87,C39,C7,C103)</f>
        <v>2770</v>
      </c>
      <c r="D135" s="145">
        <f t="shared" si="23"/>
        <v>1313</v>
      </c>
      <c r="E135" s="145">
        <f t="shared" si="23"/>
        <v>556</v>
      </c>
      <c r="F135" s="145">
        <f t="shared" si="23"/>
        <v>342</v>
      </c>
      <c r="G135" s="145">
        <f t="shared" si="23"/>
        <v>1108</v>
      </c>
      <c r="H135" s="145">
        <f t="shared" si="23"/>
        <v>989</v>
      </c>
      <c r="I135" s="145">
        <f t="shared" si="23"/>
        <v>110</v>
      </c>
      <c r="J135" s="145">
        <f t="shared" si="23"/>
        <v>43</v>
      </c>
      <c r="K135" s="290">
        <f t="shared" ref="K135:K144" si="24">SUM(C135:J135)</f>
        <v>7231</v>
      </c>
    </row>
    <row r="136" spans="1:14" x14ac:dyDescent="0.25">
      <c r="A136" s="98" t="s">
        <v>546</v>
      </c>
      <c r="B136" s="205" t="s">
        <v>533</v>
      </c>
      <c r="C136" s="145">
        <f t="shared" si="23"/>
        <v>2205</v>
      </c>
      <c r="D136" s="145">
        <f t="shared" si="23"/>
        <v>459</v>
      </c>
      <c r="E136" s="145">
        <f t="shared" si="23"/>
        <v>36</v>
      </c>
      <c r="F136" s="145">
        <f t="shared" si="23"/>
        <v>0</v>
      </c>
      <c r="G136" s="145">
        <f t="shared" si="23"/>
        <v>658</v>
      </c>
      <c r="H136" s="145">
        <f t="shared" si="23"/>
        <v>160</v>
      </c>
      <c r="I136" s="145">
        <f t="shared" si="23"/>
        <v>202</v>
      </c>
      <c r="J136" s="145">
        <f t="shared" si="23"/>
        <v>44</v>
      </c>
      <c r="K136" s="290">
        <f t="shared" si="24"/>
        <v>3764</v>
      </c>
    </row>
    <row r="137" spans="1:14" x14ac:dyDescent="0.25">
      <c r="A137" s="98" t="s">
        <v>547</v>
      </c>
      <c r="B137" s="205" t="s">
        <v>534</v>
      </c>
      <c r="C137" s="145">
        <f t="shared" si="23"/>
        <v>776</v>
      </c>
      <c r="D137" s="145">
        <f t="shared" si="23"/>
        <v>348</v>
      </c>
      <c r="E137" s="145">
        <f t="shared" si="23"/>
        <v>0</v>
      </c>
      <c r="F137" s="145">
        <f t="shared" si="23"/>
        <v>0</v>
      </c>
      <c r="G137" s="145">
        <f t="shared" si="23"/>
        <v>321</v>
      </c>
      <c r="H137" s="145">
        <f t="shared" si="23"/>
        <v>137</v>
      </c>
      <c r="I137" s="145">
        <f t="shared" si="23"/>
        <v>79</v>
      </c>
      <c r="J137" s="145">
        <f t="shared" si="23"/>
        <v>17</v>
      </c>
      <c r="K137" s="290">
        <f t="shared" si="24"/>
        <v>1678</v>
      </c>
    </row>
    <row r="138" spans="1:14" x14ac:dyDescent="0.25">
      <c r="A138" s="98" t="s">
        <v>548</v>
      </c>
      <c r="B138" s="205" t="s">
        <v>535</v>
      </c>
      <c r="C138" s="145">
        <f t="shared" si="23"/>
        <v>315</v>
      </c>
      <c r="D138" s="145">
        <f t="shared" si="23"/>
        <v>0</v>
      </c>
      <c r="E138" s="145">
        <f t="shared" si="23"/>
        <v>1380</v>
      </c>
      <c r="F138" s="145">
        <f t="shared" si="23"/>
        <v>0</v>
      </c>
      <c r="G138" s="145">
        <f t="shared" si="23"/>
        <v>36</v>
      </c>
      <c r="H138" s="145">
        <f t="shared" si="23"/>
        <v>0</v>
      </c>
      <c r="I138" s="145">
        <f t="shared" si="23"/>
        <v>62</v>
      </c>
      <c r="J138" s="145">
        <f t="shared" si="23"/>
        <v>26</v>
      </c>
      <c r="K138" s="290">
        <f t="shared" si="24"/>
        <v>1819</v>
      </c>
    </row>
    <row r="139" spans="1:14" x14ac:dyDescent="0.25">
      <c r="A139" s="98" t="s">
        <v>549</v>
      </c>
      <c r="B139" s="205" t="s">
        <v>536</v>
      </c>
      <c r="C139" s="145">
        <f t="shared" si="23"/>
        <v>1486</v>
      </c>
      <c r="D139" s="145">
        <f t="shared" si="23"/>
        <v>40</v>
      </c>
      <c r="E139" s="145">
        <f t="shared" si="23"/>
        <v>0</v>
      </c>
      <c r="F139" s="145">
        <f t="shared" si="23"/>
        <v>0</v>
      </c>
      <c r="G139" s="145">
        <f t="shared" si="23"/>
        <v>500</v>
      </c>
      <c r="H139" s="145">
        <f t="shared" si="23"/>
        <v>35</v>
      </c>
      <c r="I139" s="145">
        <f t="shared" si="23"/>
        <v>251</v>
      </c>
      <c r="J139" s="145">
        <f t="shared" si="23"/>
        <v>12</v>
      </c>
      <c r="K139" s="290">
        <f t="shared" si="24"/>
        <v>2324</v>
      </c>
    </row>
    <row r="140" spans="1:14" x14ac:dyDescent="0.25">
      <c r="A140" s="98" t="s">
        <v>543</v>
      </c>
      <c r="B140" s="205" t="s">
        <v>537</v>
      </c>
      <c r="C140" s="145">
        <f t="shared" si="23"/>
        <v>281</v>
      </c>
      <c r="D140" s="145">
        <f t="shared" si="23"/>
        <v>146</v>
      </c>
      <c r="E140" s="145">
        <f t="shared" si="23"/>
        <v>0</v>
      </c>
      <c r="F140" s="145">
        <f t="shared" si="23"/>
        <v>0</v>
      </c>
      <c r="G140" s="145">
        <f t="shared" si="23"/>
        <v>60</v>
      </c>
      <c r="H140" s="145">
        <f t="shared" si="23"/>
        <v>0</v>
      </c>
      <c r="I140" s="145">
        <f t="shared" si="23"/>
        <v>7</v>
      </c>
      <c r="J140" s="145">
        <f t="shared" si="23"/>
        <v>1</v>
      </c>
      <c r="K140" s="290">
        <f t="shared" si="24"/>
        <v>495</v>
      </c>
    </row>
    <row r="141" spans="1:14" x14ac:dyDescent="0.25">
      <c r="A141" s="98" t="s">
        <v>550</v>
      </c>
      <c r="B141" s="205" t="s">
        <v>538</v>
      </c>
      <c r="C141" s="145">
        <f t="shared" si="23"/>
        <v>15</v>
      </c>
      <c r="D141" s="145">
        <f t="shared" si="23"/>
        <v>0</v>
      </c>
      <c r="E141" s="145">
        <f t="shared" si="23"/>
        <v>0</v>
      </c>
      <c r="F141" s="145">
        <f t="shared" si="23"/>
        <v>0</v>
      </c>
      <c r="G141" s="145">
        <f t="shared" si="23"/>
        <v>10</v>
      </c>
      <c r="H141" s="145">
        <f t="shared" si="23"/>
        <v>0</v>
      </c>
      <c r="I141" s="145">
        <f t="shared" si="23"/>
        <v>12</v>
      </c>
      <c r="J141" s="145">
        <f t="shared" si="23"/>
        <v>1</v>
      </c>
      <c r="K141" s="290">
        <f t="shared" si="24"/>
        <v>38</v>
      </c>
    </row>
    <row r="142" spans="1:14" x14ac:dyDescent="0.25">
      <c r="A142" s="98" t="s">
        <v>551</v>
      </c>
      <c r="B142" s="205" t="s">
        <v>539</v>
      </c>
      <c r="C142" s="145">
        <f t="shared" si="23"/>
        <v>0</v>
      </c>
      <c r="D142" s="145">
        <f t="shared" si="23"/>
        <v>0</v>
      </c>
      <c r="E142" s="145">
        <f t="shared" si="23"/>
        <v>0</v>
      </c>
      <c r="F142" s="145">
        <f t="shared" si="23"/>
        <v>0</v>
      </c>
      <c r="G142" s="145">
        <f t="shared" si="23"/>
        <v>0</v>
      </c>
      <c r="H142" s="145">
        <f t="shared" si="23"/>
        <v>0</v>
      </c>
      <c r="I142" s="145">
        <f t="shared" si="23"/>
        <v>0</v>
      </c>
      <c r="J142" s="145">
        <f t="shared" si="23"/>
        <v>0</v>
      </c>
      <c r="K142" s="290">
        <f t="shared" si="24"/>
        <v>0</v>
      </c>
    </row>
    <row r="143" spans="1:14" x14ac:dyDescent="0.25">
      <c r="A143" s="98" t="s">
        <v>552</v>
      </c>
      <c r="B143" s="205" t="s">
        <v>540</v>
      </c>
      <c r="C143" s="145">
        <f t="shared" si="23"/>
        <v>1377</v>
      </c>
      <c r="D143" s="145">
        <f t="shared" si="23"/>
        <v>616</v>
      </c>
      <c r="E143" s="145">
        <f t="shared" si="23"/>
        <v>2018</v>
      </c>
      <c r="F143" s="145">
        <f t="shared" si="23"/>
        <v>0</v>
      </c>
      <c r="G143" s="145">
        <f t="shared" si="23"/>
        <v>369</v>
      </c>
      <c r="H143" s="145">
        <f t="shared" si="23"/>
        <v>525</v>
      </c>
      <c r="I143" s="145">
        <f t="shared" si="23"/>
        <v>311</v>
      </c>
      <c r="J143" s="145">
        <f t="shared" si="23"/>
        <v>162</v>
      </c>
      <c r="K143" s="291">
        <f t="shared" si="24"/>
        <v>5378</v>
      </c>
    </row>
    <row r="144" spans="1:14" ht="15.75" thickBot="1" x14ac:dyDescent="0.3">
      <c r="A144" s="98" t="s">
        <v>542</v>
      </c>
      <c r="B144" s="205" t="s">
        <v>541</v>
      </c>
      <c r="C144" s="145">
        <f t="shared" si="23"/>
        <v>53</v>
      </c>
      <c r="D144" s="145">
        <f t="shared" si="23"/>
        <v>37</v>
      </c>
      <c r="E144" s="145">
        <f t="shared" si="23"/>
        <v>0</v>
      </c>
      <c r="F144" s="145">
        <f t="shared" si="23"/>
        <v>0</v>
      </c>
      <c r="G144" s="145">
        <f t="shared" si="23"/>
        <v>48</v>
      </c>
      <c r="H144" s="145">
        <f t="shared" si="23"/>
        <v>115</v>
      </c>
      <c r="I144" s="145">
        <f t="shared" si="23"/>
        <v>46</v>
      </c>
      <c r="J144" s="145">
        <f t="shared" si="23"/>
        <v>4</v>
      </c>
      <c r="K144" s="290">
        <f t="shared" si="24"/>
        <v>303</v>
      </c>
    </row>
    <row r="145" spans="1:11" x14ac:dyDescent="0.25">
      <c r="A145" s="142" t="s">
        <v>92</v>
      </c>
      <c r="B145" s="292" t="s">
        <v>91</v>
      </c>
      <c r="C145" s="293">
        <f t="shared" si="23"/>
        <v>9278</v>
      </c>
      <c r="D145" s="293">
        <f t="shared" si="23"/>
        <v>2959</v>
      </c>
      <c r="E145" s="293">
        <f t="shared" si="23"/>
        <v>3990</v>
      </c>
      <c r="F145" s="293">
        <f t="shared" si="23"/>
        <v>342</v>
      </c>
      <c r="G145" s="293">
        <f t="shared" si="23"/>
        <v>3110</v>
      </c>
      <c r="H145" s="293">
        <f t="shared" si="23"/>
        <v>1961</v>
      </c>
      <c r="I145" s="293">
        <f t="shared" si="23"/>
        <v>1080</v>
      </c>
      <c r="J145" s="293">
        <f t="shared" si="23"/>
        <v>310</v>
      </c>
      <c r="K145" s="294">
        <f>SUM(K134:K144)</f>
        <v>23030</v>
      </c>
    </row>
    <row r="146" spans="1:11" x14ac:dyDescent="0.25">
      <c r="A146" s="12" t="s">
        <v>77</v>
      </c>
      <c r="B146" s="94" t="s">
        <v>91</v>
      </c>
      <c r="C146" s="284">
        <f t="shared" si="23"/>
        <v>6312</v>
      </c>
      <c r="D146" s="284">
        <f t="shared" si="23"/>
        <v>2031</v>
      </c>
      <c r="E146" s="284">
        <f t="shared" si="23"/>
        <v>2676</v>
      </c>
      <c r="F146" s="284">
        <f t="shared" si="23"/>
        <v>326</v>
      </c>
      <c r="G146" s="284">
        <f t="shared" si="23"/>
        <v>2262</v>
      </c>
      <c r="H146" s="284">
        <f t="shared" si="23"/>
        <v>1521</v>
      </c>
      <c r="I146" s="284">
        <f t="shared" si="23"/>
        <v>585</v>
      </c>
      <c r="J146" s="284">
        <f t="shared" si="23"/>
        <v>156</v>
      </c>
      <c r="K146" s="286">
        <f t="shared" ref="K146:K147" si="25">SUM(C146:J146)</f>
        <v>15869</v>
      </c>
    </row>
    <row r="147" spans="1:11" ht="15.75" thickBot="1" x14ac:dyDescent="0.3">
      <c r="A147" s="38" t="s">
        <v>78</v>
      </c>
      <c r="B147" s="95" t="s">
        <v>91</v>
      </c>
      <c r="C147" s="295">
        <f t="shared" si="23"/>
        <v>819</v>
      </c>
      <c r="D147" s="295">
        <f t="shared" si="23"/>
        <v>131</v>
      </c>
      <c r="E147" s="295">
        <f t="shared" si="23"/>
        <v>964</v>
      </c>
      <c r="F147" s="295">
        <f t="shared" si="23"/>
        <v>0</v>
      </c>
      <c r="G147" s="295">
        <f t="shared" si="23"/>
        <v>371</v>
      </c>
      <c r="H147" s="295">
        <f t="shared" si="23"/>
        <v>53</v>
      </c>
      <c r="I147" s="295">
        <f t="shared" si="23"/>
        <v>253</v>
      </c>
      <c r="J147" s="295">
        <f t="shared" si="23"/>
        <v>65</v>
      </c>
      <c r="K147" s="296">
        <f t="shared" si="25"/>
        <v>2656</v>
      </c>
    </row>
    <row r="149" spans="1:11" x14ac:dyDescent="0.25">
      <c r="A149" s="487" t="s">
        <v>140</v>
      </c>
      <c r="B149" s="487"/>
      <c r="C149" s="487"/>
      <c r="D149" s="487"/>
      <c r="E149" s="487"/>
      <c r="F149" s="487"/>
      <c r="G149" s="487"/>
      <c r="H149" s="487"/>
      <c r="I149" s="487"/>
      <c r="J149" s="487"/>
      <c r="K149" s="487"/>
    </row>
    <row r="150" spans="1:11" x14ac:dyDescent="0.25">
      <c r="A150" s="2" t="s">
        <v>5</v>
      </c>
    </row>
    <row r="151" spans="1:11" x14ac:dyDescent="0.25">
      <c r="A151" s="1" t="s">
        <v>6</v>
      </c>
    </row>
  </sheetData>
  <mergeCells count="24">
    <mergeCell ref="C52:K52"/>
    <mergeCell ref="A1:K1"/>
    <mergeCell ref="C2:D2"/>
    <mergeCell ref="E2:F2"/>
    <mergeCell ref="G2:H2"/>
    <mergeCell ref="I2:J2"/>
    <mergeCell ref="C4:K4"/>
    <mergeCell ref="C5:K5"/>
    <mergeCell ref="C20:K20"/>
    <mergeCell ref="C21:K21"/>
    <mergeCell ref="C36:K36"/>
    <mergeCell ref="C37:K37"/>
    <mergeCell ref="A149:K149"/>
    <mergeCell ref="C53:K53"/>
    <mergeCell ref="C68:K68"/>
    <mergeCell ref="C69:K69"/>
    <mergeCell ref="C84:K84"/>
    <mergeCell ref="C85:K85"/>
    <mergeCell ref="C100:K100"/>
    <mergeCell ref="C101:K101"/>
    <mergeCell ref="C116:K116"/>
    <mergeCell ref="C117:K117"/>
    <mergeCell ref="C132:K132"/>
    <mergeCell ref="C133:K133"/>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O134"/>
  <sheetViews>
    <sheetView zoomScaleNormal="100" workbookViewId="0">
      <pane ySplit="3" topLeftCell="A48" activePane="bottomLeft" state="frozen"/>
      <selection activeCell="K16" sqref="K16"/>
      <selection pane="bottomLeft" activeCell="K16" sqref="K16"/>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3" width="9.140625" style="1"/>
    <col min="15" max="16384" width="9.140625" style="1"/>
  </cols>
  <sheetData>
    <row r="1" spans="1:14" ht="33.75" customHeight="1" x14ac:dyDescent="0.25">
      <c r="A1" s="494" t="s">
        <v>496</v>
      </c>
      <c r="B1" s="495"/>
      <c r="C1" s="495"/>
      <c r="D1" s="495"/>
      <c r="E1" s="495"/>
      <c r="F1" s="495"/>
      <c r="G1" s="495"/>
      <c r="H1" s="495"/>
      <c r="I1" s="495"/>
      <c r="J1" s="495"/>
      <c r="K1" s="470"/>
    </row>
    <row r="2" spans="1:14" s="4" customFormat="1" ht="38.25" customHeight="1" x14ac:dyDescent="0.25">
      <c r="A2" s="275" t="s">
        <v>650</v>
      </c>
      <c r="B2" s="7"/>
      <c r="C2" s="458" t="s">
        <v>0</v>
      </c>
      <c r="D2" s="458"/>
      <c r="E2" s="458" t="s">
        <v>2</v>
      </c>
      <c r="F2" s="458"/>
      <c r="G2" s="458" t="s">
        <v>1</v>
      </c>
      <c r="H2" s="458"/>
      <c r="I2" s="459" t="s">
        <v>3</v>
      </c>
      <c r="J2" s="460"/>
      <c r="K2" s="270" t="s">
        <v>4</v>
      </c>
      <c r="N2"/>
    </row>
    <row r="3" spans="1:14" s="4" customFormat="1" ht="13.5" customHeight="1" thickBot="1" x14ac:dyDescent="0.3">
      <c r="A3" s="38"/>
      <c r="B3" s="40"/>
      <c r="C3" s="41" t="s">
        <v>7</v>
      </c>
      <c r="D3" s="41" t="s">
        <v>8</v>
      </c>
      <c r="E3" s="41" t="s">
        <v>7</v>
      </c>
      <c r="F3" s="41" t="s">
        <v>8</v>
      </c>
      <c r="G3" s="41" t="s">
        <v>7</v>
      </c>
      <c r="H3" s="41" t="s">
        <v>8</v>
      </c>
      <c r="I3" s="41" t="s">
        <v>7</v>
      </c>
      <c r="J3" s="41" t="s">
        <v>8</v>
      </c>
      <c r="K3" s="36"/>
      <c r="N3"/>
    </row>
    <row r="4" spans="1:14" s="2" customFormat="1" x14ac:dyDescent="0.25">
      <c r="A4" s="276" t="s">
        <v>651</v>
      </c>
      <c r="B4" s="208"/>
      <c r="C4" s="451"/>
      <c r="D4" s="452"/>
      <c r="E4" s="452"/>
      <c r="F4" s="452"/>
      <c r="G4" s="452"/>
      <c r="H4" s="452"/>
      <c r="I4" s="452"/>
      <c r="J4" s="452"/>
      <c r="K4" s="453"/>
      <c r="N4"/>
    </row>
    <row r="5" spans="1:14" x14ac:dyDescent="0.25">
      <c r="A5" s="203" t="s">
        <v>530</v>
      </c>
      <c r="B5" s="204" t="s">
        <v>529</v>
      </c>
      <c r="C5" s="445"/>
      <c r="D5" s="446"/>
      <c r="E5" s="446"/>
      <c r="F5" s="446"/>
      <c r="G5" s="446"/>
      <c r="H5" s="446"/>
      <c r="I5" s="446"/>
      <c r="J5" s="446"/>
      <c r="K5" s="447"/>
    </row>
    <row r="6" spans="1:14" x14ac:dyDescent="0.25">
      <c r="A6" s="98" t="s">
        <v>544</v>
      </c>
      <c r="B6" s="205" t="s">
        <v>531</v>
      </c>
      <c r="C6" s="8"/>
      <c r="D6" s="8"/>
      <c r="E6" s="8"/>
      <c r="F6" s="8"/>
      <c r="G6" s="8"/>
      <c r="H6" s="8"/>
      <c r="I6" s="8"/>
      <c r="J6" s="70"/>
      <c r="K6" s="16">
        <f>SUM(C6:J6)</f>
        <v>0</v>
      </c>
    </row>
    <row r="7" spans="1:14" x14ac:dyDescent="0.25">
      <c r="A7" s="98" t="s">
        <v>545</v>
      </c>
      <c r="B7" s="205" t="s">
        <v>532</v>
      </c>
      <c r="C7" s="8"/>
      <c r="D7" s="8"/>
      <c r="E7" s="8"/>
      <c r="F7" s="8"/>
      <c r="G7" s="8"/>
      <c r="H7" s="8"/>
      <c r="I7" s="8"/>
      <c r="J7" s="70"/>
      <c r="K7" s="16">
        <f t="shared" ref="K7:K16" si="0">SUM(C7:J7)</f>
        <v>0</v>
      </c>
    </row>
    <row r="8" spans="1:14" x14ac:dyDescent="0.25">
      <c r="A8" s="98" t="s">
        <v>546</v>
      </c>
      <c r="B8" s="205" t="s">
        <v>533</v>
      </c>
      <c r="C8" s="8"/>
      <c r="D8" s="8"/>
      <c r="E8" s="8"/>
      <c r="F8" s="8"/>
      <c r="G8" s="8"/>
      <c r="H8" s="8"/>
      <c r="I8" s="8"/>
      <c r="J8" s="70"/>
      <c r="K8" s="16">
        <f t="shared" si="0"/>
        <v>0</v>
      </c>
    </row>
    <row r="9" spans="1:14" x14ac:dyDescent="0.25">
      <c r="A9" s="98" t="s">
        <v>547</v>
      </c>
      <c r="B9" s="205" t="s">
        <v>534</v>
      </c>
      <c r="C9" s="8"/>
      <c r="D9" s="8"/>
      <c r="E9" s="8"/>
      <c r="F9" s="8"/>
      <c r="G9" s="8"/>
      <c r="H9" s="8"/>
      <c r="I9" s="8"/>
      <c r="J9" s="70"/>
      <c r="K9" s="16">
        <f t="shared" si="0"/>
        <v>0</v>
      </c>
    </row>
    <row r="10" spans="1:14" x14ac:dyDescent="0.25">
      <c r="A10" s="98" t="s">
        <v>548</v>
      </c>
      <c r="B10" s="205" t="s">
        <v>535</v>
      </c>
      <c r="C10" s="8"/>
      <c r="D10" s="8"/>
      <c r="E10" s="8"/>
      <c r="F10" s="8"/>
      <c r="G10" s="8"/>
      <c r="H10" s="8"/>
      <c r="I10" s="8"/>
      <c r="J10" s="70"/>
      <c r="K10" s="16">
        <f t="shared" si="0"/>
        <v>0</v>
      </c>
    </row>
    <row r="11" spans="1:14" x14ac:dyDescent="0.25">
      <c r="A11" s="98" t="s">
        <v>549</v>
      </c>
      <c r="B11" s="205" t="s">
        <v>536</v>
      </c>
      <c r="C11" s="8"/>
      <c r="D11" s="8"/>
      <c r="E11" s="8"/>
      <c r="F11" s="8"/>
      <c r="G11" s="8"/>
      <c r="H11" s="8"/>
      <c r="I11" s="8"/>
      <c r="J11" s="70"/>
      <c r="K11" s="16">
        <f t="shared" si="0"/>
        <v>0</v>
      </c>
    </row>
    <row r="12" spans="1:14" x14ac:dyDescent="0.25">
      <c r="A12" s="98" t="s">
        <v>543</v>
      </c>
      <c r="B12" s="205" t="s">
        <v>537</v>
      </c>
      <c r="C12" s="8"/>
      <c r="D12" s="8"/>
      <c r="E12" s="8"/>
      <c r="F12" s="8"/>
      <c r="G12" s="8"/>
      <c r="H12" s="8"/>
      <c r="I12" s="8"/>
      <c r="J12" s="70"/>
      <c r="K12" s="16">
        <f t="shared" si="0"/>
        <v>0</v>
      </c>
    </row>
    <row r="13" spans="1:14" x14ac:dyDescent="0.25">
      <c r="A13" s="98" t="s">
        <v>550</v>
      </c>
      <c r="B13" s="205" t="s">
        <v>538</v>
      </c>
      <c r="C13" s="8"/>
      <c r="D13" s="8"/>
      <c r="E13" s="8"/>
      <c r="F13" s="8"/>
      <c r="G13" s="8"/>
      <c r="H13" s="8"/>
      <c r="I13" s="8"/>
      <c r="J13" s="70"/>
      <c r="K13" s="16">
        <f t="shared" si="0"/>
        <v>0</v>
      </c>
    </row>
    <row r="14" spans="1:14" x14ac:dyDescent="0.25">
      <c r="A14" s="98" t="s">
        <v>551</v>
      </c>
      <c r="B14" s="205" t="s">
        <v>539</v>
      </c>
      <c r="C14" s="8"/>
      <c r="D14" s="8"/>
      <c r="E14" s="8"/>
      <c r="F14" s="8"/>
      <c r="G14" s="8"/>
      <c r="H14" s="8"/>
      <c r="I14" s="8"/>
      <c r="J14" s="70"/>
      <c r="K14" s="16">
        <f t="shared" si="0"/>
        <v>0</v>
      </c>
    </row>
    <row r="15" spans="1:14" x14ac:dyDescent="0.25">
      <c r="A15" s="98" t="s">
        <v>552</v>
      </c>
      <c r="B15" s="205" t="s">
        <v>540</v>
      </c>
      <c r="C15" s="8"/>
      <c r="D15" s="8"/>
      <c r="E15" s="8"/>
      <c r="F15" s="8"/>
      <c r="G15" s="8"/>
      <c r="H15" s="8"/>
      <c r="I15" s="8"/>
      <c r="J15" s="70"/>
      <c r="K15" s="16">
        <f t="shared" si="0"/>
        <v>0</v>
      </c>
    </row>
    <row r="16" spans="1:14" x14ac:dyDescent="0.25">
      <c r="A16" s="98" t="s">
        <v>542</v>
      </c>
      <c r="B16" s="205" t="s">
        <v>541</v>
      </c>
      <c r="C16" s="8"/>
      <c r="D16" s="8"/>
      <c r="E16" s="8"/>
      <c r="F16" s="8"/>
      <c r="G16" s="8"/>
      <c r="H16" s="8"/>
      <c r="I16" s="8"/>
      <c r="J16" s="70"/>
      <c r="K16" s="16">
        <f t="shared" si="0"/>
        <v>0</v>
      </c>
    </row>
    <row r="17" spans="1:14" x14ac:dyDescent="0.25">
      <c r="A17" s="206" t="s">
        <v>90</v>
      </c>
      <c r="B17" s="207" t="s">
        <v>91</v>
      </c>
      <c r="C17" s="11">
        <f>SUM(C6:C16)</f>
        <v>0</v>
      </c>
      <c r="D17" s="11">
        <f t="shared" ref="D17:J17" si="1">SUM(D6:D16)</f>
        <v>0</v>
      </c>
      <c r="E17" s="11">
        <f t="shared" si="1"/>
        <v>0</v>
      </c>
      <c r="F17" s="11">
        <f t="shared" si="1"/>
        <v>0</v>
      </c>
      <c r="G17" s="11">
        <f t="shared" si="1"/>
        <v>0</v>
      </c>
      <c r="H17" s="11">
        <f t="shared" si="1"/>
        <v>0</v>
      </c>
      <c r="I17" s="11">
        <f t="shared" si="1"/>
        <v>0</v>
      </c>
      <c r="J17" s="11">
        <f t="shared" si="1"/>
        <v>0</v>
      </c>
      <c r="K17" s="16">
        <f>SUM(K6:K16)</f>
        <v>0</v>
      </c>
    </row>
    <row r="18" spans="1:14" s="2" customFormat="1" x14ac:dyDescent="0.25">
      <c r="A18" s="276" t="s">
        <v>652</v>
      </c>
      <c r="B18" s="208"/>
      <c r="C18" s="451"/>
      <c r="D18" s="452"/>
      <c r="E18" s="452"/>
      <c r="F18" s="452"/>
      <c r="G18" s="452"/>
      <c r="H18" s="452"/>
      <c r="I18" s="452"/>
      <c r="J18" s="452"/>
      <c r="K18" s="453"/>
      <c r="N18"/>
    </row>
    <row r="19" spans="1:14" x14ac:dyDescent="0.25">
      <c r="A19" s="203" t="s">
        <v>530</v>
      </c>
      <c r="B19" s="204" t="s">
        <v>529</v>
      </c>
      <c r="C19" s="445"/>
      <c r="D19" s="446"/>
      <c r="E19" s="446"/>
      <c r="F19" s="446"/>
      <c r="G19" s="446"/>
      <c r="H19" s="446"/>
      <c r="I19" s="446"/>
      <c r="J19" s="446"/>
      <c r="K19" s="447"/>
    </row>
    <row r="20" spans="1:14" x14ac:dyDescent="0.25">
      <c r="A20" s="98" t="s">
        <v>544</v>
      </c>
      <c r="B20" s="205" t="s">
        <v>531</v>
      </c>
      <c r="C20" s="8"/>
      <c r="D20" s="8"/>
      <c r="E20" s="8"/>
      <c r="F20" s="8"/>
      <c r="G20" s="8"/>
      <c r="H20" s="8"/>
      <c r="I20" s="8"/>
      <c r="J20" s="70"/>
      <c r="K20" s="16">
        <f>SUM(C20:J20)</f>
        <v>0</v>
      </c>
    </row>
    <row r="21" spans="1:14" x14ac:dyDescent="0.25">
      <c r="A21" s="98" t="s">
        <v>545</v>
      </c>
      <c r="B21" s="205" t="s">
        <v>532</v>
      </c>
      <c r="C21" s="8"/>
      <c r="D21" s="8"/>
      <c r="E21" s="8"/>
      <c r="F21" s="8"/>
      <c r="G21" s="8"/>
      <c r="H21" s="8"/>
      <c r="I21" s="8"/>
      <c r="J21" s="70"/>
      <c r="K21" s="16">
        <f t="shared" ref="K21:K30" si="2">SUM(C21:J21)</f>
        <v>0</v>
      </c>
    </row>
    <row r="22" spans="1:14" x14ac:dyDescent="0.25">
      <c r="A22" s="98" t="s">
        <v>546</v>
      </c>
      <c r="B22" s="205" t="s">
        <v>533</v>
      </c>
      <c r="C22" s="8">
        <v>30</v>
      </c>
      <c r="D22" s="8"/>
      <c r="E22" s="8"/>
      <c r="F22" s="8"/>
      <c r="G22" s="8"/>
      <c r="H22" s="8"/>
      <c r="I22" s="8"/>
      <c r="J22" s="70"/>
      <c r="K22" s="16">
        <f t="shared" si="2"/>
        <v>30</v>
      </c>
    </row>
    <row r="23" spans="1:14" x14ac:dyDescent="0.25">
      <c r="A23" s="98" t="s">
        <v>547</v>
      </c>
      <c r="B23" s="205" t="s">
        <v>534</v>
      </c>
      <c r="C23" s="8"/>
      <c r="D23" s="8"/>
      <c r="E23" s="8"/>
      <c r="F23" s="8"/>
      <c r="G23" s="8">
        <v>14</v>
      </c>
      <c r="H23" s="8"/>
      <c r="I23" s="8">
        <v>1</v>
      </c>
      <c r="J23" s="70"/>
      <c r="K23" s="16">
        <f t="shared" si="2"/>
        <v>15</v>
      </c>
    </row>
    <row r="24" spans="1:14" x14ac:dyDescent="0.25">
      <c r="A24" s="98" t="s">
        <v>548</v>
      </c>
      <c r="B24" s="205" t="s">
        <v>535</v>
      </c>
      <c r="C24" s="8"/>
      <c r="D24" s="8"/>
      <c r="E24" s="8"/>
      <c r="F24" s="8"/>
      <c r="G24" s="8"/>
      <c r="H24" s="8"/>
      <c r="I24" s="8"/>
      <c r="J24" s="70"/>
      <c r="K24" s="16">
        <f t="shared" si="2"/>
        <v>0</v>
      </c>
    </row>
    <row r="25" spans="1:14" x14ac:dyDescent="0.25">
      <c r="A25" s="98" t="s">
        <v>549</v>
      </c>
      <c r="B25" s="205" t="s">
        <v>536</v>
      </c>
      <c r="C25" s="8"/>
      <c r="D25" s="8"/>
      <c r="E25" s="8"/>
      <c r="F25" s="8"/>
      <c r="G25" s="8"/>
      <c r="H25" s="8"/>
      <c r="I25" s="8"/>
      <c r="J25" s="70"/>
      <c r="K25" s="16">
        <f t="shared" si="2"/>
        <v>0</v>
      </c>
    </row>
    <row r="26" spans="1:14" x14ac:dyDescent="0.25">
      <c r="A26" s="98" t="s">
        <v>543</v>
      </c>
      <c r="B26" s="205" t="s">
        <v>537</v>
      </c>
      <c r="C26" s="8"/>
      <c r="D26" s="8"/>
      <c r="E26" s="8"/>
      <c r="F26" s="8"/>
      <c r="G26" s="8"/>
      <c r="H26" s="8"/>
      <c r="I26" s="8"/>
      <c r="J26" s="70"/>
      <c r="K26" s="16">
        <f t="shared" si="2"/>
        <v>0</v>
      </c>
    </row>
    <row r="27" spans="1:14" x14ac:dyDescent="0.25">
      <c r="A27" s="98" t="s">
        <v>550</v>
      </c>
      <c r="B27" s="205" t="s">
        <v>538</v>
      </c>
      <c r="C27" s="8"/>
      <c r="D27" s="8"/>
      <c r="E27" s="8"/>
      <c r="F27" s="8"/>
      <c r="G27" s="8"/>
      <c r="H27" s="8"/>
      <c r="I27" s="8"/>
      <c r="J27" s="70"/>
      <c r="K27" s="16">
        <f t="shared" si="2"/>
        <v>0</v>
      </c>
    </row>
    <row r="28" spans="1:14" x14ac:dyDescent="0.25">
      <c r="A28" s="98" t="s">
        <v>551</v>
      </c>
      <c r="B28" s="205" t="s">
        <v>539</v>
      </c>
      <c r="C28" s="8"/>
      <c r="D28" s="8"/>
      <c r="E28" s="8"/>
      <c r="F28" s="8"/>
      <c r="G28" s="8"/>
      <c r="H28" s="8"/>
      <c r="I28" s="8"/>
      <c r="J28" s="70"/>
      <c r="K28" s="16">
        <f t="shared" si="2"/>
        <v>0</v>
      </c>
    </row>
    <row r="29" spans="1:14" x14ac:dyDescent="0.25">
      <c r="A29" s="98" t="s">
        <v>552</v>
      </c>
      <c r="B29" s="205" t="s">
        <v>540</v>
      </c>
      <c r="C29" s="8"/>
      <c r="D29" s="8"/>
      <c r="E29" s="8"/>
      <c r="F29" s="8"/>
      <c r="G29" s="8"/>
      <c r="H29" s="8"/>
      <c r="I29" s="8"/>
      <c r="J29" s="70"/>
      <c r="K29" s="16">
        <f t="shared" si="2"/>
        <v>0</v>
      </c>
    </row>
    <row r="30" spans="1:14" x14ac:dyDescent="0.25">
      <c r="A30" s="98" t="s">
        <v>542</v>
      </c>
      <c r="B30" s="205" t="s">
        <v>541</v>
      </c>
      <c r="C30" s="8"/>
      <c r="D30" s="8"/>
      <c r="E30" s="8"/>
      <c r="F30" s="8"/>
      <c r="G30" s="8"/>
      <c r="H30" s="8"/>
      <c r="I30" s="8"/>
      <c r="J30" s="70"/>
      <c r="K30" s="16">
        <f t="shared" si="2"/>
        <v>0</v>
      </c>
    </row>
    <row r="31" spans="1:14" x14ac:dyDescent="0.25">
      <c r="A31" s="206" t="s">
        <v>90</v>
      </c>
      <c r="B31" s="207" t="s">
        <v>91</v>
      </c>
      <c r="C31" s="11">
        <f>SUM(C20:C30)</f>
        <v>30</v>
      </c>
      <c r="D31" s="11">
        <f t="shared" ref="D31:J31" si="3">SUM(D20:D30)</f>
        <v>0</v>
      </c>
      <c r="E31" s="11">
        <f t="shared" si="3"/>
        <v>0</v>
      </c>
      <c r="F31" s="11">
        <f t="shared" si="3"/>
        <v>0</v>
      </c>
      <c r="G31" s="11">
        <f t="shared" si="3"/>
        <v>14</v>
      </c>
      <c r="H31" s="11">
        <f t="shared" si="3"/>
        <v>0</v>
      </c>
      <c r="I31" s="11">
        <f t="shared" si="3"/>
        <v>1</v>
      </c>
      <c r="J31" s="11">
        <f t="shared" si="3"/>
        <v>0</v>
      </c>
      <c r="K31" s="16">
        <f>SUM(K20:K30)</f>
        <v>45</v>
      </c>
    </row>
    <row r="32" spans="1:14" s="5" customFormat="1" x14ac:dyDescent="0.25">
      <c r="A32" s="276" t="s">
        <v>653</v>
      </c>
      <c r="B32" s="39"/>
      <c r="C32" s="448"/>
      <c r="D32" s="449"/>
      <c r="E32" s="449"/>
      <c r="F32" s="449"/>
      <c r="G32" s="449"/>
      <c r="H32" s="449"/>
      <c r="I32" s="449"/>
      <c r="J32" s="449"/>
      <c r="K32" s="450"/>
      <c r="N32"/>
    </row>
    <row r="33" spans="1:14" x14ac:dyDescent="0.25">
      <c r="A33" s="203" t="s">
        <v>530</v>
      </c>
      <c r="B33" s="204" t="s">
        <v>529</v>
      </c>
      <c r="C33" s="445"/>
      <c r="D33" s="446"/>
      <c r="E33" s="446"/>
      <c r="F33" s="446"/>
      <c r="G33" s="446"/>
      <c r="H33" s="446"/>
      <c r="I33" s="446"/>
      <c r="J33" s="446"/>
      <c r="K33" s="447"/>
    </row>
    <row r="34" spans="1:14" ht="12.75" customHeight="1" x14ac:dyDescent="0.25">
      <c r="A34" s="98" t="s">
        <v>544</v>
      </c>
      <c r="B34" s="205" t="s">
        <v>531</v>
      </c>
      <c r="C34" s="8"/>
      <c r="D34" s="8"/>
      <c r="E34" s="8"/>
      <c r="F34" s="8"/>
      <c r="G34" s="8"/>
      <c r="H34" s="8"/>
      <c r="I34" s="8"/>
      <c r="J34" s="70"/>
      <c r="K34" s="16">
        <f>SUM(C34:J34)</f>
        <v>0</v>
      </c>
    </row>
    <row r="35" spans="1:14" ht="12.75" customHeight="1" x14ac:dyDescent="0.25">
      <c r="A35" s="98" t="s">
        <v>545</v>
      </c>
      <c r="B35" s="205" t="s">
        <v>532</v>
      </c>
      <c r="C35" s="8"/>
      <c r="D35" s="8"/>
      <c r="E35" s="8"/>
      <c r="F35" s="8"/>
      <c r="G35" s="8"/>
      <c r="H35" s="8"/>
      <c r="I35" s="8"/>
      <c r="J35" s="70"/>
      <c r="K35" s="16">
        <f t="shared" ref="K35:K44" si="4">SUM(C35:J35)</f>
        <v>0</v>
      </c>
    </row>
    <row r="36" spans="1:14" x14ac:dyDescent="0.25">
      <c r="A36" s="98" t="s">
        <v>546</v>
      </c>
      <c r="B36" s="205" t="s">
        <v>533</v>
      </c>
      <c r="C36" s="8"/>
      <c r="D36" s="8"/>
      <c r="E36" s="8"/>
      <c r="F36" s="8"/>
      <c r="G36" s="8"/>
      <c r="H36" s="8"/>
      <c r="I36" s="8"/>
      <c r="J36" s="70"/>
      <c r="K36" s="16">
        <f t="shared" si="4"/>
        <v>0</v>
      </c>
    </row>
    <row r="37" spans="1:14" x14ac:dyDescent="0.25">
      <c r="A37" s="98" t="s">
        <v>547</v>
      </c>
      <c r="B37" s="205" t="s">
        <v>534</v>
      </c>
      <c r="C37" s="8"/>
      <c r="D37" s="8"/>
      <c r="E37" s="8"/>
      <c r="F37" s="8"/>
      <c r="G37" s="8"/>
      <c r="H37" s="8"/>
      <c r="I37" s="8"/>
      <c r="J37" s="70"/>
      <c r="K37" s="16">
        <f t="shared" si="4"/>
        <v>0</v>
      </c>
    </row>
    <row r="38" spans="1:14" x14ac:dyDescent="0.25">
      <c r="A38" s="98" t="s">
        <v>548</v>
      </c>
      <c r="B38" s="205" t="s">
        <v>535</v>
      </c>
      <c r="C38" s="8"/>
      <c r="D38" s="8"/>
      <c r="E38" s="8"/>
      <c r="F38" s="8"/>
      <c r="G38" s="8"/>
      <c r="H38" s="8"/>
      <c r="I38" s="8"/>
      <c r="J38" s="70"/>
      <c r="K38" s="16">
        <f t="shared" si="4"/>
        <v>0</v>
      </c>
    </row>
    <row r="39" spans="1:14" ht="12.75" customHeight="1" x14ac:dyDescent="0.25">
      <c r="A39" s="98" t="s">
        <v>549</v>
      </c>
      <c r="B39" s="205" t="s">
        <v>536</v>
      </c>
      <c r="C39" s="8"/>
      <c r="D39" s="8"/>
      <c r="E39" s="8"/>
      <c r="F39" s="8"/>
      <c r="G39" s="8"/>
      <c r="H39" s="8"/>
      <c r="I39" s="8"/>
      <c r="J39" s="70"/>
      <c r="K39" s="16">
        <f t="shared" si="4"/>
        <v>0</v>
      </c>
    </row>
    <row r="40" spans="1:14" x14ac:dyDescent="0.25">
      <c r="A40" s="98" t="s">
        <v>543</v>
      </c>
      <c r="B40" s="205" t="s">
        <v>537</v>
      </c>
      <c r="C40" s="8"/>
      <c r="D40" s="8"/>
      <c r="E40" s="8"/>
      <c r="F40" s="8"/>
      <c r="G40" s="8"/>
      <c r="H40" s="8"/>
      <c r="I40" s="8"/>
      <c r="J40" s="70"/>
      <c r="K40" s="16">
        <f t="shared" si="4"/>
        <v>0</v>
      </c>
    </row>
    <row r="41" spans="1:14" x14ac:dyDescent="0.25">
      <c r="A41" s="98" t="s">
        <v>550</v>
      </c>
      <c r="B41" s="205" t="s">
        <v>538</v>
      </c>
      <c r="C41" s="8"/>
      <c r="D41" s="8"/>
      <c r="E41" s="8"/>
      <c r="F41" s="8"/>
      <c r="G41" s="8"/>
      <c r="H41" s="8"/>
      <c r="I41" s="8"/>
      <c r="J41" s="70"/>
      <c r="K41" s="16">
        <f t="shared" si="4"/>
        <v>0</v>
      </c>
    </row>
    <row r="42" spans="1:14" x14ac:dyDescent="0.25">
      <c r="A42" s="98" t="s">
        <v>551</v>
      </c>
      <c r="B42" s="205" t="s">
        <v>539</v>
      </c>
      <c r="C42" s="8"/>
      <c r="D42" s="8"/>
      <c r="E42" s="8"/>
      <c r="F42" s="8"/>
      <c r="G42" s="8"/>
      <c r="H42" s="8"/>
      <c r="I42" s="8"/>
      <c r="J42" s="70"/>
      <c r="K42" s="16">
        <f t="shared" si="4"/>
        <v>0</v>
      </c>
    </row>
    <row r="43" spans="1:14" s="5" customFormat="1" x14ac:dyDescent="0.25">
      <c r="A43" s="98" t="s">
        <v>552</v>
      </c>
      <c r="B43" s="205" t="s">
        <v>540</v>
      </c>
      <c r="C43" s="8"/>
      <c r="D43" s="8"/>
      <c r="E43" s="8"/>
      <c r="F43" s="8"/>
      <c r="G43" s="8"/>
      <c r="H43" s="8"/>
      <c r="I43" s="8"/>
      <c r="J43" s="70"/>
      <c r="K43" s="16">
        <f t="shared" si="4"/>
        <v>0</v>
      </c>
      <c r="N43"/>
    </row>
    <row r="44" spans="1:14" s="5" customFormat="1" x14ac:dyDescent="0.25">
      <c r="A44" s="98" t="s">
        <v>542</v>
      </c>
      <c r="B44" s="205" t="s">
        <v>541</v>
      </c>
      <c r="C44" s="8"/>
      <c r="D44" s="8"/>
      <c r="E44" s="8"/>
      <c r="F44" s="8"/>
      <c r="G44" s="8"/>
      <c r="H44" s="8"/>
      <c r="I44" s="8">
        <v>1</v>
      </c>
      <c r="J44" s="70"/>
      <c r="K44" s="16">
        <f t="shared" si="4"/>
        <v>1</v>
      </c>
      <c r="N44"/>
    </row>
    <row r="45" spans="1:14" s="5" customFormat="1" x14ac:dyDescent="0.25">
      <c r="A45" s="206" t="s">
        <v>90</v>
      </c>
      <c r="B45" s="207" t="s">
        <v>91</v>
      </c>
      <c r="C45" s="11">
        <f>SUM(C34:C44)</f>
        <v>0</v>
      </c>
      <c r="D45" s="11">
        <f t="shared" ref="D45:J45" si="5">SUM(D34:D44)</f>
        <v>0</v>
      </c>
      <c r="E45" s="11">
        <f t="shared" si="5"/>
        <v>0</v>
      </c>
      <c r="F45" s="11">
        <f t="shared" si="5"/>
        <v>0</v>
      </c>
      <c r="G45" s="11">
        <f t="shared" si="5"/>
        <v>0</v>
      </c>
      <c r="H45" s="11">
        <f t="shared" si="5"/>
        <v>0</v>
      </c>
      <c r="I45" s="11">
        <f t="shared" si="5"/>
        <v>1</v>
      </c>
      <c r="J45" s="11">
        <f t="shared" si="5"/>
        <v>0</v>
      </c>
      <c r="K45" s="16">
        <f>SUM(K34:K44)</f>
        <v>1</v>
      </c>
      <c r="N45"/>
    </row>
    <row r="46" spans="1:14" s="5" customFormat="1" x14ac:dyDescent="0.25">
      <c r="A46" s="276" t="s">
        <v>654</v>
      </c>
      <c r="B46" s="39"/>
      <c r="C46" s="448"/>
      <c r="D46" s="449"/>
      <c r="E46" s="449"/>
      <c r="F46" s="449"/>
      <c r="G46" s="449"/>
      <c r="H46" s="449"/>
      <c r="I46" s="449"/>
      <c r="J46" s="449"/>
      <c r="K46" s="450"/>
      <c r="N46"/>
    </row>
    <row r="47" spans="1:14" x14ac:dyDescent="0.25">
      <c r="A47" s="203" t="s">
        <v>530</v>
      </c>
      <c r="B47" s="204" t="s">
        <v>529</v>
      </c>
      <c r="C47" s="445"/>
      <c r="D47" s="446"/>
      <c r="E47" s="446"/>
      <c r="F47" s="446"/>
      <c r="G47" s="446"/>
      <c r="H47" s="446"/>
      <c r="I47" s="446"/>
      <c r="J47" s="446"/>
      <c r="K47" s="447"/>
    </row>
    <row r="48" spans="1:14" ht="12.75" customHeight="1" x14ac:dyDescent="0.25">
      <c r="A48" s="98" t="s">
        <v>544</v>
      </c>
      <c r="B48" s="205" t="s">
        <v>531</v>
      </c>
      <c r="C48" s="8"/>
      <c r="D48" s="8"/>
      <c r="E48" s="8"/>
      <c r="F48" s="8"/>
      <c r="G48" s="8"/>
      <c r="H48" s="8"/>
      <c r="I48" s="8"/>
      <c r="J48" s="70"/>
      <c r="K48" s="16">
        <f>SUM(C48:J48)</f>
        <v>0</v>
      </c>
    </row>
    <row r="49" spans="1:15" ht="12.75" customHeight="1" x14ac:dyDescent="0.25">
      <c r="A49" s="98" t="s">
        <v>545</v>
      </c>
      <c r="B49" s="205" t="s">
        <v>532</v>
      </c>
      <c r="C49" s="8"/>
      <c r="D49" s="8"/>
      <c r="E49" s="8"/>
      <c r="F49" s="8"/>
      <c r="G49" s="8"/>
      <c r="H49" s="8"/>
      <c r="I49" s="8"/>
      <c r="J49" s="70"/>
      <c r="K49" s="16">
        <f t="shared" ref="K49:K58" si="6">SUM(C49:J49)</f>
        <v>0</v>
      </c>
    </row>
    <row r="50" spans="1:15" x14ac:dyDescent="0.25">
      <c r="A50" s="98" t="s">
        <v>546</v>
      </c>
      <c r="B50" s="205" t="s">
        <v>533</v>
      </c>
      <c r="C50" s="8"/>
      <c r="D50" s="8"/>
      <c r="E50" s="8"/>
      <c r="F50" s="8"/>
      <c r="G50" s="8"/>
      <c r="H50" s="8"/>
      <c r="I50" s="8"/>
      <c r="J50" s="70"/>
      <c r="K50" s="16">
        <f t="shared" si="6"/>
        <v>0</v>
      </c>
    </row>
    <row r="51" spans="1:15" x14ac:dyDescent="0.25">
      <c r="A51" s="98" t="s">
        <v>547</v>
      </c>
      <c r="B51" s="205" t="s">
        <v>534</v>
      </c>
      <c r="C51" s="8"/>
      <c r="D51" s="8"/>
      <c r="E51" s="8"/>
      <c r="F51" s="8"/>
      <c r="G51" s="8"/>
      <c r="H51" s="8"/>
      <c r="I51" s="8"/>
      <c r="J51" s="70"/>
      <c r="K51" s="16">
        <f t="shared" si="6"/>
        <v>0</v>
      </c>
    </row>
    <row r="52" spans="1:15" x14ac:dyDescent="0.25">
      <c r="A52" s="98" t="s">
        <v>548</v>
      </c>
      <c r="B52" s="205" t="s">
        <v>535</v>
      </c>
      <c r="C52" s="8"/>
      <c r="D52" s="8"/>
      <c r="E52" s="8"/>
      <c r="F52" s="8"/>
      <c r="G52" s="8"/>
      <c r="H52" s="8"/>
      <c r="I52" s="8"/>
      <c r="J52" s="70"/>
      <c r="K52" s="16">
        <f t="shared" si="6"/>
        <v>0</v>
      </c>
    </row>
    <row r="53" spans="1:15" ht="12.75" customHeight="1" x14ac:dyDescent="0.25">
      <c r="A53" s="98" t="s">
        <v>549</v>
      </c>
      <c r="B53" s="205" t="s">
        <v>536</v>
      </c>
      <c r="C53" s="8"/>
      <c r="D53" s="8"/>
      <c r="E53" s="8"/>
      <c r="F53" s="8"/>
      <c r="G53" s="8"/>
      <c r="H53" s="8"/>
      <c r="I53" s="8"/>
      <c r="J53" s="70"/>
      <c r="K53" s="16">
        <f t="shared" si="6"/>
        <v>0</v>
      </c>
    </row>
    <row r="54" spans="1:15" x14ac:dyDescent="0.25">
      <c r="A54" s="98" t="s">
        <v>543</v>
      </c>
      <c r="B54" s="205" t="s">
        <v>537</v>
      </c>
      <c r="C54" s="8"/>
      <c r="D54" s="8"/>
      <c r="E54" s="8"/>
      <c r="F54" s="8"/>
      <c r="G54" s="8"/>
      <c r="H54" s="8"/>
      <c r="I54" s="8"/>
      <c r="J54" s="70"/>
      <c r="K54" s="16">
        <f t="shared" si="6"/>
        <v>0</v>
      </c>
    </row>
    <row r="55" spans="1:15" x14ac:dyDescent="0.25">
      <c r="A55" s="98" t="s">
        <v>550</v>
      </c>
      <c r="B55" s="205" t="s">
        <v>538</v>
      </c>
      <c r="C55" s="8"/>
      <c r="D55" s="8"/>
      <c r="E55" s="8"/>
      <c r="F55" s="8"/>
      <c r="G55" s="8"/>
      <c r="H55" s="8"/>
      <c r="I55" s="8"/>
      <c r="J55" s="70"/>
      <c r="K55" s="16">
        <f t="shared" si="6"/>
        <v>0</v>
      </c>
    </row>
    <row r="56" spans="1:15" x14ac:dyDescent="0.25">
      <c r="A56" s="98" t="s">
        <v>551</v>
      </c>
      <c r="B56" s="205" t="s">
        <v>539</v>
      </c>
      <c r="C56" s="8"/>
      <c r="D56" s="8"/>
      <c r="E56" s="8"/>
      <c r="F56" s="8"/>
      <c r="G56" s="8"/>
      <c r="H56" s="8"/>
      <c r="I56" s="8"/>
      <c r="J56" s="70"/>
      <c r="K56" s="16">
        <f t="shared" si="6"/>
        <v>0</v>
      </c>
    </row>
    <row r="57" spans="1:15" s="5" customFormat="1" x14ac:dyDescent="0.25">
      <c r="A57" s="98" t="s">
        <v>552</v>
      </c>
      <c r="B57" s="205" t="s">
        <v>540</v>
      </c>
      <c r="C57" s="8">
        <v>19</v>
      </c>
      <c r="D57" s="8"/>
      <c r="E57" s="8"/>
      <c r="F57" s="8"/>
      <c r="G57" s="8"/>
      <c r="H57" s="8"/>
      <c r="I57" s="8"/>
      <c r="J57" s="70"/>
      <c r="K57" s="16">
        <f t="shared" si="6"/>
        <v>19</v>
      </c>
      <c r="N57"/>
    </row>
    <row r="58" spans="1:15" s="5" customFormat="1" x14ac:dyDescent="0.25">
      <c r="A58" s="98" t="s">
        <v>542</v>
      </c>
      <c r="B58" s="205" t="s">
        <v>541</v>
      </c>
      <c r="C58" s="8"/>
      <c r="D58" s="8"/>
      <c r="E58" s="8"/>
      <c r="F58" s="8"/>
      <c r="G58" s="8"/>
      <c r="H58" s="8"/>
      <c r="I58" s="8"/>
      <c r="J58" s="70"/>
      <c r="K58" s="16">
        <f t="shared" si="6"/>
        <v>0</v>
      </c>
      <c r="N58"/>
      <c r="O58"/>
    </row>
    <row r="59" spans="1:15" s="5" customFormat="1" x14ac:dyDescent="0.25">
      <c r="A59" s="206" t="s">
        <v>90</v>
      </c>
      <c r="B59" s="207" t="s">
        <v>91</v>
      </c>
      <c r="C59" s="11">
        <f>SUM(C48:C58)</f>
        <v>19</v>
      </c>
      <c r="D59" s="11">
        <f t="shared" ref="D59:J59" si="7">SUM(D48:D58)</f>
        <v>0</v>
      </c>
      <c r="E59" s="11">
        <f t="shared" si="7"/>
        <v>0</v>
      </c>
      <c r="F59" s="11">
        <f t="shared" si="7"/>
        <v>0</v>
      </c>
      <c r="G59" s="11">
        <f t="shared" si="7"/>
        <v>0</v>
      </c>
      <c r="H59" s="11">
        <f t="shared" si="7"/>
        <v>0</v>
      </c>
      <c r="I59" s="11">
        <f t="shared" si="7"/>
        <v>0</v>
      </c>
      <c r="J59" s="11">
        <f t="shared" si="7"/>
        <v>0</v>
      </c>
      <c r="K59" s="16">
        <f>SUM(K48:K58)</f>
        <v>19</v>
      </c>
      <c r="N59"/>
      <c r="O59" s="277"/>
    </row>
    <row r="60" spans="1:15" s="2" customFormat="1" x14ac:dyDescent="0.25">
      <c r="A60" s="276" t="s">
        <v>655</v>
      </c>
      <c r="B60" s="208"/>
      <c r="C60" s="451"/>
      <c r="D60" s="452"/>
      <c r="E60" s="452"/>
      <c r="F60" s="452"/>
      <c r="G60" s="452"/>
      <c r="H60" s="452"/>
      <c r="I60" s="452"/>
      <c r="J60" s="452"/>
      <c r="K60" s="453"/>
      <c r="N60"/>
    </row>
    <row r="61" spans="1:15" x14ac:dyDescent="0.25">
      <c r="A61" s="203" t="s">
        <v>530</v>
      </c>
      <c r="B61" s="204" t="s">
        <v>529</v>
      </c>
      <c r="C61" s="445"/>
      <c r="D61" s="446"/>
      <c r="E61" s="446"/>
      <c r="F61" s="446"/>
      <c r="G61" s="446"/>
      <c r="H61" s="446"/>
      <c r="I61" s="446"/>
      <c r="J61" s="446"/>
      <c r="K61" s="447"/>
    </row>
    <row r="62" spans="1:15" x14ac:dyDescent="0.25">
      <c r="A62" s="98" t="s">
        <v>544</v>
      </c>
      <c r="B62" s="205" t="s">
        <v>531</v>
      </c>
      <c r="C62" s="8"/>
      <c r="D62" s="8"/>
      <c r="E62" s="8"/>
      <c r="F62" s="8"/>
      <c r="G62" s="8"/>
      <c r="H62" s="8"/>
      <c r="I62" s="8"/>
      <c r="J62" s="70"/>
      <c r="K62" s="16">
        <f>SUM(C62:J62)</f>
        <v>0</v>
      </c>
    </row>
    <row r="63" spans="1:15" x14ac:dyDescent="0.25">
      <c r="A63" s="98" t="s">
        <v>545</v>
      </c>
      <c r="B63" s="205" t="s">
        <v>532</v>
      </c>
      <c r="C63" s="8"/>
      <c r="D63" s="8"/>
      <c r="E63" s="8"/>
      <c r="F63" s="8"/>
      <c r="G63" s="8"/>
      <c r="H63" s="8"/>
      <c r="I63" s="8"/>
      <c r="J63" s="70"/>
      <c r="K63" s="16">
        <f t="shared" ref="K63:K72" si="8">SUM(C63:J63)</f>
        <v>0</v>
      </c>
    </row>
    <row r="64" spans="1:15" x14ac:dyDescent="0.25">
      <c r="A64" s="98" t="s">
        <v>546</v>
      </c>
      <c r="B64" s="205" t="s">
        <v>533</v>
      </c>
      <c r="C64" s="8"/>
      <c r="D64" s="8"/>
      <c r="E64" s="8"/>
      <c r="F64" s="8"/>
      <c r="G64" s="8"/>
      <c r="H64" s="8"/>
      <c r="I64" s="8"/>
      <c r="J64" s="70"/>
      <c r="K64" s="16">
        <f t="shared" si="8"/>
        <v>0</v>
      </c>
    </row>
    <row r="65" spans="1:14" x14ac:dyDescent="0.25">
      <c r="A65" s="98" t="s">
        <v>547</v>
      </c>
      <c r="B65" s="205" t="s">
        <v>534</v>
      </c>
      <c r="C65" s="8"/>
      <c r="D65" s="8"/>
      <c r="E65" s="8"/>
      <c r="F65" s="8"/>
      <c r="G65" s="8"/>
      <c r="H65" s="8"/>
      <c r="I65" s="8"/>
      <c r="J65" s="70"/>
      <c r="K65" s="16">
        <f t="shared" si="8"/>
        <v>0</v>
      </c>
    </row>
    <row r="66" spans="1:14" x14ac:dyDescent="0.25">
      <c r="A66" s="98" t="s">
        <v>548</v>
      </c>
      <c r="B66" s="205" t="s">
        <v>535</v>
      </c>
      <c r="C66" s="8"/>
      <c r="D66" s="8"/>
      <c r="E66" s="8"/>
      <c r="F66" s="8"/>
      <c r="G66" s="8"/>
      <c r="H66" s="8"/>
      <c r="I66" s="8"/>
      <c r="J66" s="70"/>
      <c r="K66" s="16">
        <f t="shared" si="8"/>
        <v>0</v>
      </c>
    </row>
    <row r="67" spans="1:14" x14ac:dyDescent="0.25">
      <c r="A67" s="98" t="s">
        <v>549</v>
      </c>
      <c r="B67" s="205" t="s">
        <v>536</v>
      </c>
      <c r="C67" s="8"/>
      <c r="D67" s="8"/>
      <c r="E67" s="8"/>
      <c r="F67" s="8"/>
      <c r="G67" s="8"/>
      <c r="H67" s="8"/>
      <c r="I67" s="8"/>
      <c r="J67" s="70"/>
      <c r="K67" s="16">
        <f t="shared" si="8"/>
        <v>0</v>
      </c>
    </row>
    <row r="68" spans="1:14" x14ac:dyDescent="0.25">
      <c r="A68" s="98" t="s">
        <v>543</v>
      </c>
      <c r="B68" s="205" t="s">
        <v>537</v>
      </c>
      <c r="C68" s="8"/>
      <c r="D68" s="8"/>
      <c r="E68" s="8"/>
      <c r="F68" s="8"/>
      <c r="G68" s="8"/>
      <c r="H68" s="8"/>
      <c r="I68" s="8"/>
      <c r="J68" s="70"/>
      <c r="K68" s="16">
        <f t="shared" si="8"/>
        <v>0</v>
      </c>
    </row>
    <row r="69" spans="1:14" x14ac:dyDescent="0.25">
      <c r="A69" s="98" t="s">
        <v>550</v>
      </c>
      <c r="B69" s="205" t="s">
        <v>538</v>
      </c>
      <c r="C69" s="8"/>
      <c r="D69" s="8"/>
      <c r="E69" s="8"/>
      <c r="F69" s="8"/>
      <c r="G69" s="8"/>
      <c r="H69" s="8"/>
      <c r="I69" s="8"/>
      <c r="J69" s="70"/>
      <c r="K69" s="16">
        <f t="shared" si="8"/>
        <v>0</v>
      </c>
    </row>
    <row r="70" spans="1:14" x14ac:dyDescent="0.25">
      <c r="A70" s="98" t="s">
        <v>551</v>
      </c>
      <c r="B70" s="205" t="s">
        <v>539</v>
      </c>
      <c r="C70" s="8"/>
      <c r="D70" s="8"/>
      <c r="E70" s="8"/>
      <c r="F70" s="8"/>
      <c r="G70" s="8"/>
      <c r="H70" s="8"/>
      <c r="I70" s="8"/>
      <c r="J70" s="70"/>
      <c r="K70" s="16">
        <f t="shared" si="8"/>
        <v>0</v>
      </c>
    </row>
    <row r="71" spans="1:14" x14ac:dyDescent="0.25">
      <c r="A71" s="98" t="s">
        <v>552</v>
      </c>
      <c r="B71" s="205" t="s">
        <v>540</v>
      </c>
      <c r="C71" s="8"/>
      <c r="D71" s="8"/>
      <c r="E71" s="8">
        <v>286</v>
      </c>
      <c r="F71" s="8"/>
      <c r="G71" s="8"/>
      <c r="H71" s="8"/>
      <c r="I71" s="8">
        <v>4</v>
      </c>
      <c r="J71" s="70">
        <v>1</v>
      </c>
      <c r="K71" s="16">
        <f t="shared" si="8"/>
        <v>291</v>
      </c>
    </row>
    <row r="72" spans="1:14" x14ac:dyDescent="0.25">
      <c r="A72" s="98" t="s">
        <v>542</v>
      </c>
      <c r="B72" s="205" t="s">
        <v>541</v>
      </c>
      <c r="C72" s="8"/>
      <c r="D72" s="8"/>
      <c r="E72" s="8"/>
      <c r="F72" s="8"/>
      <c r="G72" s="8"/>
      <c r="H72" s="8"/>
      <c r="I72" s="8"/>
      <c r="J72" s="70"/>
      <c r="K72" s="16">
        <f t="shared" si="8"/>
        <v>0</v>
      </c>
    </row>
    <row r="73" spans="1:14" x14ac:dyDescent="0.25">
      <c r="A73" s="206" t="s">
        <v>90</v>
      </c>
      <c r="B73" s="207" t="s">
        <v>91</v>
      </c>
      <c r="C73" s="11">
        <f>SUM(C62:C72)</f>
        <v>0</v>
      </c>
      <c r="D73" s="11">
        <f t="shared" ref="D73:J73" si="9">SUM(D62:D72)</f>
        <v>0</v>
      </c>
      <c r="E73" s="11">
        <f t="shared" si="9"/>
        <v>286</v>
      </c>
      <c r="F73" s="11">
        <f t="shared" si="9"/>
        <v>0</v>
      </c>
      <c r="G73" s="11">
        <f t="shared" si="9"/>
        <v>0</v>
      </c>
      <c r="H73" s="11">
        <f t="shared" si="9"/>
        <v>0</v>
      </c>
      <c r="I73" s="11">
        <f t="shared" si="9"/>
        <v>4</v>
      </c>
      <c r="J73" s="11">
        <f t="shared" si="9"/>
        <v>1</v>
      </c>
      <c r="K73" s="16">
        <f>SUM(K62:K72)</f>
        <v>291</v>
      </c>
    </row>
    <row r="74" spans="1:14" s="2" customFormat="1" x14ac:dyDescent="0.25">
      <c r="A74" s="276" t="s">
        <v>656</v>
      </c>
      <c r="B74" s="208"/>
      <c r="C74" s="451"/>
      <c r="D74" s="452"/>
      <c r="E74" s="452"/>
      <c r="F74" s="452"/>
      <c r="G74" s="452"/>
      <c r="H74" s="452"/>
      <c r="I74" s="452"/>
      <c r="J74" s="452"/>
      <c r="K74" s="453"/>
      <c r="N74"/>
    </row>
    <row r="75" spans="1:14" x14ac:dyDescent="0.25">
      <c r="A75" s="203" t="s">
        <v>530</v>
      </c>
      <c r="B75" s="204" t="s">
        <v>529</v>
      </c>
      <c r="C75" s="445"/>
      <c r="D75" s="446"/>
      <c r="E75" s="446"/>
      <c r="F75" s="446"/>
      <c r="G75" s="446"/>
      <c r="H75" s="446"/>
      <c r="I75" s="446"/>
      <c r="J75" s="446"/>
      <c r="K75" s="447"/>
    </row>
    <row r="76" spans="1:14" x14ac:dyDescent="0.25">
      <c r="A76" s="98" t="s">
        <v>544</v>
      </c>
      <c r="B76" s="205" t="s">
        <v>531</v>
      </c>
      <c r="C76" s="8"/>
      <c r="D76" s="8"/>
      <c r="E76" s="8"/>
      <c r="F76" s="8"/>
      <c r="G76" s="8"/>
      <c r="H76" s="8"/>
      <c r="I76" s="8"/>
      <c r="J76" s="70"/>
      <c r="K76" s="16">
        <f>SUM(C76:J76)</f>
        <v>0</v>
      </c>
    </row>
    <row r="77" spans="1:14" x14ac:dyDescent="0.25">
      <c r="A77" s="98" t="s">
        <v>545</v>
      </c>
      <c r="B77" s="205" t="s">
        <v>532</v>
      </c>
      <c r="C77" s="8">
        <v>2</v>
      </c>
      <c r="D77" s="8"/>
      <c r="E77" s="8"/>
      <c r="F77" s="8"/>
      <c r="G77" s="8">
        <v>8</v>
      </c>
      <c r="H77" s="8"/>
      <c r="I77" s="8">
        <v>15</v>
      </c>
      <c r="J77" s="70">
        <v>2</v>
      </c>
      <c r="K77" s="16">
        <f t="shared" ref="K77:K86" si="10">SUM(C77:J77)</f>
        <v>27</v>
      </c>
    </row>
    <row r="78" spans="1:14" x14ac:dyDescent="0.25">
      <c r="A78" s="98" t="s">
        <v>546</v>
      </c>
      <c r="B78" s="205" t="s">
        <v>533</v>
      </c>
      <c r="C78" s="8"/>
      <c r="D78" s="8"/>
      <c r="E78" s="8"/>
      <c r="F78" s="8"/>
      <c r="G78" s="8"/>
      <c r="H78" s="8"/>
      <c r="I78" s="8"/>
      <c r="J78" s="70"/>
      <c r="K78" s="16">
        <f t="shared" si="10"/>
        <v>0</v>
      </c>
    </row>
    <row r="79" spans="1:14" x14ac:dyDescent="0.25">
      <c r="A79" s="98" t="s">
        <v>547</v>
      </c>
      <c r="B79" s="205" t="s">
        <v>534</v>
      </c>
      <c r="C79" s="8"/>
      <c r="D79" s="8"/>
      <c r="E79" s="8"/>
      <c r="F79" s="8"/>
      <c r="G79" s="8"/>
      <c r="H79" s="8"/>
      <c r="I79" s="8"/>
      <c r="J79" s="70"/>
      <c r="K79" s="16">
        <f t="shared" si="10"/>
        <v>0</v>
      </c>
    </row>
    <row r="80" spans="1:14" x14ac:dyDescent="0.25">
      <c r="A80" s="98" t="s">
        <v>548</v>
      </c>
      <c r="B80" s="205" t="s">
        <v>535</v>
      </c>
      <c r="C80" s="8"/>
      <c r="D80" s="8"/>
      <c r="E80" s="8"/>
      <c r="F80" s="8"/>
      <c r="G80" s="8"/>
      <c r="H80" s="8"/>
      <c r="I80" s="8"/>
      <c r="J80" s="70"/>
      <c r="K80" s="16">
        <f t="shared" si="10"/>
        <v>0</v>
      </c>
    </row>
    <row r="81" spans="1:14" x14ac:dyDescent="0.25">
      <c r="A81" s="98" t="s">
        <v>549</v>
      </c>
      <c r="B81" s="205" t="s">
        <v>536</v>
      </c>
      <c r="C81" s="8"/>
      <c r="D81" s="8"/>
      <c r="E81" s="8"/>
      <c r="F81" s="8"/>
      <c r="G81" s="8"/>
      <c r="H81" s="8"/>
      <c r="I81" s="8"/>
      <c r="J81" s="70"/>
      <c r="K81" s="16">
        <f t="shared" si="10"/>
        <v>0</v>
      </c>
    </row>
    <row r="82" spans="1:14" x14ac:dyDescent="0.25">
      <c r="A82" s="98" t="s">
        <v>543</v>
      </c>
      <c r="B82" s="205" t="s">
        <v>537</v>
      </c>
      <c r="C82" s="8"/>
      <c r="D82" s="8"/>
      <c r="E82" s="8"/>
      <c r="F82" s="8"/>
      <c r="G82" s="8"/>
      <c r="H82" s="8"/>
      <c r="I82" s="8"/>
      <c r="J82" s="70"/>
      <c r="K82" s="16">
        <f t="shared" si="10"/>
        <v>0</v>
      </c>
    </row>
    <row r="83" spans="1:14" x14ac:dyDescent="0.25">
      <c r="A83" s="98" t="s">
        <v>550</v>
      </c>
      <c r="B83" s="205" t="s">
        <v>538</v>
      </c>
      <c r="C83" s="8"/>
      <c r="D83" s="8"/>
      <c r="E83" s="8"/>
      <c r="F83" s="8"/>
      <c r="G83" s="8"/>
      <c r="H83" s="8"/>
      <c r="I83" s="8"/>
      <c r="J83" s="70"/>
      <c r="K83" s="16">
        <f t="shared" si="10"/>
        <v>0</v>
      </c>
    </row>
    <row r="84" spans="1:14" x14ac:dyDescent="0.25">
      <c r="A84" s="98" t="s">
        <v>551</v>
      </c>
      <c r="B84" s="205" t="s">
        <v>539</v>
      </c>
      <c r="C84" s="8"/>
      <c r="D84" s="8"/>
      <c r="E84" s="8"/>
      <c r="F84" s="8"/>
      <c r="G84" s="8"/>
      <c r="H84" s="8"/>
      <c r="I84" s="8"/>
      <c r="J84" s="70"/>
      <c r="K84" s="16">
        <f t="shared" si="10"/>
        <v>0</v>
      </c>
    </row>
    <row r="85" spans="1:14" x14ac:dyDescent="0.25">
      <c r="A85" s="98" t="s">
        <v>552</v>
      </c>
      <c r="B85" s="205" t="s">
        <v>540</v>
      </c>
      <c r="C85" s="8"/>
      <c r="D85" s="8"/>
      <c r="E85" s="8"/>
      <c r="F85" s="8"/>
      <c r="G85" s="8">
        <v>1</v>
      </c>
      <c r="H85" s="8"/>
      <c r="I85" s="8"/>
      <c r="J85" s="70"/>
      <c r="K85" s="16">
        <f t="shared" si="10"/>
        <v>1</v>
      </c>
    </row>
    <row r="86" spans="1:14" x14ac:dyDescent="0.25">
      <c r="A86" s="98" t="s">
        <v>542</v>
      </c>
      <c r="B86" s="205" t="s">
        <v>541</v>
      </c>
      <c r="C86" s="8"/>
      <c r="D86" s="8"/>
      <c r="E86" s="8"/>
      <c r="F86" s="8"/>
      <c r="G86" s="8"/>
      <c r="H86" s="8"/>
      <c r="I86" s="8"/>
      <c r="J86" s="70"/>
      <c r="K86" s="16">
        <f t="shared" si="10"/>
        <v>0</v>
      </c>
    </row>
    <row r="87" spans="1:14" x14ac:dyDescent="0.25">
      <c r="A87" s="206" t="s">
        <v>90</v>
      </c>
      <c r="B87" s="207" t="s">
        <v>91</v>
      </c>
      <c r="C87" s="11">
        <f>SUM(C76:C86)</f>
        <v>2</v>
      </c>
      <c r="D87" s="11">
        <f t="shared" ref="D87:J87" si="11">SUM(D76:D86)</f>
        <v>0</v>
      </c>
      <c r="E87" s="11">
        <f t="shared" si="11"/>
        <v>0</v>
      </c>
      <c r="F87" s="11">
        <f t="shared" si="11"/>
        <v>0</v>
      </c>
      <c r="G87" s="11">
        <f t="shared" si="11"/>
        <v>9</v>
      </c>
      <c r="H87" s="11">
        <f t="shared" si="11"/>
        <v>0</v>
      </c>
      <c r="I87" s="11">
        <f t="shared" si="11"/>
        <v>15</v>
      </c>
      <c r="J87" s="11">
        <f t="shared" si="11"/>
        <v>2</v>
      </c>
      <c r="K87" s="16">
        <f>SUM(K76:K86)</f>
        <v>28</v>
      </c>
    </row>
    <row r="88" spans="1:14" s="2" customFormat="1" x14ac:dyDescent="0.25">
      <c r="A88" s="276" t="s">
        <v>657</v>
      </c>
      <c r="B88" s="208"/>
      <c r="C88" s="451"/>
      <c r="D88" s="452"/>
      <c r="E88" s="452"/>
      <c r="F88" s="452"/>
      <c r="G88" s="452"/>
      <c r="H88" s="452"/>
      <c r="I88" s="452"/>
      <c r="J88" s="452"/>
      <c r="K88" s="453"/>
      <c r="N88"/>
    </row>
    <row r="89" spans="1:14" x14ac:dyDescent="0.25">
      <c r="A89" s="203" t="s">
        <v>530</v>
      </c>
      <c r="B89" s="204" t="s">
        <v>529</v>
      </c>
      <c r="C89" s="445"/>
      <c r="D89" s="446"/>
      <c r="E89" s="446"/>
      <c r="F89" s="446"/>
      <c r="G89" s="446"/>
      <c r="H89" s="446"/>
      <c r="I89" s="446"/>
      <c r="J89" s="446"/>
      <c r="K89" s="447"/>
    </row>
    <row r="90" spans="1:14" x14ac:dyDescent="0.25">
      <c r="A90" s="98" t="s">
        <v>544</v>
      </c>
      <c r="B90" s="205" t="s">
        <v>531</v>
      </c>
      <c r="C90" s="8"/>
      <c r="D90" s="8"/>
      <c r="E90" s="8"/>
      <c r="F90" s="8"/>
      <c r="G90" s="8"/>
      <c r="H90" s="8"/>
      <c r="I90" s="8"/>
      <c r="J90" s="70"/>
      <c r="K90" s="16">
        <f>SUM(C90:J90)</f>
        <v>0</v>
      </c>
    </row>
    <row r="91" spans="1:14" x14ac:dyDescent="0.25">
      <c r="A91" s="98" t="s">
        <v>545</v>
      </c>
      <c r="B91" s="205" t="s">
        <v>532</v>
      </c>
      <c r="C91" s="8"/>
      <c r="D91" s="8"/>
      <c r="E91" s="8"/>
      <c r="F91" s="8"/>
      <c r="G91" s="8"/>
      <c r="H91" s="8"/>
      <c r="I91" s="8"/>
      <c r="J91" s="70"/>
      <c r="K91" s="16">
        <f t="shared" ref="K91:K100" si="12">SUM(C91:J91)</f>
        <v>0</v>
      </c>
    </row>
    <row r="92" spans="1:14" x14ac:dyDescent="0.25">
      <c r="A92" s="98" t="s">
        <v>546</v>
      </c>
      <c r="B92" s="205" t="s">
        <v>533</v>
      </c>
      <c r="C92" s="8"/>
      <c r="D92" s="8"/>
      <c r="E92" s="8"/>
      <c r="F92" s="8"/>
      <c r="G92" s="8"/>
      <c r="H92" s="8"/>
      <c r="I92" s="8"/>
      <c r="J92" s="70"/>
      <c r="K92" s="16">
        <f t="shared" si="12"/>
        <v>0</v>
      </c>
    </row>
    <row r="93" spans="1:14" x14ac:dyDescent="0.25">
      <c r="A93" s="98" t="s">
        <v>547</v>
      </c>
      <c r="B93" s="205" t="s">
        <v>534</v>
      </c>
      <c r="C93" s="8"/>
      <c r="D93" s="8"/>
      <c r="E93" s="8"/>
      <c r="F93" s="8"/>
      <c r="G93" s="8"/>
      <c r="H93" s="8"/>
      <c r="I93" s="8"/>
      <c r="J93" s="70"/>
      <c r="K93" s="16">
        <f t="shared" si="12"/>
        <v>0</v>
      </c>
    </row>
    <row r="94" spans="1:14" x14ac:dyDescent="0.25">
      <c r="A94" s="98" t="s">
        <v>548</v>
      </c>
      <c r="B94" s="205" t="s">
        <v>535</v>
      </c>
      <c r="C94" s="8"/>
      <c r="D94" s="8"/>
      <c r="E94" s="8"/>
      <c r="F94" s="8"/>
      <c r="G94" s="8">
        <v>18</v>
      </c>
      <c r="H94" s="8"/>
      <c r="I94" s="8">
        <v>11</v>
      </c>
      <c r="J94" s="70"/>
      <c r="K94" s="16">
        <f t="shared" si="12"/>
        <v>29</v>
      </c>
    </row>
    <row r="95" spans="1:14" x14ac:dyDescent="0.25">
      <c r="A95" s="98" t="s">
        <v>549</v>
      </c>
      <c r="B95" s="205" t="s">
        <v>536</v>
      </c>
      <c r="C95" s="8"/>
      <c r="D95" s="8"/>
      <c r="E95" s="8"/>
      <c r="F95" s="8"/>
      <c r="G95" s="8"/>
      <c r="H95" s="8"/>
      <c r="I95" s="8"/>
      <c r="J95" s="70"/>
      <c r="K95" s="16">
        <f t="shared" si="12"/>
        <v>0</v>
      </c>
    </row>
    <row r="96" spans="1:14" x14ac:dyDescent="0.25">
      <c r="A96" s="98" t="s">
        <v>543</v>
      </c>
      <c r="B96" s="205" t="s">
        <v>537</v>
      </c>
      <c r="C96" s="8"/>
      <c r="D96" s="8"/>
      <c r="E96" s="8"/>
      <c r="F96" s="8"/>
      <c r="G96" s="8"/>
      <c r="H96" s="8"/>
      <c r="I96" s="8"/>
      <c r="J96" s="70"/>
      <c r="K96" s="16">
        <f t="shared" si="12"/>
        <v>0</v>
      </c>
    </row>
    <row r="97" spans="1:14" x14ac:dyDescent="0.25">
      <c r="A97" s="98" t="s">
        <v>550</v>
      </c>
      <c r="B97" s="205" t="s">
        <v>538</v>
      </c>
      <c r="C97" s="8"/>
      <c r="D97" s="8"/>
      <c r="E97" s="8"/>
      <c r="F97" s="8"/>
      <c r="G97" s="8"/>
      <c r="H97" s="8"/>
      <c r="I97" s="8"/>
      <c r="J97" s="70"/>
      <c r="K97" s="16">
        <f t="shared" si="12"/>
        <v>0</v>
      </c>
    </row>
    <row r="98" spans="1:14" x14ac:dyDescent="0.25">
      <c r="A98" s="98" t="s">
        <v>551</v>
      </c>
      <c r="B98" s="205" t="s">
        <v>539</v>
      </c>
      <c r="C98" s="8"/>
      <c r="D98" s="8"/>
      <c r="E98" s="8"/>
      <c r="F98" s="8"/>
      <c r="G98" s="8"/>
      <c r="H98" s="8"/>
      <c r="I98" s="8"/>
      <c r="J98" s="70"/>
      <c r="K98" s="16">
        <f t="shared" si="12"/>
        <v>0</v>
      </c>
    </row>
    <row r="99" spans="1:14" x14ac:dyDescent="0.25">
      <c r="A99" s="98" t="s">
        <v>552</v>
      </c>
      <c r="B99" s="205" t="s">
        <v>540</v>
      </c>
      <c r="C99" s="8"/>
      <c r="D99" s="8"/>
      <c r="E99" s="8"/>
      <c r="F99" s="8"/>
      <c r="G99" s="8"/>
      <c r="H99" s="8"/>
      <c r="I99" s="8"/>
      <c r="J99" s="70"/>
      <c r="K99" s="16">
        <f t="shared" si="12"/>
        <v>0</v>
      </c>
    </row>
    <row r="100" spans="1:14" x14ac:dyDescent="0.25">
      <c r="A100" s="98" t="s">
        <v>542</v>
      </c>
      <c r="B100" s="205" t="s">
        <v>541</v>
      </c>
      <c r="C100" s="8"/>
      <c r="D100" s="8"/>
      <c r="E100" s="8"/>
      <c r="F100" s="8"/>
      <c r="G100" s="8"/>
      <c r="H100" s="8"/>
      <c r="I100" s="8"/>
      <c r="J100" s="70"/>
      <c r="K100" s="16">
        <f t="shared" si="12"/>
        <v>0</v>
      </c>
    </row>
    <row r="101" spans="1:14" x14ac:dyDescent="0.25">
      <c r="A101" s="206" t="s">
        <v>90</v>
      </c>
      <c r="B101" s="207" t="s">
        <v>91</v>
      </c>
      <c r="C101" s="11">
        <f>SUM(C90:C100)</f>
        <v>0</v>
      </c>
      <c r="D101" s="11">
        <f t="shared" ref="D101:J101" si="13">SUM(D90:D100)</f>
        <v>0</v>
      </c>
      <c r="E101" s="11">
        <f t="shared" si="13"/>
        <v>0</v>
      </c>
      <c r="F101" s="11">
        <f t="shared" si="13"/>
        <v>0</v>
      </c>
      <c r="G101" s="11">
        <f t="shared" si="13"/>
        <v>18</v>
      </c>
      <c r="H101" s="11">
        <f t="shared" si="13"/>
        <v>0</v>
      </c>
      <c r="I101" s="11">
        <f t="shared" si="13"/>
        <v>11</v>
      </c>
      <c r="J101" s="11">
        <f t="shared" si="13"/>
        <v>0</v>
      </c>
      <c r="K101" s="16">
        <f>SUM(K90:K100)</f>
        <v>29</v>
      </c>
    </row>
    <row r="102" spans="1:14" s="5" customFormat="1" x14ac:dyDescent="0.25">
      <c r="A102" s="276" t="s">
        <v>658</v>
      </c>
      <c r="B102" s="39"/>
      <c r="C102" s="448"/>
      <c r="D102" s="449"/>
      <c r="E102" s="449"/>
      <c r="F102" s="449"/>
      <c r="G102" s="449"/>
      <c r="H102" s="449"/>
      <c r="I102" s="449"/>
      <c r="J102" s="449"/>
      <c r="K102" s="450"/>
      <c r="N102"/>
    </row>
    <row r="103" spans="1:14" x14ac:dyDescent="0.25">
      <c r="A103" s="203" t="s">
        <v>530</v>
      </c>
      <c r="B103" s="204" t="s">
        <v>529</v>
      </c>
      <c r="C103" s="445"/>
      <c r="D103" s="446"/>
      <c r="E103" s="446"/>
      <c r="F103" s="446"/>
      <c r="G103" s="446"/>
      <c r="H103" s="446"/>
      <c r="I103" s="446"/>
      <c r="J103" s="446"/>
      <c r="K103" s="447"/>
    </row>
    <row r="104" spans="1:14" ht="12.75" customHeight="1" x14ac:dyDescent="0.25">
      <c r="A104" s="98" t="s">
        <v>544</v>
      </c>
      <c r="B104" s="205" t="s">
        <v>531</v>
      </c>
      <c r="C104" s="8"/>
      <c r="D104" s="8"/>
      <c r="E104" s="8"/>
      <c r="F104" s="8"/>
      <c r="G104" s="8"/>
      <c r="H104" s="8"/>
      <c r="I104" s="8"/>
      <c r="J104" s="70"/>
      <c r="K104" s="16">
        <f>SUM(C104:J104)</f>
        <v>0</v>
      </c>
    </row>
    <row r="105" spans="1:14" ht="12.75" customHeight="1" x14ac:dyDescent="0.25">
      <c r="A105" s="98" t="s">
        <v>545</v>
      </c>
      <c r="B105" s="205" t="s">
        <v>532</v>
      </c>
      <c r="C105" s="8"/>
      <c r="D105" s="8"/>
      <c r="E105" s="8"/>
      <c r="F105" s="8"/>
      <c r="G105" s="8"/>
      <c r="H105" s="8"/>
      <c r="I105" s="8"/>
      <c r="J105" s="70"/>
      <c r="K105" s="16">
        <f t="shared" ref="K105:K114" si="14">SUM(C105:J105)</f>
        <v>0</v>
      </c>
    </row>
    <row r="106" spans="1:14" x14ac:dyDescent="0.25">
      <c r="A106" s="98" t="s">
        <v>546</v>
      </c>
      <c r="B106" s="205" t="s">
        <v>533</v>
      </c>
      <c r="C106" s="8"/>
      <c r="D106" s="8"/>
      <c r="E106" s="8"/>
      <c r="F106" s="8"/>
      <c r="G106" s="8"/>
      <c r="H106" s="8"/>
      <c r="I106" s="8"/>
      <c r="J106" s="70"/>
      <c r="K106" s="16">
        <f t="shared" si="14"/>
        <v>0</v>
      </c>
    </row>
    <row r="107" spans="1:14" x14ac:dyDescent="0.25">
      <c r="A107" s="98" t="s">
        <v>547</v>
      </c>
      <c r="B107" s="205" t="s">
        <v>534</v>
      </c>
      <c r="C107" s="8"/>
      <c r="D107" s="8"/>
      <c r="E107" s="8"/>
      <c r="F107" s="8"/>
      <c r="G107" s="8">
        <v>1</v>
      </c>
      <c r="H107" s="8"/>
      <c r="I107" s="8"/>
      <c r="J107" s="70"/>
      <c r="K107" s="16">
        <f t="shared" si="14"/>
        <v>1</v>
      </c>
    </row>
    <row r="108" spans="1:14" x14ac:dyDescent="0.25">
      <c r="A108" s="98" t="s">
        <v>548</v>
      </c>
      <c r="B108" s="205" t="s">
        <v>535</v>
      </c>
      <c r="C108" s="8"/>
      <c r="D108" s="8"/>
      <c r="E108" s="8"/>
      <c r="F108" s="8"/>
      <c r="G108" s="8"/>
      <c r="H108" s="8"/>
      <c r="I108" s="8"/>
      <c r="J108" s="70"/>
      <c r="K108" s="16">
        <f t="shared" si="14"/>
        <v>0</v>
      </c>
    </row>
    <row r="109" spans="1:14" ht="12.75" customHeight="1" x14ac:dyDescent="0.25">
      <c r="A109" s="98" t="s">
        <v>549</v>
      </c>
      <c r="B109" s="205" t="s">
        <v>536</v>
      </c>
      <c r="C109" s="8">
        <v>54</v>
      </c>
      <c r="D109" s="8"/>
      <c r="E109" s="8"/>
      <c r="F109" s="8"/>
      <c r="G109" s="8">
        <v>36</v>
      </c>
      <c r="H109" s="8"/>
      <c r="I109" s="8">
        <v>24</v>
      </c>
      <c r="J109" s="70">
        <v>1</v>
      </c>
      <c r="K109" s="16">
        <f t="shared" si="14"/>
        <v>115</v>
      </c>
    </row>
    <row r="110" spans="1:14" x14ac:dyDescent="0.25">
      <c r="A110" s="98" t="s">
        <v>543</v>
      </c>
      <c r="B110" s="205" t="s">
        <v>537</v>
      </c>
      <c r="C110" s="8"/>
      <c r="D110" s="8"/>
      <c r="E110" s="8"/>
      <c r="F110" s="8"/>
      <c r="G110" s="8"/>
      <c r="H110" s="8"/>
      <c r="I110" s="8"/>
      <c r="J110" s="70"/>
      <c r="K110" s="16">
        <f t="shared" si="14"/>
        <v>0</v>
      </c>
    </row>
    <row r="111" spans="1:14" x14ac:dyDescent="0.25">
      <c r="A111" s="98" t="s">
        <v>550</v>
      </c>
      <c r="B111" s="205" t="s">
        <v>538</v>
      </c>
      <c r="C111" s="8"/>
      <c r="D111" s="8"/>
      <c r="E111" s="8"/>
      <c r="F111" s="8"/>
      <c r="G111" s="8"/>
      <c r="H111" s="8"/>
      <c r="I111" s="8"/>
      <c r="J111" s="70"/>
      <c r="K111" s="16">
        <f t="shared" si="14"/>
        <v>0</v>
      </c>
    </row>
    <row r="112" spans="1:14" x14ac:dyDescent="0.25">
      <c r="A112" s="98" t="s">
        <v>551</v>
      </c>
      <c r="B112" s="205" t="s">
        <v>539</v>
      </c>
      <c r="C112" s="8"/>
      <c r="D112" s="8"/>
      <c r="E112" s="8"/>
      <c r="F112" s="8"/>
      <c r="G112" s="8"/>
      <c r="H112" s="8"/>
      <c r="I112" s="8"/>
      <c r="J112" s="70"/>
      <c r="K112" s="16">
        <f t="shared" si="14"/>
        <v>0</v>
      </c>
    </row>
    <row r="113" spans="1:14" s="5" customFormat="1" x14ac:dyDescent="0.25">
      <c r="A113" s="98" t="s">
        <v>552</v>
      </c>
      <c r="B113" s="205" t="s">
        <v>540</v>
      </c>
      <c r="C113" s="8"/>
      <c r="D113" s="8"/>
      <c r="E113" s="8"/>
      <c r="F113" s="8"/>
      <c r="G113" s="8"/>
      <c r="H113" s="8"/>
      <c r="I113" s="8"/>
      <c r="J113" s="70"/>
      <c r="K113" s="16">
        <f t="shared" si="14"/>
        <v>0</v>
      </c>
      <c r="N113"/>
    </row>
    <row r="114" spans="1:14" s="5" customFormat="1" x14ac:dyDescent="0.25">
      <c r="A114" s="98" t="s">
        <v>542</v>
      </c>
      <c r="B114" s="205" t="s">
        <v>541</v>
      </c>
      <c r="C114" s="8"/>
      <c r="D114" s="8"/>
      <c r="E114" s="8"/>
      <c r="F114" s="8"/>
      <c r="G114" s="8"/>
      <c r="H114" s="8"/>
      <c r="I114" s="8"/>
      <c r="J114" s="70"/>
      <c r="K114" s="16">
        <f t="shared" si="14"/>
        <v>0</v>
      </c>
      <c r="N114"/>
    </row>
    <row r="115" spans="1:14" s="5" customFormat="1" x14ac:dyDescent="0.25">
      <c r="A115" s="206" t="s">
        <v>90</v>
      </c>
      <c r="B115" s="207" t="s">
        <v>91</v>
      </c>
      <c r="C115" s="11">
        <f>SUM(C104:C114)</f>
        <v>54</v>
      </c>
      <c r="D115" s="11">
        <f t="shared" ref="D115:J115" si="15">SUM(D104:D114)</f>
        <v>0</v>
      </c>
      <c r="E115" s="11">
        <f t="shared" si="15"/>
        <v>0</v>
      </c>
      <c r="F115" s="11">
        <f t="shared" si="15"/>
        <v>0</v>
      </c>
      <c r="G115" s="11">
        <f t="shared" si="15"/>
        <v>37</v>
      </c>
      <c r="H115" s="11">
        <f t="shared" si="15"/>
        <v>0</v>
      </c>
      <c r="I115" s="11">
        <f t="shared" si="15"/>
        <v>24</v>
      </c>
      <c r="J115" s="11">
        <f t="shared" si="15"/>
        <v>1</v>
      </c>
      <c r="K115" s="16">
        <f>SUM(K104:K114)</f>
        <v>116</v>
      </c>
      <c r="N115"/>
    </row>
    <row r="116" spans="1:14" x14ac:dyDescent="0.25">
      <c r="A116" s="276" t="s">
        <v>650</v>
      </c>
      <c r="B116" s="208"/>
      <c r="C116" s="451"/>
      <c r="D116" s="452"/>
      <c r="E116" s="452"/>
      <c r="F116" s="452"/>
      <c r="G116" s="452"/>
      <c r="H116" s="452"/>
      <c r="I116" s="452"/>
      <c r="J116" s="452"/>
      <c r="K116" s="453"/>
    </row>
    <row r="117" spans="1:14" x14ac:dyDescent="0.25">
      <c r="A117" s="203" t="s">
        <v>530</v>
      </c>
      <c r="B117" s="204" t="s">
        <v>529</v>
      </c>
      <c r="C117" s="445"/>
      <c r="D117" s="446"/>
      <c r="E117" s="446"/>
      <c r="F117" s="446"/>
      <c r="G117" s="446"/>
      <c r="H117" s="446"/>
      <c r="I117" s="446"/>
      <c r="J117" s="446"/>
      <c r="K117" s="447"/>
    </row>
    <row r="118" spans="1:14" x14ac:dyDescent="0.25">
      <c r="A118" s="98" t="s">
        <v>544</v>
      </c>
      <c r="B118" s="205" t="s">
        <v>531</v>
      </c>
      <c r="C118" s="81">
        <f>SUM(C48,C62,C20,C104,C76,C34,C6,C90)</f>
        <v>0</v>
      </c>
      <c r="D118" s="81">
        <f t="shared" ref="C118:J129" si="16">SUM(D48,D62,D20,D104,D76,D34,D6,D90)</f>
        <v>0</v>
      </c>
      <c r="E118" s="81">
        <f t="shared" si="16"/>
        <v>0</v>
      </c>
      <c r="F118" s="81">
        <f t="shared" si="16"/>
        <v>0</v>
      </c>
      <c r="G118" s="81">
        <f t="shared" si="16"/>
        <v>0</v>
      </c>
      <c r="H118" s="81">
        <f t="shared" si="16"/>
        <v>0</v>
      </c>
      <c r="I118" s="81">
        <f t="shared" si="16"/>
        <v>0</v>
      </c>
      <c r="J118" s="81">
        <f>SUM(J48,J62,J20,J104,J76,J34,J6,J90)</f>
        <v>0</v>
      </c>
      <c r="K118" s="92">
        <f>SUM(C118:J118)</f>
        <v>0</v>
      </c>
    </row>
    <row r="119" spans="1:14" x14ac:dyDescent="0.25">
      <c r="A119" s="98" t="s">
        <v>545</v>
      </c>
      <c r="B119" s="205" t="s">
        <v>532</v>
      </c>
      <c r="C119" s="81">
        <f t="shared" si="16"/>
        <v>2</v>
      </c>
      <c r="D119" s="81">
        <f t="shared" si="16"/>
        <v>0</v>
      </c>
      <c r="E119" s="81">
        <f t="shared" si="16"/>
        <v>0</v>
      </c>
      <c r="F119" s="81">
        <f t="shared" si="16"/>
        <v>0</v>
      </c>
      <c r="G119" s="81">
        <f t="shared" si="16"/>
        <v>8</v>
      </c>
      <c r="H119" s="81">
        <f t="shared" si="16"/>
        <v>0</v>
      </c>
      <c r="I119" s="81">
        <f t="shared" si="16"/>
        <v>15</v>
      </c>
      <c r="J119" s="81">
        <f t="shared" si="16"/>
        <v>2</v>
      </c>
      <c r="K119" s="92">
        <f t="shared" ref="K119:K128" si="17">SUM(C119:J119)</f>
        <v>27</v>
      </c>
    </row>
    <row r="120" spans="1:14" x14ac:dyDescent="0.25">
      <c r="A120" s="98" t="s">
        <v>546</v>
      </c>
      <c r="B120" s="205" t="s">
        <v>533</v>
      </c>
      <c r="C120" s="81">
        <f t="shared" si="16"/>
        <v>30</v>
      </c>
      <c r="D120" s="81">
        <f t="shared" si="16"/>
        <v>0</v>
      </c>
      <c r="E120" s="81">
        <f t="shared" si="16"/>
        <v>0</v>
      </c>
      <c r="F120" s="81">
        <f t="shared" si="16"/>
        <v>0</v>
      </c>
      <c r="G120" s="81">
        <f t="shared" si="16"/>
        <v>0</v>
      </c>
      <c r="H120" s="81">
        <f t="shared" si="16"/>
        <v>0</v>
      </c>
      <c r="I120" s="81">
        <f t="shared" si="16"/>
        <v>0</v>
      </c>
      <c r="J120" s="81">
        <f t="shared" si="16"/>
        <v>0</v>
      </c>
      <c r="K120" s="92">
        <f t="shared" si="17"/>
        <v>30</v>
      </c>
    </row>
    <row r="121" spans="1:14" x14ac:dyDescent="0.25">
      <c r="A121" s="98" t="s">
        <v>547</v>
      </c>
      <c r="B121" s="205" t="s">
        <v>534</v>
      </c>
      <c r="C121" s="81">
        <f t="shared" si="16"/>
        <v>0</v>
      </c>
      <c r="D121" s="81">
        <f t="shared" si="16"/>
        <v>0</v>
      </c>
      <c r="E121" s="81">
        <f t="shared" si="16"/>
        <v>0</v>
      </c>
      <c r="F121" s="81">
        <f t="shared" si="16"/>
        <v>0</v>
      </c>
      <c r="G121" s="81">
        <f t="shared" si="16"/>
        <v>15</v>
      </c>
      <c r="H121" s="81">
        <f t="shared" si="16"/>
        <v>0</v>
      </c>
      <c r="I121" s="81">
        <f t="shared" si="16"/>
        <v>1</v>
      </c>
      <c r="J121" s="81">
        <f t="shared" si="16"/>
        <v>0</v>
      </c>
      <c r="K121" s="92">
        <f t="shared" si="17"/>
        <v>16</v>
      </c>
    </row>
    <row r="122" spans="1:14" x14ac:dyDescent="0.25">
      <c r="A122" s="98" t="s">
        <v>548</v>
      </c>
      <c r="B122" s="205" t="s">
        <v>535</v>
      </c>
      <c r="C122" s="81">
        <f t="shared" si="16"/>
        <v>0</v>
      </c>
      <c r="D122" s="81">
        <f t="shared" si="16"/>
        <v>0</v>
      </c>
      <c r="E122" s="81">
        <f t="shared" si="16"/>
        <v>0</v>
      </c>
      <c r="F122" s="81">
        <f t="shared" si="16"/>
        <v>0</v>
      </c>
      <c r="G122" s="81">
        <f t="shared" si="16"/>
        <v>18</v>
      </c>
      <c r="H122" s="81">
        <f t="shared" si="16"/>
        <v>0</v>
      </c>
      <c r="I122" s="81">
        <f t="shared" si="16"/>
        <v>11</v>
      </c>
      <c r="J122" s="81">
        <f t="shared" si="16"/>
        <v>0</v>
      </c>
      <c r="K122" s="92">
        <f t="shared" si="17"/>
        <v>29</v>
      </c>
    </row>
    <row r="123" spans="1:14" x14ac:dyDescent="0.25">
      <c r="A123" s="98" t="s">
        <v>549</v>
      </c>
      <c r="B123" s="205" t="s">
        <v>536</v>
      </c>
      <c r="C123" s="81">
        <f t="shared" si="16"/>
        <v>54</v>
      </c>
      <c r="D123" s="81">
        <f t="shared" si="16"/>
        <v>0</v>
      </c>
      <c r="E123" s="81">
        <f t="shared" si="16"/>
        <v>0</v>
      </c>
      <c r="F123" s="81">
        <f t="shared" si="16"/>
        <v>0</v>
      </c>
      <c r="G123" s="81">
        <f t="shared" si="16"/>
        <v>36</v>
      </c>
      <c r="H123" s="81">
        <f t="shared" si="16"/>
        <v>0</v>
      </c>
      <c r="I123" s="81">
        <f t="shared" si="16"/>
        <v>24</v>
      </c>
      <c r="J123" s="81">
        <f t="shared" si="16"/>
        <v>1</v>
      </c>
      <c r="K123" s="92">
        <f t="shared" si="17"/>
        <v>115</v>
      </c>
    </row>
    <row r="124" spans="1:14" x14ac:dyDescent="0.25">
      <c r="A124" s="98" t="s">
        <v>543</v>
      </c>
      <c r="B124" s="205" t="s">
        <v>537</v>
      </c>
      <c r="C124" s="81">
        <f t="shared" si="16"/>
        <v>0</v>
      </c>
      <c r="D124" s="81">
        <f t="shared" si="16"/>
        <v>0</v>
      </c>
      <c r="E124" s="81">
        <f t="shared" si="16"/>
        <v>0</v>
      </c>
      <c r="F124" s="81">
        <f t="shared" si="16"/>
        <v>0</v>
      </c>
      <c r="G124" s="81">
        <f t="shared" si="16"/>
        <v>0</v>
      </c>
      <c r="H124" s="81">
        <f t="shared" si="16"/>
        <v>0</v>
      </c>
      <c r="I124" s="81">
        <f t="shared" si="16"/>
        <v>0</v>
      </c>
      <c r="J124" s="81">
        <f t="shared" si="16"/>
        <v>0</v>
      </c>
      <c r="K124" s="92">
        <f t="shared" si="17"/>
        <v>0</v>
      </c>
    </row>
    <row r="125" spans="1:14" x14ac:dyDescent="0.25">
      <c r="A125" s="98" t="s">
        <v>550</v>
      </c>
      <c r="B125" s="205" t="s">
        <v>538</v>
      </c>
      <c r="C125" s="81">
        <f t="shared" si="16"/>
        <v>0</v>
      </c>
      <c r="D125" s="81">
        <f t="shared" si="16"/>
        <v>0</v>
      </c>
      <c r="E125" s="81">
        <f t="shared" si="16"/>
        <v>0</v>
      </c>
      <c r="F125" s="81">
        <f t="shared" si="16"/>
        <v>0</v>
      </c>
      <c r="G125" s="81">
        <f t="shared" si="16"/>
        <v>0</v>
      </c>
      <c r="H125" s="81">
        <f t="shared" si="16"/>
        <v>0</v>
      </c>
      <c r="I125" s="81">
        <f t="shared" si="16"/>
        <v>0</v>
      </c>
      <c r="J125" s="81">
        <f t="shared" si="16"/>
        <v>0</v>
      </c>
      <c r="K125" s="92">
        <f t="shared" si="17"/>
        <v>0</v>
      </c>
    </row>
    <row r="126" spans="1:14" x14ac:dyDescent="0.25">
      <c r="A126" s="98" t="s">
        <v>551</v>
      </c>
      <c r="B126" s="205" t="s">
        <v>539</v>
      </c>
      <c r="C126" s="81">
        <f t="shared" si="16"/>
        <v>0</v>
      </c>
      <c r="D126" s="81">
        <f t="shared" si="16"/>
        <v>0</v>
      </c>
      <c r="E126" s="81">
        <f t="shared" si="16"/>
        <v>0</v>
      </c>
      <c r="F126" s="81">
        <f t="shared" si="16"/>
        <v>0</v>
      </c>
      <c r="G126" s="81">
        <f t="shared" si="16"/>
        <v>0</v>
      </c>
      <c r="H126" s="81">
        <f t="shared" si="16"/>
        <v>0</v>
      </c>
      <c r="I126" s="81">
        <f t="shared" si="16"/>
        <v>0</v>
      </c>
      <c r="J126" s="81">
        <f t="shared" si="16"/>
        <v>0</v>
      </c>
      <c r="K126" s="92">
        <f t="shared" si="17"/>
        <v>0</v>
      </c>
    </row>
    <row r="127" spans="1:14" x14ac:dyDescent="0.25">
      <c r="A127" s="98" t="s">
        <v>552</v>
      </c>
      <c r="B127" s="205" t="s">
        <v>540</v>
      </c>
      <c r="C127" s="81">
        <f t="shared" si="16"/>
        <v>19</v>
      </c>
      <c r="D127" s="81">
        <f t="shared" si="16"/>
        <v>0</v>
      </c>
      <c r="E127" s="81">
        <f t="shared" si="16"/>
        <v>286</v>
      </c>
      <c r="F127" s="81">
        <f t="shared" si="16"/>
        <v>0</v>
      </c>
      <c r="G127" s="81">
        <f t="shared" si="16"/>
        <v>1</v>
      </c>
      <c r="H127" s="81">
        <f t="shared" si="16"/>
        <v>0</v>
      </c>
      <c r="I127" s="81">
        <f t="shared" si="16"/>
        <v>4</v>
      </c>
      <c r="J127" s="81">
        <f t="shared" si="16"/>
        <v>1</v>
      </c>
      <c r="K127" s="93">
        <f t="shared" si="17"/>
        <v>311</v>
      </c>
    </row>
    <row r="128" spans="1:14" ht="15.75" thickBot="1" x14ac:dyDescent="0.3">
      <c r="A128" s="98" t="s">
        <v>542</v>
      </c>
      <c r="B128" s="205" t="s">
        <v>541</v>
      </c>
      <c r="C128" s="81">
        <f t="shared" si="16"/>
        <v>0</v>
      </c>
      <c r="D128" s="81">
        <f t="shared" si="16"/>
        <v>0</v>
      </c>
      <c r="E128" s="81">
        <f t="shared" si="16"/>
        <v>0</v>
      </c>
      <c r="F128" s="81">
        <f t="shared" si="16"/>
        <v>0</v>
      </c>
      <c r="G128" s="81">
        <f t="shared" si="16"/>
        <v>0</v>
      </c>
      <c r="H128" s="81">
        <f t="shared" si="16"/>
        <v>0</v>
      </c>
      <c r="I128" s="81">
        <f t="shared" si="16"/>
        <v>1</v>
      </c>
      <c r="J128" s="81">
        <f t="shared" si="16"/>
        <v>0</v>
      </c>
      <c r="K128" s="92">
        <f t="shared" si="17"/>
        <v>1</v>
      </c>
    </row>
    <row r="129" spans="1:11" ht="15.75" thickBot="1" x14ac:dyDescent="0.3">
      <c r="A129" s="66" t="s">
        <v>92</v>
      </c>
      <c r="B129" s="298" t="s">
        <v>91</v>
      </c>
      <c r="C129" s="120">
        <f t="shared" si="16"/>
        <v>105</v>
      </c>
      <c r="D129" s="120">
        <f t="shared" si="16"/>
        <v>0</v>
      </c>
      <c r="E129" s="120">
        <f t="shared" si="16"/>
        <v>286</v>
      </c>
      <c r="F129" s="120">
        <f t="shared" si="16"/>
        <v>0</v>
      </c>
      <c r="G129" s="120">
        <f t="shared" si="16"/>
        <v>78</v>
      </c>
      <c r="H129" s="120">
        <f t="shared" si="16"/>
        <v>0</v>
      </c>
      <c r="I129" s="120">
        <f t="shared" si="16"/>
        <v>56</v>
      </c>
      <c r="J129" s="120">
        <f t="shared" si="16"/>
        <v>4</v>
      </c>
      <c r="K129" s="121">
        <f>SUM(K118:K128)</f>
        <v>529</v>
      </c>
    </row>
    <row r="131" spans="1:11" x14ac:dyDescent="0.25">
      <c r="A131" s="487" t="s">
        <v>140</v>
      </c>
      <c r="B131" s="487"/>
      <c r="C131" s="487"/>
      <c r="D131" s="487"/>
      <c r="E131" s="487"/>
      <c r="F131" s="487"/>
      <c r="G131" s="487"/>
      <c r="H131" s="487"/>
      <c r="I131" s="487"/>
      <c r="J131" s="487"/>
      <c r="K131" s="487"/>
    </row>
    <row r="132" spans="1:11" ht="28.5" customHeight="1" x14ac:dyDescent="0.25">
      <c r="A132" s="499" t="s">
        <v>120</v>
      </c>
      <c r="B132" s="499"/>
      <c r="C132" s="499"/>
      <c r="D132" s="499"/>
      <c r="E132" s="499"/>
      <c r="F132" s="499"/>
      <c r="G132" s="499"/>
      <c r="H132" s="499"/>
      <c r="I132" s="499"/>
      <c r="J132" s="499"/>
      <c r="K132" s="499"/>
    </row>
    <row r="133" spans="1:11" x14ac:dyDescent="0.25">
      <c r="A133" s="2" t="s">
        <v>5</v>
      </c>
    </row>
    <row r="134" spans="1:11" x14ac:dyDescent="0.25">
      <c r="A134" s="1" t="s">
        <v>6</v>
      </c>
    </row>
  </sheetData>
  <mergeCells count="25">
    <mergeCell ref="C4:K4"/>
    <mergeCell ref="A1:K1"/>
    <mergeCell ref="C2:D2"/>
    <mergeCell ref="E2:F2"/>
    <mergeCell ref="G2:H2"/>
    <mergeCell ref="I2:J2"/>
    <mergeCell ref="C88:K88"/>
    <mergeCell ref="C5:K5"/>
    <mergeCell ref="C18:K18"/>
    <mergeCell ref="C19:K19"/>
    <mergeCell ref="C32:K32"/>
    <mergeCell ref="C33:K33"/>
    <mergeCell ref="C46:K46"/>
    <mergeCell ref="C47:K47"/>
    <mergeCell ref="C60:K60"/>
    <mergeCell ref="C61:K61"/>
    <mergeCell ref="C74:K74"/>
    <mergeCell ref="C75:K75"/>
    <mergeCell ref="A132:K132"/>
    <mergeCell ref="C89:K89"/>
    <mergeCell ref="C102:K102"/>
    <mergeCell ref="C103:K103"/>
    <mergeCell ref="C116:K116"/>
    <mergeCell ref="C117:K117"/>
    <mergeCell ref="A131:K131"/>
  </mergeCells>
  <pageMargins left="0.7" right="0.7" top="0.75" bottom="0.75" header="0.3" footer="0.3"/>
  <pageSetup paperSize="9" scale="7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N22"/>
  <sheetViews>
    <sheetView zoomScaleNormal="100" workbookViewId="0">
      <selection activeCell="A16" sqref="A16:N16"/>
    </sheetView>
  </sheetViews>
  <sheetFormatPr defaultRowHeight="15" x14ac:dyDescent="0.25"/>
  <cols>
    <col min="1" max="1" width="35.140625" customWidth="1"/>
  </cols>
  <sheetData>
    <row r="1" spans="1:14" ht="30" customHeight="1" thickBot="1" x14ac:dyDescent="0.3">
      <c r="A1" s="501" t="s">
        <v>395</v>
      </c>
      <c r="B1" s="502"/>
      <c r="C1" s="502"/>
      <c r="D1" s="502"/>
      <c r="E1" s="502"/>
      <c r="F1" s="502"/>
      <c r="G1" s="502"/>
      <c r="H1" s="502"/>
      <c r="I1" s="502"/>
      <c r="J1" s="502"/>
      <c r="K1" s="502"/>
      <c r="L1" s="502"/>
      <c r="M1" s="502"/>
      <c r="N1" s="503"/>
    </row>
    <row r="2" spans="1:14" ht="15" customHeight="1" x14ac:dyDescent="0.25">
      <c r="A2" s="299" t="s">
        <v>650</v>
      </c>
      <c r="B2" s="504" t="s">
        <v>0</v>
      </c>
      <c r="C2" s="504"/>
      <c r="D2" s="504"/>
      <c r="E2" s="504" t="s">
        <v>2</v>
      </c>
      <c r="F2" s="504"/>
      <c r="G2" s="504"/>
      <c r="H2" s="504" t="s">
        <v>1</v>
      </c>
      <c r="I2" s="504"/>
      <c r="J2" s="504"/>
      <c r="K2" s="504" t="s">
        <v>101</v>
      </c>
      <c r="L2" s="504"/>
      <c r="M2" s="504"/>
      <c r="N2" s="505" t="s">
        <v>4</v>
      </c>
    </row>
    <row r="3" spans="1:14" ht="15" customHeight="1" x14ac:dyDescent="0.25">
      <c r="A3" s="12"/>
      <c r="B3" s="267" t="s">
        <v>7</v>
      </c>
      <c r="C3" s="267" t="s">
        <v>8</v>
      </c>
      <c r="D3" s="267" t="s">
        <v>4</v>
      </c>
      <c r="E3" s="267" t="s">
        <v>7</v>
      </c>
      <c r="F3" s="267" t="s">
        <v>8</v>
      </c>
      <c r="G3" s="267" t="s">
        <v>4</v>
      </c>
      <c r="H3" s="267" t="s">
        <v>7</v>
      </c>
      <c r="I3" s="267" t="s">
        <v>8</v>
      </c>
      <c r="J3" s="267" t="s">
        <v>4</v>
      </c>
      <c r="K3" s="267" t="s">
        <v>7</v>
      </c>
      <c r="L3" s="267" t="s">
        <v>8</v>
      </c>
      <c r="M3" s="267" t="s">
        <v>4</v>
      </c>
      <c r="N3" s="506"/>
    </row>
    <row r="4" spans="1:14" ht="15" customHeight="1" x14ac:dyDescent="0.25">
      <c r="A4" s="300" t="s">
        <v>651</v>
      </c>
      <c r="B4" s="301">
        <v>0.32</v>
      </c>
      <c r="C4" s="301">
        <v>0.43</v>
      </c>
      <c r="D4" s="301">
        <v>0.39</v>
      </c>
      <c r="E4" s="301">
        <v>0.63</v>
      </c>
      <c r="F4" s="301"/>
      <c r="G4" s="301">
        <v>0.63</v>
      </c>
      <c r="H4" s="301">
        <v>0.13</v>
      </c>
      <c r="I4" s="301">
        <v>0.23</v>
      </c>
      <c r="J4" s="301">
        <v>0.21</v>
      </c>
      <c r="K4" s="301">
        <v>0.28999999999999998</v>
      </c>
      <c r="L4" s="301">
        <v>0.13</v>
      </c>
      <c r="M4" s="301">
        <v>0.23</v>
      </c>
      <c r="N4" s="302">
        <v>0.33</v>
      </c>
    </row>
    <row r="5" spans="1:14" ht="15" customHeight="1" x14ac:dyDescent="0.25">
      <c r="A5" s="300" t="s">
        <v>652</v>
      </c>
      <c r="B5" s="301">
        <v>0.31</v>
      </c>
      <c r="C5" s="301">
        <v>0.38</v>
      </c>
      <c r="D5" s="301">
        <v>0.32</v>
      </c>
      <c r="E5" s="301"/>
      <c r="F5" s="301"/>
      <c r="G5" s="301"/>
      <c r="H5" s="301">
        <v>0.11</v>
      </c>
      <c r="I5" s="301">
        <v>0.2</v>
      </c>
      <c r="J5" s="301">
        <v>0.13</v>
      </c>
      <c r="K5" s="301">
        <v>0.18</v>
      </c>
      <c r="L5" s="301">
        <v>0.31</v>
      </c>
      <c r="M5" s="301">
        <v>0.22</v>
      </c>
      <c r="N5" s="302">
        <v>0.27</v>
      </c>
    </row>
    <row r="6" spans="1:14" ht="15" customHeight="1" x14ac:dyDescent="0.25">
      <c r="A6" s="300" t="s">
        <v>653</v>
      </c>
      <c r="B6" s="301">
        <v>0.19</v>
      </c>
      <c r="C6" s="301">
        <v>0.43</v>
      </c>
      <c r="D6" s="301">
        <v>0.26</v>
      </c>
      <c r="E6" s="301"/>
      <c r="F6" s="301"/>
      <c r="G6" s="301"/>
      <c r="H6" s="301">
        <v>7.0000000000000007E-2</v>
      </c>
      <c r="I6" s="301">
        <v>0.28999999999999998</v>
      </c>
      <c r="J6" s="301">
        <v>0.18</v>
      </c>
      <c r="K6" s="301">
        <v>0.33</v>
      </c>
      <c r="L6" s="301">
        <v>0</v>
      </c>
      <c r="M6" s="301">
        <v>0.31</v>
      </c>
      <c r="N6" s="302">
        <v>0.23</v>
      </c>
    </row>
    <row r="7" spans="1:14" ht="15" customHeight="1" x14ac:dyDescent="0.25">
      <c r="A7" s="300" t="s">
        <v>654</v>
      </c>
      <c r="B7" s="301">
        <v>0.17</v>
      </c>
      <c r="C7" s="301">
        <v>0.33</v>
      </c>
      <c r="D7" s="301">
        <v>0.21</v>
      </c>
      <c r="E7" s="301"/>
      <c r="F7" s="301"/>
      <c r="G7" s="301"/>
      <c r="H7" s="301">
        <v>0.1</v>
      </c>
      <c r="I7" s="301">
        <v>0.28000000000000003</v>
      </c>
      <c r="J7" s="301">
        <v>0.19</v>
      </c>
      <c r="K7" s="301">
        <v>0</v>
      </c>
      <c r="L7" s="301">
        <v>0</v>
      </c>
      <c r="M7" s="301">
        <v>0</v>
      </c>
      <c r="N7" s="302">
        <v>0.2</v>
      </c>
    </row>
    <row r="8" spans="1:14" ht="15" customHeight="1" x14ac:dyDescent="0.25">
      <c r="A8" s="303" t="s">
        <v>655</v>
      </c>
      <c r="B8" s="301"/>
      <c r="C8" s="301"/>
      <c r="D8" s="301"/>
      <c r="E8" s="301">
        <v>0.25</v>
      </c>
      <c r="F8" s="301"/>
      <c r="G8" s="301">
        <v>0.25</v>
      </c>
      <c r="H8" s="301"/>
      <c r="I8" s="301">
        <v>0.13</v>
      </c>
      <c r="J8" s="301">
        <v>0.13</v>
      </c>
      <c r="K8" s="301">
        <v>0.03</v>
      </c>
      <c r="L8" s="301">
        <v>0.03</v>
      </c>
      <c r="M8" s="301">
        <v>0.03</v>
      </c>
      <c r="N8" s="302">
        <v>0.21</v>
      </c>
    </row>
    <row r="9" spans="1:14" ht="15" customHeight="1" x14ac:dyDescent="0.25">
      <c r="A9" s="300" t="s">
        <v>656</v>
      </c>
      <c r="B9" s="301">
        <v>0.23</v>
      </c>
      <c r="C9" s="301">
        <v>0.35000000000000003</v>
      </c>
      <c r="D9" s="301">
        <v>0.28000000000000003</v>
      </c>
      <c r="E9" s="301">
        <v>7.0000000000000007E-2</v>
      </c>
      <c r="F9" s="301">
        <v>0.22</v>
      </c>
      <c r="G9" s="301">
        <v>0.13</v>
      </c>
      <c r="H9" s="301">
        <v>0.11</v>
      </c>
      <c r="I9" s="301">
        <v>0.21</v>
      </c>
      <c r="J9" s="301">
        <v>0.17</v>
      </c>
      <c r="K9" s="301">
        <v>0.13</v>
      </c>
      <c r="L9" s="301">
        <v>0.28999999999999998</v>
      </c>
      <c r="M9" s="301">
        <v>0.18</v>
      </c>
      <c r="N9" s="302">
        <v>0.23</v>
      </c>
    </row>
    <row r="10" spans="1:14" ht="15" customHeight="1" x14ac:dyDescent="0.25">
      <c r="A10" s="300" t="s">
        <v>657</v>
      </c>
      <c r="B10" s="304">
        <v>0.25</v>
      </c>
      <c r="C10" s="304"/>
      <c r="D10" s="304">
        <v>0.25</v>
      </c>
      <c r="E10" s="304">
        <v>0.12</v>
      </c>
      <c r="F10" s="304"/>
      <c r="G10" s="304">
        <v>0.12</v>
      </c>
      <c r="H10" s="304">
        <v>0.08</v>
      </c>
      <c r="I10" s="304"/>
      <c r="J10" s="304">
        <v>0.08</v>
      </c>
      <c r="K10" s="304">
        <v>0.31</v>
      </c>
      <c r="L10" s="304">
        <v>0</v>
      </c>
      <c r="M10" s="304">
        <v>0.24</v>
      </c>
      <c r="N10" s="302">
        <v>0.14000000000000001</v>
      </c>
    </row>
    <row r="11" spans="1:14" ht="15" customHeight="1" x14ac:dyDescent="0.25">
      <c r="A11" s="300" t="s">
        <v>658</v>
      </c>
      <c r="B11" s="304">
        <v>0.44</v>
      </c>
      <c r="C11" s="304">
        <v>0.67</v>
      </c>
      <c r="D11" s="304">
        <v>0.47000000000000003</v>
      </c>
      <c r="E11" s="304"/>
      <c r="F11" s="304"/>
      <c r="G11" s="304"/>
      <c r="H11" s="304">
        <v>0.13</v>
      </c>
      <c r="I11" s="304">
        <v>0.48</v>
      </c>
      <c r="J11" s="304">
        <v>0.18</v>
      </c>
      <c r="K11" s="304">
        <v>0.17</v>
      </c>
      <c r="L11" s="304">
        <v>0.5</v>
      </c>
      <c r="M11" s="304">
        <v>0.22</v>
      </c>
      <c r="N11" s="302">
        <v>0.39</v>
      </c>
    </row>
    <row r="12" spans="1:14" ht="15.75" thickBot="1" x14ac:dyDescent="0.3">
      <c r="A12" s="157" t="s">
        <v>92</v>
      </c>
      <c r="B12" s="305">
        <v>0.32</v>
      </c>
      <c r="C12" s="305">
        <v>0.41000000000000003</v>
      </c>
      <c r="D12" s="305">
        <v>0.34</v>
      </c>
      <c r="E12" s="305">
        <v>0.19</v>
      </c>
      <c r="F12" s="305">
        <v>0.22</v>
      </c>
      <c r="G12" s="305">
        <v>0.19</v>
      </c>
      <c r="H12" s="305">
        <v>0.11</v>
      </c>
      <c r="I12" s="305">
        <v>0.24</v>
      </c>
      <c r="J12" s="305">
        <v>0.17</v>
      </c>
      <c r="K12" s="305">
        <v>0.15</v>
      </c>
      <c r="L12" s="305">
        <v>0.19</v>
      </c>
      <c r="M12" s="305">
        <v>0.16</v>
      </c>
      <c r="N12" s="306">
        <v>0.27</v>
      </c>
    </row>
    <row r="14" spans="1:14" x14ac:dyDescent="0.25">
      <c r="A14" s="487" t="s">
        <v>450</v>
      </c>
      <c r="B14" s="487"/>
      <c r="C14" s="487"/>
      <c r="D14" s="487"/>
      <c r="E14" s="487"/>
      <c r="F14" s="487"/>
      <c r="G14" s="487"/>
      <c r="H14" s="487"/>
      <c r="I14" s="487"/>
      <c r="J14" s="487"/>
      <c r="K14" s="487"/>
      <c r="L14" s="487"/>
      <c r="M14" s="487"/>
      <c r="N14" s="487"/>
    </row>
    <row r="15" spans="1:14" x14ac:dyDescent="0.25">
      <c r="A15" s="500" t="s">
        <v>451</v>
      </c>
      <c r="B15" s="500"/>
      <c r="C15" s="500"/>
      <c r="D15" s="500"/>
      <c r="E15" s="500"/>
      <c r="F15" s="500"/>
      <c r="G15" s="500"/>
      <c r="H15" s="500"/>
      <c r="I15" s="500"/>
      <c r="J15" s="500"/>
      <c r="K15" s="500"/>
      <c r="L15" s="500"/>
      <c r="M15" s="500"/>
      <c r="N15" s="500"/>
    </row>
    <row r="16" spans="1:14" x14ac:dyDescent="0.25">
      <c r="A16" s="487" t="s">
        <v>141</v>
      </c>
      <c r="B16" s="487"/>
      <c r="C16" s="487"/>
      <c r="D16" s="487"/>
      <c r="E16" s="487"/>
      <c r="F16" s="487"/>
      <c r="G16" s="487"/>
      <c r="H16" s="487"/>
      <c r="I16" s="487"/>
      <c r="J16" s="487"/>
      <c r="K16" s="487"/>
      <c r="L16" s="487"/>
      <c r="M16" s="487"/>
      <c r="N16" s="487"/>
    </row>
    <row r="17" spans="1:14" x14ac:dyDescent="0.25">
      <c r="A17" s="2" t="s">
        <v>5</v>
      </c>
      <c r="B17" s="268"/>
      <c r="C17" s="268"/>
      <c r="D17" s="268"/>
      <c r="E17" s="268"/>
      <c r="F17" s="268"/>
      <c r="G17" s="268"/>
      <c r="H17" s="268"/>
      <c r="I17" s="268"/>
      <c r="J17" s="268"/>
      <c r="K17" s="268"/>
      <c r="L17" s="268"/>
      <c r="M17" s="268"/>
      <c r="N17" s="268"/>
    </row>
    <row r="18" spans="1:14" x14ac:dyDescent="0.25">
      <c r="A18" s="1" t="s">
        <v>6</v>
      </c>
      <c r="B18" s="268"/>
      <c r="C18" s="268"/>
      <c r="D18" s="268"/>
      <c r="E18" s="268"/>
      <c r="F18" s="268"/>
      <c r="G18" s="268"/>
      <c r="H18" s="268"/>
      <c r="I18" s="268"/>
      <c r="J18" s="268"/>
      <c r="K18" s="268"/>
      <c r="L18" s="268"/>
      <c r="M18" s="268"/>
      <c r="N18" s="268"/>
    </row>
    <row r="19" spans="1:14" x14ac:dyDescent="0.25">
      <c r="A19" s="487" t="s">
        <v>138</v>
      </c>
      <c r="B19" s="487"/>
      <c r="C19" s="487"/>
      <c r="D19" s="487"/>
      <c r="E19" s="487"/>
      <c r="F19" s="487"/>
      <c r="G19" s="487"/>
      <c r="H19" s="487"/>
      <c r="I19" s="487"/>
      <c r="J19" s="487"/>
      <c r="K19" s="487"/>
      <c r="L19" s="487"/>
      <c r="M19" s="487"/>
      <c r="N19" s="487"/>
    </row>
    <row r="20" spans="1:14" x14ac:dyDescent="0.25">
      <c r="A20" s="268"/>
      <c r="B20" s="268"/>
      <c r="C20" s="268"/>
      <c r="D20" s="268"/>
      <c r="E20" s="268"/>
      <c r="F20" s="268"/>
      <c r="G20" s="268"/>
      <c r="H20" s="268"/>
      <c r="I20" s="268"/>
      <c r="J20" s="268"/>
      <c r="K20" s="268"/>
      <c r="L20" s="268"/>
      <c r="M20" s="268"/>
      <c r="N20" s="268"/>
    </row>
    <row r="21" spans="1:14" x14ac:dyDescent="0.25">
      <c r="A21" s="96" t="s">
        <v>102</v>
      </c>
      <c r="B21" s="1"/>
      <c r="C21" s="1"/>
      <c r="D21" s="1"/>
      <c r="E21" s="1"/>
      <c r="F21" s="1"/>
      <c r="G21" s="1"/>
      <c r="H21" s="1"/>
      <c r="I21" s="1"/>
      <c r="J21" s="1"/>
      <c r="K21" s="1"/>
      <c r="L21" s="1"/>
      <c r="M21" s="1"/>
      <c r="N21" s="1"/>
    </row>
    <row r="22" spans="1:14" ht="30" customHeight="1" x14ac:dyDescent="0.25">
      <c r="A22" s="480" t="s">
        <v>626</v>
      </c>
      <c r="B22" s="480"/>
      <c r="C22" s="480"/>
      <c r="D22" s="480"/>
      <c r="E22" s="480"/>
      <c r="F22" s="480"/>
      <c r="G22" s="480"/>
      <c r="H22" s="480"/>
      <c r="I22" s="480"/>
      <c r="J22" s="480"/>
      <c r="K22" s="480"/>
      <c r="L22" s="480"/>
      <c r="M22" s="480"/>
      <c r="N22" s="480"/>
    </row>
  </sheetData>
  <mergeCells count="11">
    <mergeCell ref="A1:N1"/>
    <mergeCell ref="B2:D2"/>
    <mergeCell ref="E2:G2"/>
    <mergeCell ref="H2:J2"/>
    <mergeCell ref="K2:M2"/>
    <mergeCell ref="N2:N3"/>
    <mergeCell ref="A14:N14"/>
    <mergeCell ref="A15:N15"/>
    <mergeCell ref="A16:N16"/>
    <mergeCell ref="A19:N19"/>
    <mergeCell ref="A22:N22"/>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C25"/>
  <sheetViews>
    <sheetView zoomScaleNormal="100" workbookViewId="0">
      <selection activeCell="K16" sqref="K16"/>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07" t="s">
        <v>398</v>
      </c>
      <c r="B1" s="508"/>
      <c r="C1" s="509"/>
    </row>
    <row r="2" spans="1:3" ht="39.950000000000003" customHeight="1" x14ac:dyDescent="0.2">
      <c r="A2" s="307" t="s">
        <v>650</v>
      </c>
      <c r="B2" s="7"/>
      <c r="C2" s="37"/>
    </row>
    <row r="3" spans="1:3" ht="15" customHeight="1" x14ac:dyDescent="0.2">
      <c r="A3" s="13" t="s">
        <v>36</v>
      </c>
      <c r="B3" s="271" t="s">
        <v>37</v>
      </c>
      <c r="C3" s="118" t="s">
        <v>106</v>
      </c>
    </row>
    <row r="4" spans="1:3" ht="15" customHeight="1" x14ac:dyDescent="0.2">
      <c r="A4" s="15" t="s">
        <v>54</v>
      </c>
      <c r="B4" s="308">
        <v>789</v>
      </c>
      <c r="C4" s="309">
        <v>5752.8517110266157</v>
      </c>
    </row>
    <row r="5" spans="1:3" ht="30" customHeight="1" x14ac:dyDescent="0.2">
      <c r="A5" s="15" t="s">
        <v>55</v>
      </c>
      <c r="B5" s="308">
        <v>1397</v>
      </c>
      <c r="C5" s="309">
        <v>26580.797423049393</v>
      </c>
    </row>
    <row r="6" spans="1:3" ht="30" customHeight="1" x14ac:dyDescent="0.2">
      <c r="A6" s="15" t="s">
        <v>56</v>
      </c>
      <c r="B6" s="308">
        <v>1198</v>
      </c>
      <c r="C6" s="309">
        <v>36225.754590984972</v>
      </c>
    </row>
    <row r="7" spans="1:3" ht="15" customHeight="1" x14ac:dyDescent="0.2">
      <c r="A7" s="15" t="s">
        <v>57</v>
      </c>
      <c r="B7" s="308">
        <v>92</v>
      </c>
      <c r="C7" s="309">
        <v>25021.739130434784</v>
      </c>
    </row>
    <row r="8" spans="1:3" ht="15" customHeight="1" x14ac:dyDescent="0.2">
      <c r="A8" s="15" t="s">
        <v>63</v>
      </c>
      <c r="B8" s="308">
        <v>70</v>
      </c>
      <c r="C8" s="309">
        <v>22602.142857142859</v>
      </c>
    </row>
    <row r="9" spans="1:3" ht="15" customHeight="1" x14ac:dyDescent="0.2">
      <c r="A9" s="15" t="s">
        <v>58</v>
      </c>
      <c r="B9" s="308">
        <v>9398</v>
      </c>
      <c r="C9" s="309">
        <v>6311.7950627793143</v>
      </c>
    </row>
    <row r="10" spans="1:3" ht="15" customHeight="1" x14ac:dyDescent="0.2">
      <c r="A10" s="129" t="s">
        <v>64</v>
      </c>
      <c r="B10" s="310">
        <v>9398</v>
      </c>
      <c r="C10" s="311">
        <v>6311.7950627793143</v>
      </c>
    </row>
    <row r="11" spans="1:3" ht="15" customHeight="1" x14ac:dyDescent="0.2">
      <c r="A11" s="15" t="s">
        <v>59</v>
      </c>
      <c r="B11" s="308">
        <v>130</v>
      </c>
      <c r="C11" s="309">
        <v>23574.723076923077</v>
      </c>
    </row>
    <row r="12" spans="1:3" ht="15" customHeight="1" x14ac:dyDescent="0.2">
      <c r="A12" s="15" t="s">
        <v>60</v>
      </c>
      <c r="B12" s="308">
        <v>196</v>
      </c>
      <c r="C12" s="309">
        <v>47857.693877551021</v>
      </c>
    </row>
    <row r="13" spans="1:3" ht="15" customHeight="1" x14ac:dyDescent="0.2">
      <c r="A13" s="15" t="s">
        <v>61</v>
      </c>
      <c r="B13" s="308">
        <v>1069</v>
      </c>
      <c r="C13" s="309">
        <v>105660.24321796071</v>
      </c>
    </row>
    <row r="14" spans="1:3" ht="15" customHeight="1" x14ac:dyDescent="0.2">
      <c r="A14" s="15" t="s">
        <v>62</v>
      </c>
      <c r="B14" s="308">
        <v>2256</v>
      </c>
      <c r="C14" s="309">
        <v>11679.038120567377</v>
      </c>
    </row>
    <row r="15" spans="1:3" ht="15" customHeight="1" thickBot="1" x14ac:dyDescent="0.25">
      <c r="A15" s="22" t="s">
        <v>467</v>
      </c>
      <c r="B15" s="312">
        <f>SUM(B4:B9,B11:B14)</f>
        <v>16595</v>
      </c>
      <c r="C15" s="143">
        <f>((C4*B4)+(C5*B5)+(C6*B6)+(C7*B7)+(C8*B8)+(C9*B9)+(C11*B11)+(C12*B12)+(C13*B13)+(C14*B14))/B15</f>
        <v>18078.74420006026</v>
      </c>
    </row>
    <row r="16" spans="1:3" ht="15" customHeight="1" x14ac:dyDescent="0.2">
      <c r="A16" s="1"/>
      <c r="B16" s="1"/>
      <c r="C16" s="1"/>
    </row>
    <row r="17" spans="1:3" ht="15" customHeight="1" x14ac:dyDescent="0.2">
      <c r="A17" s="75" t="s">
        <v>125</v>
      </c>
      <c r="B17" s="1"/>
      <c r="C17" s="1"/>
    </row>
    <row r="18" spans="1:3" ht="39" customHeight="1" x14ac:dyDescent="0.2">
      <c r="A18" s="510" t="s">
        <v>145</v>
      </c>
      <c r="B18" s="510"/>
      <c r="C18" s="510"/>
    </row>
    <row r="19" spans="1:3" ht="30" customHeight="1" x14ac:dyDescent="0.2">
      <c r="A19" s="510" t="s">
        <v>468</v>
      </c>
      <c r="B19" s="510"/>
      <c r="C19" s="510"/>
    </row>
    <row r="20" spans="1:3" ht="38.25" customHeight="1" x14ac:dyDescent="0.2">
      <c r="A20" s="499" t="s">
        <v>126</v>
      </c>
      <c r="B20" s="499"/>
      <c r="C20" s="499"/>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19:C19"/>
    <mergeCell ref="A20:C20"/>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O152"/>
  <sheetViews>
    <sheetView zoomScaleNormal="100" workbookViewId="0">
      <pane ySplit="3" topLeftCell="A118" activePane="bottomLeft" state="frozen"/>
      <selection activeCell="K16" sqref="K16"/>
      <selection pane="bottomLeft" activeCell="K16" sqref="K16"/>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3" width="9.140625" style="1"/>
    <col min="15" max="16384" width="9.140625" style="1"/>
  </cols>
  <sheetData>
    <row r="1" spans="1:14" ht="33.75" customHeight="1" x14ac:dyDescent="0.25">
      <c r="A1" s="463" t="s">
        <v>396</v>
      </c>
      <c r="B1" s="455"/>
      <c r="C1" s="455"/>
      <c r="D1" s="455"/>
      <c r="E1" s="455"/>
      <c r="F1" s="455"/>
      <c r="G1" s="455"/>
      <c r="H1" s="455"/>
      <c r="I1" s="455"/>
      <c r="J1" s="456"/>
      <c r="K1" s="457"/>
    </row>
    <row r="2" spans="1:14" s="4" customFormat="1" ht="38.25" customHeight="1" x14ac:dyDescent="0.25">
      <c r="A2" s="275" t="s">
        <v>650</v>
      </c>
      <c r="B2" s="7"/>
      <c r="C2" s="458" t="s">
        <v>0</v>
      </c>
      <c r="D2" s="458"/>
      <c r="E2" s="458" t="s">
        <v>2</v>
      </c>
      <c r="F2" s="458"/>
      <c r="G2" s="458" t="s">
        <v>1</v>
      </c>
      <c r="H2" s="458"/>
      <c r="I2" s="459" t="s">
        <v>3</v>
      </c>
      <c r="J2" s="460"/>
      <c r="K2" s="270" t="s">
        <v>4</v>
      </c>
      <c r="N2"/>
    </row>
    <row r="3" spans="1:14" s="4" customFormat="1" ht="13.5" customHeight="1" thickBot="1" x14ac:dyDescent="0.3">
      <c r="A3" s="38"/>
      <c r="B3" s="40"/>
      <c r="C3" s="41" t="s">
        <v>7</v>
      </c>
      <c r="D3" s="41" t="s">
        <v>8</v>
      </c>
      <c r="E3" s="41" t="s">
        <v>7</v>
      </c>
      <c r="F3" s="41" t="s">
        <v>8</v>
      </c>
      <c r="G3" s="41" t="s">
        <v>7</v>
      </c>
      <c r="H3" s="41" t="s">
        <v>8</v>
      </c>
      <c r="I3" s="41" t="s">
        <v>7</v>
      </c>
      <c r="J3" s="41" t="s">
        <v>8</v>
      </c>
      <c r="K3" s="36"/>
      <c r="N3"/>
    </row>
    <row r="4" spans="1:14" s="2" customFormat="1" x14ac:dyDescent="0.25">
      <c r="A4" s="276" t="s">
        <v>651</v>
      </c>
      <c r="B4" s="208"/>
      <c r="C4" s="451"/>
      <c r="D4" s="452"/>
      <c r="E4" s="452"/>
      <c r="F4" s="452"/>
      <c r="G4" s="452"/>
      <c r="H4" s="452"/>
      <c r="I4" s="452"/>
      <c r="J4" s="452"/>
      <c r="K4" s="453"/>
      <c r="N4"/>
    </row>
    <row r="5" spans="1:14" x14ac:dyDescent="0.25">
      <c r="A5" s="203" t="s">
        <v>530</v>
      </c>
      <c r="B5" s="204" t="s">
        <v>529</v>
      </c>
      <c r="C5" s="445"/>
      <c r="D5" s="446"/>
      <c r="E5" s="446"/>
      <c r="F5" s="446"/>
      <c r="G5" s="446"/>
      <c r="H5" s="446"/>
      <c r="I5" s="446"/>
      <c r="J5" s="446"/>
      <c r="K5" s="447"/>
    </row>
    <row r="6" spans="1:14" x14ac:dyDescent="0.25">
      <c r="A6" s="98" t="s">
        <v>544</v>
      </c>
      <c r="B6" s="205" t="s">
        <v>531</v>
      </c>
      <c r="C6" s="8"/>
      <c r="D6" s="8"/>
      <c r="E6" s="8"/>
      <c r="F6" s="8"/>
      <c r="G6" s="8"/>
      <c r="H6" s="8"/>
      <c r="I6" s="8"/>
      <c r="J6" s="70"/>
      <c r="K6" s="16">
        <f>SUM(C6:J6)</f>
        <v>0</v>
      </c>
    </row>
    <row r="7" spans="1:14" x14ac:dyDescent="0.25">
      <c r="A7" s="98" t="s">
        <v>545</v>
      </c>
      <c r="B7" s="205" t="s">
        <v>532</v>
      </c>
      <c r="C7" s="8">
        <v>4</v>
      </c>
      <c r="D7" s="8">
        <v>2</v>
      </c>
      <c r="E7" s="8"/>
      <c r="F7" s="8"/>
      <c r="G7" s="8"/>
      <c r="H7" s="8">
        <v>4</v>
      </c>
      <c r="I7" s="8"/>
      <c r="J7" s="70"/>
      <c r="K7" s="16">
        <f t="shared" ref="K7:K16" si="0">SUM(C7:J7)</f>
        <v>10</v>
      </c>
    </row>
    <row r="8" spans="1:14" x14ac:dyDescent="0.25">
      <c r="A8" s="98" t="s">
        <v>546</v>
      </c>
      <c r="B8" s="205" t="s">
        <v>533</v>
      </c>
      <c r="C8" s="8"/>
      <c r="D8" s="8">
        <v>9</v>
      </c>
      <c r="E8" s="8">
        <v>3</v>
      </c>
      <c r="F8" s="8"/>
      <c r="G8" s="8">
        <v>2</v>
      </c>
      <c r="H8" s="8">
        <v>10</v>
      </c>
      <c r="I8" s="8">
        <v>1</v>
      </c>
      <c r="J8" s="70">
        <v>3</v>
      </c>
      <c r="K8" s="16">
        <f t="shared" si="0"/>
        <v>28</v>
      </c>
    </row>
    <row r="9" spans="1:14" x14ac:dyDescent="0.25">
      <c r="A9" s="98" t="s">
        <v>547</v>
      </c>
      <c r="B9" s="205" t="s">
        <v>534</v>
      </c>
      <c r="C9" s="8"/>
      <c r="D9" s="8"/>
      <c r="E9" s="8"/>
      <c r="F9" s="8"/>
      <c r="G9" s="8"/>
      <c r="H9" s="8"/>
      <c r="I9" s="8">
        <v>6</v>
      </c>
      <c r="J9" s="70"/>
      <c r="K9" s="16">
        <f t="shared" si="0"/>
        <v>6</v>
      </c>
    </row>
    <row r="10" spans="1:14" x14ac:dyDescent="0.25">
      <c r="A10" s="98" t="s">
        <v>548</v>
      </c>
      <c r="B10" s="205" t="s">
        <v>535</v>
      </c>
      <c r="C10" s="8"/>
      <c r="D10" s="8"/>
      <c r="E10" s="8"/>
      <c r="F10" s="8"/>
      <c r="G10" s="8"/>
      <c r="H10" s="8"/>
      <c r="I10" s="8"/>
      <c r="J10" s="70"/>
      <c r="K10" s="16">
        <f t="shared" si="0"/>
        <v>0</v>
      </c>
    </row>
    <row r="11" spans="1:14" x14ac:dyDescent="0.25">
      <c r="A11" s="98" t="s">
        <v>549</v>
      </c>
      <c r="B11" s="205" t="s">
        <v>536</v>
      </c>
      <c r="C11" s="8"/>
      <c r="D11" s="8"/>
      <c r="E11" s="8"/>
      <c r="F11" s="8"/>
      <c r="G11" s="8"/>
      <c r="H11" s="8"/>
      <c r="I11" s="8"/>
      <c r="J11" s="70"/>
      <c r="K11" s="16">
        <f t="shared" si="0"/>
        <v>0</v>
      </c>
    </row>
    <row r="12" spans="1:14" x14ac:dyDescent="0.25">
      <c r="A12" s="98" t="s">
        <v>543</v>
      </c>
      <c r="B12" s="205" t="s">
        <v>537</v>
      </c>
      <c r="C12" s="8"/>
      <c r="D12" s="8"/>
      <c r="E12" s="8"/>
      <c r="F12" s="8"/>
      <c r="G12" s="8"/>
      <c r="H12" s="8"/>
      <c r="I12" s="8"/>
      <c r="J12" s="70"/>
      <c r="K12" s="16">
        <f t="shared" si="0"/>
        <v>0</v>
      </c>
    </row>
    <row r="13" spans="1:14" x14ac:dyDescent="0.25">
      <c r="A13" s="98" t="s">
        <v>550</v>
      </c>
      <c r="B13" s="205" t="s">
        <v>538</v>
      </c>
      <c r="C13" s="8"/>
      <c r="D13" s="8"/>
      <c r="E13" s="8"/>
      <c r="F13" s="8"/>
      <c r="G13" s="8"/>
      <c r="H13" s="8"/>
      <c r="I13" s="8"/>
      <c r="J13" s="70"/>
      <c r="K13" s="16">
        <f t="shared" si="0"/>
        <v>0</v>
      </c>
    </row>
    <row r="14" spans="1:14" x14ac:dyDescent="0.25">
      <c r="A14" s="98" t="s">
        <v>551</v>
      </c>
      <c r="B14" s="205" t="s">
        <v>539</v>
      </c>
      <c r="C14" s="8"/>
      <c r="D14" s="8"/>
      <c r="E14" s="8"/>
      <c r="F14" s="8"/>
      <c r="G14" s="8"/>
      <c r="H14" s="8"/>
      <c r="I14" s="8"/>
      <c r="J14" s="70"/>
      <c r="K14" s="16">
        <f t="shared" si="0"/>
        <v>0</v>
      </c>
    </row>
    <row r="15" spans="1:14" x14ac:dyDescent="0.25">
      <c r="A15" s="235" t="s">
        <v>552</v>
      </c>
      <c r="B15" s="205" t="s">
        <v>540</v>
      </c>
      <c r="C15" s="8">
        <v>34</v>
      </c>
      <c r="D15" s="8">
        <v>16</v>
      </c>
      <c r="E15" s="8"/>
      <c r="F15" s="8"/>
      <c r="G15" s="8">
        <v>20</v>
      </c>
      <c r="H15" s="8">
        <v>19</v>
      </c>
      <c r="I15" s="8"/>
      <c r="J15" s="70"/>
      <c r="K15" s="16">
        <f t="shared" si="0"/>
        <v>89</v>
      </c>
    </row>
    <row r="16" spans="1:14" x14ac:dyDescent="0.25">
      <c r="A16" s="98" t="s">
        <v>542</v>
      </c>
      <c r="B16" s="205" t="s">
        <v>541</v>
      </c>
      <c r="C16" s="8"/>
      <c r="D16" s="8"/>
      <c r="E16" s="8"/>
      <c r="F16" s="8"/>
      <c r="G16" s="8"/>
      <c r="H16" s="8"/>
      <c r="I16" s="8"/>
      <c r="J16" s="70"/>
      <c r="K16" s="16">
        <f t="shared" si="0"/>
        <v>0</v>
      </c>
    </row>
    <row r="17" spans="1:14" x14ac:dyDescent="0.25">
      <c r="A17" s="206" t="s">
        <v>90</v>
      </c>
      <c r="B17" s="207" t="s">
        <v>91</v>
      </c>
      <c r="C17" s="11">
        <f>SUM(C6:C16)</f>
        <v>38</v>
      </c>
      <c r="D17" s="11">
        <f t="shared" ref="D17:J17" si="1">SUM(D6:D16)</f>
        <v>27</v>
      </c>
      <c r="E17" s="11">
        <f t="shared" si="1"/>
        <v>3</v>
      </c>
      <c r="F17" s="11">
        <f t="shared" si="1"/>
        <v>0</v>
      </c>
      <c r="G17" s="11">
        <f t="shared" si="1"/>
        <v>22</v>
      </c>
      <c r="H17" s="11">
        <f t="shared" si="1"/>
        <v>33</v>
      </c>
      <c r="I17" s="11">
        <f t="shared" si="1"/>
        <v>7</v>
      </c>
      <c r="J17" s="11">
        <f t="shared" si="1"/>
        <v>3</v>
      </c>
      <c r="K17" s="16">
        <f>SUM(K6:K16)</f>
        <v>133</v>
      </c>
    </row>
    <row r="18" spans="1:14" x14ac:dyDescent="0.25">
      <c r="A18" s="98" t="s">
        <v>659</v>
      </c>
      <c r="B18" s="210" t="s">
        <v>91</v>
      </c>
      <c r="C18" s="8">
        <v>35</v>
      </c>
      <c r="D18" s="8">
        <v>19</v>
      </c>
      <c r="E18" s="8">
        <v>1</v>
      </c>
      <c r="F18" s="8">
        <v>0</v>
      </c>
      <c r="G18" s="8">
        <v>19</v>
      </c>
      <c r="H18" s="8">
        <v>27</v>
      </c>
      <c r="I18" s="8">
        <v>6</v>
      </c>
      <c r="J18" s="8">
        <v>1</v>
      </c>
      <c r="K18" s="18">
        <f t="shared" ref="K18:K19" si="2">SUM(C18:J18)</f>
        <v>108</v>
      </c>
    </row>
    <row r="19" spans="1:14" x14ac:dyDescent="0.25">
      <c r="A19" s="98" t="s">
        <v>660</v>
      </c>
      <c r="B19" s="210" t="s">
        <v>91</v>
      </c>
      <c r="C19" s="8">
        <v>0</v>
      </c>
      <c r="D19" s="8">
        <v>2</v>
      </c>
      <c r="E19" s="8">
        <v>0</v>
      </c>
      <c r="F19" s="8">
        <v>0</v>
      </c>
      <c r="G19" s="8">
        <v>0</v>
      </c>
      <c r="H19" s="8">
        <v>0</v>
      </c>
      <c r="I19" s="8">
        <v>0</v>
      </c>
      <c r="J19" s="8">
        <v>1</v>
      </c>
      <c r="K19" s="18">
        <f t="shared" si="2"/>
        <v>3</v>
      </c>
    </row>
    <row r="20" spans="1:14" s="2" customFormat="1" x14ac:dyDescent="0.25">
      <c r="A20" s="276" t="s">
        <v>652</v>
      </c>
      <c r="B20" s="208"/>
      <c r="C20" s="451"/>
      <c r="D20" s="452"/>
      <c r="E20" s="452"/>
      <c r="F20" s="452"/>
      <c r="G20" s="452"/>
      <c r="H20" s="452"/>
      <c r="I20" s="452"/>
      <c r="J20" s="452"/>
      <c r="K20" s="453"/>
      <c r="N20"/>
    </row>
    <row r="21" spans="1:14" x14ac:dyDescent="0.25">
      <c r="A21" s="203" t="s">
        <v>530</v>
      </c>
      <c r="B21" s="204" t="s">
        <v>529</v>
      </c>
      <c r="C21" s="445"/>
      <c r="D21" s="446"/>
      <c r="E21" s="446"/>
      <c r="F21" s="446"/>
      <c r="G21" s="446"/>
      <c r="H21" s="446"/>
      <c r="I21" s="446"/>
      <c r="J21" s="446"/>
      <c r="K21" s="447"/>
    </row>
    <row r="22" spans="1:14" x14ac:dyDescent="0.25">
      <c r="A22" s="98" t="s">
        <v>544</v>
      </c>
      <c r="B22" s="205" t="s">
        <v>531</v>
      </c>
      <c r="C22" s="8"/>
      <c r="D22" s="8"/>
      <c r="E22" s="8"/>
      <c r="F22" s="8"/>
      <c r="G22" s="8"/>
      <c r="H22" s="8"/>
      <c r="I22" s="8"/>
      <c r="J22" s="70"/>
      <c r="K22" s="16">
        <f>SUM(C22:J22)</f>
        <v>0</v>
      </c>
    </row>
    <row r="23" spans="1:14" x14ac:dyDescent="0.25">
      <c r="A23" s="98" t="s">
        <v>545</v>
      </c>
      <c r="B23" s="205" t="s">
        <v>532</v>
      </c>
      <c r="C23" s="8">
        <v>14</v>
      </c>
      <c r="D23" s="8">
        <v>12</v>
      </c>
      <c r="E23" s="8"/>
      <c r="F23" s="8"/>
      <c r="G23" s="8">
        <v>14</v>
      </c>
      <c r="H23" s="8">
        <v>19</v>
      </c>
      <c r="I23" s="8"/>
      <c r="J23" s="70"/>
      <c r="K23" s="16">
        <f t="shared" ref="K23:K32" si="3">SUM(C23:J23)</f>
        <v>59</v>
      </c>
    </row>
    <row r="24" spans="1:14" x14ac:dyDescent="0.25">
      <c r="A24" s="98" t="s">
        <v>546</v>
      </c>
      <c r="B24" s="205" t="s">
        <v>533</v>
      </c>
      <c r="C24" s="8">
        <v>345</v>
      </c>
      <c r="D24" s="8">
        <v>11</v>
      </c>
      <c r="E24" s="8"/>
      <c r="F24" s="8"/>
      <c r="G24" s="8">
        <v>128</v>
      </c>
      <c r="H24" s="8">
        <v>6</v>
      </c>
      <c r="I24" s="8">
        <v>15</v>
      </c>
      <c r="J24" s="70">
        <v>2</v>
      </c>
      <c r="K24" s="16">
        <f t="shared" si="3"/>
        <v>507</v>
      </c>
    </row>
    <row r="25" spans="1:14" x14ac:dyDescent="0.25">
      <c r="A25" s="98" t="s">
        <v>547</v>
      </c>
      <c r="B25" s="205" t="s">
        <v>534</v>
      </c>
      <c r="C25" s="8">
        <v>129</v>
      </c>
      <c r="D25" s="8">
        <v>59</v>
      </c>
      <c r="E25" s="8"/>
      <c r="F25" s="8"/>
      <c r="G25" s="8">
        <v>107</v>
      </c>
      <c r="H25" s="8">
        <v>33</v>
      </c>
      <c r="I25" s="8">
        <v>8</v>
      </c>
      <c r="J25" s="70"/>
      <c r="K25" s="16">
        <f t="shared" si="3"/>
        <v>336</v>
      </c>
    </row>
    <row r="26" spans="1:14" x14ac:dyDescent="0.25">
      <c r="A26" s="98" t="s">
        <v>548</v>
      </c>
      <c r="B26" s="205" t="s">
        <v>535</v>
      </c>
      <c r="C26" s="8">
        <v>29</v>
      </c>
      <c r="D26" s="8"/>
      <c r="E26" s="8"/>
      <c r="F26" s="8"/>
      <c r="G26" s="8"/>
      <c r="H26" s="8"/>
      <c r="I26" s="8"/>
      <c r="J26" s="70"/>
      <c r="K26" s="16">
        <f t="shared" si="3"/>
        <v>29</v>
      </c>
    </row>
    <row r="27" spans="1:14" x14ac:dyDescent="0.25">
      <c r="A27" s="98" t="s">
        <v>549</v>
      </c>
      <c r="B27" s="205" t="s">
        <v>536</v>
      </c>
      <c r="C27" s="8"/>
      <c r="D27" s="8"/>
      <c r="E27" s="8"/>
      <c r="F27" s="8"/>
      <c r="G27" s="8"/>
      <c r="H27" s="8"/>
      <c r="I27" s="8"/>
      <c r="J27" s="70"/>
      <c r="K27" s="16">
        <f t="shared" si="3"/>
        <v>0</v>
      </c>
    </row>
    <row r="28" spans="1:14" x14ac:dyDescent="0.25">
      <c r="A28" s="98" t="s">
        <v>543</v>
      </c>
      <c r="B28" s="205" t="s">
        <v>537</v>
      </c>
      <c r="C28" s="8"/>
      <c r="D28" s="8"/>
      <c r="E28" s="8"/>
      <c r="F28" s="8"/>
      <c r="G28" s="8"/>
      <c r="H28" s="8"/>
      <c r="I28" s="8"/>
      <c r="J28" s="70"/>
      <c r="K28" s="16">
        <f t="shared" si="3"/>
        <v>0</v>
      </c>
    </row>
    <row r="29" spans="1:14" x14ac:dyDescent="0.25">
      <c r="A29" s="98" t="s">
        <v>550</v>
      </c>
      <c r="B29" s="205" t="s">
        <v>538</v>
      </c>
      <c r="C29" s="8"/>
      <c r="D29" s="8"/>
      <c r="E29" s="8"/>
      <c r="F29" s="8"/>
      <c r="G29" s="8"/>
      <c r="H29" s="8"/>
      <c r="I29" s="8"/>
      <c r="J29" s="70"/>
      <c r="K29" s="16">
        <f t="shared" si="3"/>
        <v>0</v>
      </c>
    </row>
    <row r="30" spans="1:14" x14ac:dyDescent="0.25">
      <c r="A30" s="98" t="s">
        <v>551</v>
      </c>
      <c r="B30" s="205" t="s">
        <v>539</v>
      </c>
      <c r="C30" s="8"/>
      <c r="D30" s="8"/>
      <c r="E30" s="8"/>
      <c r="F30" s="8"/>
      <c r="G30" s="8"/>
      <c r="H30" s="8"/>
      <c r="I30" s="8"/>
      <c r="J30" s="70"/>
      <c r="K30" s="16">
        <f t="shared" si="3"/>
        <v>0</v>
      </c>
    </row>
    <row r="31" spans="1:14" x14ac:dyDescent="0.25">
      <c r="A31" s="98" t="s">
        <v>552</v>
      </c>
      <c r="B31" s="205" t="s">
        <v>540</v>
      </c>
      <c r="C31" s="8"/>
      <c r="D31" s="8"/>
      <c r="E31" s="8"/>
      <c r="F31" s="8"/>
      <c r="G31" s="8"/>
      <c r="H31" s="8"/>
      <c r="I31" s="8"/>
      <c r="J31" s="70"/>
      <c r="K31" s="16">
        <f t="shared" si="3"/>
        <v>0</v>
      </c>
    </row>
    <row r="32" spans="1:14" x14ac:dyDescent="0.25">
      <c r="A32" s="98" t="s">
        <v>542</v>
      </c>
      <c r="B32" s="205" t="s">
        <v>541</v>
      </c>
      <c r="C32" s="8"/>
      <c r="D32" s="8"/>
      <c r="E32" s="8"/>
      <c r="F32" s="8"/>
      <c r="G32" s="8"/>
      <c r="H32" s="8"/>
      <c r="I32" s="8"/>
      <c r="J32" s="70"/>
      <c r="K32" s="16">
        <f t="shared" si="3"/>
        <v>0</v>
      </c>
    </row>
    <row r="33" spans="1:14" x14ac:dyDescent="0.25">
      <c r="A33" s="206" t="s">
        <v>90</v>
      </c>
      <c r="B33" s="207" t="s">
        <v>91</v>
      </c>
      <c r="C33" s="11">
        <f>SUM(C22:C32)</f>
        <v>517</v>
      </c>
      <c r="D33" s="11">
        <f t="shared" ref="D33:J33" si="4">SUM(D22:D32)</f>
        <v>82</v>
      </c>
      <c r="E33" s="11">
        <f t="shared" si="4"/>
        <v>0</v>
      </c>
      <c r="F33" s="11">
        <f t="shared" si="4"/>
        <v>0</v>
      </c>
      <c r="G33" s="11">
        <f t="shared" si="4"/>
        <v>249</v>
      </c>
      <c r="H33" s="11">
        <f t="shared" si="4"/>
        <v>58</v>
      </c>
      <c r="I33" s="11">
        <f t="shared" si="4"/>
        <v>23</v>
      </c>
      <c r="J33" s="11">
        <f t="shared" si="4"/>
        <v>2</v>
      </c>
      <c r="K33" s="16">
        <f>SUM(K22:K32)</f>
        <v>931</v>
      </c>
    </row>
    <row r="34" spans="1:14" x14ac:dyDescent="0.25">
      <c r="A34" s="98" t="s">
        <v>659</v>
      </c>
      <c r="B34" s="210" t="s">
        <v>91</v>
      </c>
      <c r="C34" s="8">
        <v>385</v>
      </c>
      <c r="D34" s="8">
        <v>64</v>
      </c>
      <c r="E34" s="8">
        <v>0</v>
      </c>
      <c r="F34" s="8">
        <v>0</v>
      </c>
      <c r="G34" s="8">
        <v>194</v>
      </c>
      <c r="H34" s="8">
        <v>46</v>
      </c>
      <c r="I34" s="8">
        <v>15</v>
      </c>
      <c r="J34" s="8">
        <v>2</v>
      </c>
      <c r="K34" s="18">
        <f t="shared" ref="K34:K35" si="5">SUM(C34:J34)</f>
        <v>706</v>
      </c>
    </row>
    <row r="35" spans="1:14" x14ac:dyDescent="0.25">
      <c r="A35" s="98" t="s">
        <v>660</v>
      </c>
      <c r="B35" s="210" t="s">
        <v>91</v>
      </c>
      <c r="C35" s="8">
        <v>55</v>
      </c>
      <c r="D35" s="8">
        <v>3</v>
      </c>
      <c r="E35" s="8">
        <v>0</v>
      </c>
      <c r="F35" s="8">
        <v>0</v>
      </c>
      <c r="G35" s="8">
        <v>26</v>
      </c>
      <c r="H35" s="8">
        <v>1</v>
      </c>
      <c r="I35" s="8">
        <v>2</v>
      </c>
      <c r="J35" s="8">
        <v>1</v>
      </c>
      <c r="K35" s="18">
        <f t="shared" si="5"/>
        <v>88</v>
      </c>
    </row>
    <row r="36" spans="1:14" s="5" customFormat="1" x14ac:dyDescent="0.25">
      <c r="A36" s="276" t="s">
        <v>653</v>
      </c>
      <c r="B36" s="39"/>
      <c r="C36" s="448"/>
      <c r="D36" s="449"/>
      <c r="E36" s="449"/>
      <c r="F36" s="449"/>
      <c r="G36" s="449"/>
      <c r="H36" s="449"/>
      <c r="I36" s="449"/>
      <c r="J36" s="449"/>
      <c r="K36" s="450"/>
      <c r="N36"/>
    </row>
    <row r="37" spans="1:14" x14ac:dyDescent="0.25">
      <c r="A37" s="203" t="s">
        <v>530</v>
      </c>
      <c r="B37" s="204" t="s">
        <v>529</v>
      </c>
      <c r="C37" s="445"/>
      <c r="D37" s="446"/>
      <c r="E37" s="446"/>
      <c r="F37" s="446"/>
      <c r="G37" s="446"/>
      <c r="H37" s="446"/>
      <c r="I37" s="446"/>
      <c r="J37" s="446"/>
      <c r="K37" s="447"/>
    </row>
    <row r="38" spans="1:14" ht="12.75" customHeight="1" x14ac:dyDescent="0.25">
      <c r="A38" s="98" t="s">
        <v>544</v>
      </c>
      <c r="B38" s="205" t="s">
        <v>531</v>
      </c>
      <c r="C38" s="8"/>
      <c r="D38" s="8"/>
      <c r="E38" s="8"/>
      <c r="F38" s="8"/>
      <c r="G38" s="8"/>
      <c r="H38" s="8"/>
      <c r="I38" s="8"/>
      <c r="J38" s="70"/>
      <c r="K38" s="16">
        <f>SUM(C38:J38)</f>
        <v>0</v>
      </c>
    </row>
    <row r="39" spans="1:14" ht="12.75" customHeight="1" x14ac:dyDescent="0.25">
      <c r="A39" s="98" t="s">
        <v>545</v>
      </c>
      <c r="B39" s="205" t="s">
        <v>532</v>
      </c>
      <c r="C39" s="8">
        <v>74</v>
      </c>
      <c r="D39" s="8">
        <v>9</v>
      </c>
      <c r="E39" s="8"/>
      <c r="F39" s="8"/>
      <c r="G39" s="8">
        <v>42</v>
      </c>
      <c r="H39" s="8">
        <v>19</v>
      </c>
      <c r="I39" s="8"/>
      <c r="J39" s="70"/>
      <c r="K39" s="16">
        <f t="shared" ref="K39:K48" si="6">SUM(C39:J39)</f>
        <v>144</v>
      </c>
    </row>
    <row r="40" spans="1:14" x14ac:dyDescent="0.25">
      <c r="A40" s="98" t="s">
        <v>546</v>
      </c>
      <c r="B40" s="205" t="s">
        <v>533</v>
      </c>
      <c r="C40" s="8"/>
      <c r="D40" s="8"/>
      <c r="E40" s="8"/>
      <c r="F40" s="8"/>
      <c r="G40" s="8"/>
      <c r="H40" s="8"/>
      <c r="I40" s="8"/>
      <c r="J40" s="70"/>
      <c r="K40" s="16">
        <f t="shared" si="6"/>
        <v>0</v>
      </c>
    </row>
    <row r="41" spans="1:14" x14ac:dyDescent="0.25">
      <c r="A41" s="98" t="s">
        <v>547</v>
      </c>
      <c r="B41" s="205" t="s">
        <v>534</v>
      </c>
      <c r="C41" s="8"/>
      <c r="D41" s="8"/>
      <c r="E41" s="8"/>
      <c r="F41" s="8"/>
      <c r="G41" s="8"/>
      <c r="H41" s="8"/>
      <c r="I41" s="8"/>
      <c r="J41" s="70"/>
      <c r="K41" s="16">
        <f t="shared" si="6"/>
        <v>0</v>
      </c>
    </row>
    <row r="42" spans="1:14" x14ac:dyDescent="0.25">
      <c r="A42" s="98" t="s">
        <v>548</v>
      </c>
      <c r="B42" s="205" t="s">
        <v>535</v>
      </c>
      <c r="C42" s="8"/>
      <c r="D42" s="8"/>
      <c r="E42" s="8"/>
      <c r="F42" s="8"/>
      <c r="G42" s="8"/>
      <c r="H42" s="8"/>
      <c r="I42" s="8"/>
      <c r="J42" s="70"/>
      <c r="K42" s="16">
        <f t="shared" si="6"/>
        <v>0</v>
      </c>
    </row>
    <row r="43" spans="1:14" ht="12.75" customHeight="1" x14ac:dyDescent="0.25">
      <c r="A43" s="98" t="s">
        <v>549</v>
      </c>
      <c r="B43" s="205" t="s">
        <v>536</v>
      </c>
      <c r="C43" s="8"/>
      <c r="D43" s="8"/>
      <c r="E43" s="8"/>
      <c r="F43" s="8"/>
      <c r="G43" s="8"/>
      <c r="H43" s="8"/>
      <c r="I43" s="8"/>
      <c r="J43" s="70"/>
      <c r="K43" s="16">
        <f t="shared" si="6"/>
        <v>0</v>
      </c>
    </row>
    <row r="44" spans="1:14" x14ac:dyDescent="0.25">
      <c r="A44" s="98" t="s">
        <v>543</v>
      </c>
      <c r="B44" s="205" t="s">
        <v>537</v>
      </c>
      <c r="C44" s="8"/>
      <c r="D44" s="8"/>
      <c r="E44" s="8"/>
      <c r="F44" s="8"/>
      <c r="G44" s="8"/>
      <c r="H44" s="8"/>
      <c r="I44" s="8"/>
      <c r="J44" s="70"/>
      <c r="K44" s="16">
        <f t="shared" si="6"/>
        <v>0</v>
      </c>
    </row>
    <row r="45" spans="1:14" x14ac:dyDescent="0.25">
      <c r="A45" s="98" t="s">
        <v>550</v>
      </c>
      <c r="B45" s="205" t="s">
        <v>538</v>
      </c>
      <c r="C45" s="8"/>
      <c r="D45" s="8"/>
      <c r="E45" s="8"/>
      <c r="F45" s="8"/>
      <c r="G45" s="8"/>
      <c r="H45" s="8"/>
      <c r="I45" s="8"/>
      <c r="J45" s="70"/>
      <c r="K45" s="16">
        <f t="shared" si="6"/>
        <v>0</v>
      </c>
    </row>
    <row r="46" spans="1:14" x14ac:dyDescent="0.25">
      <c r="A46" s="98" t="s">
        <v>551</v>
      </c>
      <c r="B46" s="205" t="s">
        <v>539</v>
      </c>
      <c r="C46" s="8"/>
      <c r="D46" s="8"/>
      <c r="E46" s="8"/>
      <c r="F46" s="8"/>
      <c r="G46" s="8"/>
      <c r="H46" s="8"/>
      <c r="I46" s="8"/>
      <c r="J46" s="70"/>
      <c r="K46" s="16">
        <f t="shared" si="6"/>
        <v>0</v>
      </c>
    </row>
    <row r="47" spans="1:14" s="5" customFormat="1" x14ac:dyDescent="0.25">
      <c r="A47" s="235" t="s">
        <v>552</v>
      </c>
      <c r="B47" s="205" t="s">
        <v>540</v>
      </c>
      <c r="C47" s="8">
        <v>32</v>
      </c>
      <c r="D47" s="8">
        <v>1</v>
      </c>
      <c r="E47" s="8"/>
      <c r="F47" s="8"/>
      <c r="G47" s="8">
        <v>35</v>
      </c>
      <c r="H47" s="8"/>
      <c r="I47" s="8"/>
      <c r="J47" s="70"/>
      <c r="K47" s="16">
        <f t="shared" si="6"/>
        <v>68</v>
      </c>
      <c r="N47"/>
    </row>
    <row r="48" spans="1:14" s="5" customFormat="1" x14ac:dyDescent="0.25">
      <c r="A48" s="98" t="s">
        <v>542</v>
      </c>
      <c r="B48" s="205" t="s">
        <v>541</v>
      </c>
      <c r="C48" s="8">
        <v>61</v>
      </c>
      <c r="D48" s="8">
        <v>16</v>
      </c>
      <c r="E48" s="8"/>
      <c r="F48" s="8"/>
      <c r="G48" s="8">
        <v>33</v>
      </c>
      <c r="H48" s="8">
        <v>31</v>
      </c>
      <c r="I48" s="8">
        <v>7</v>
      </c>
      <c r="J48" s="70">
        <v>2</v>
      </c>
      <c r="K48" s="16">
        <f t="shared" si="6"/>
        <v>150</v>
      </c>
      <c r="N48"/>
    </row>
    <row r="49" spans="1:15" s="5" customFormat="1" x14ac:dyDescent="0.25">
      <c r="A49" s="206" t="s">
        <v>90</v>
      </c>
      <c r="B49" s="207" t="s">
        <v>91</v>
      </c>
      <c r="C49" s="11">
        <f>SUM(C38:C48)</f>
        <v>167</v>
      </c>
      <c r="D49" s="11">
        <f t="shared" ref="D49:J49" si="7">SUM(D38:D48)</f>
        <v>26</v>
      </c>
      <c r="E49" s="11">
        <f t="shared" si="7"/>
        <v>0</v>
      </c>
      <c r="F49" s="11">
        <f t="shared" si="7"/>
        <v>0</v>
      </c>
      <c r="G49" s="11">
        <f t="shared" si="7"/>
        <v>110</v>
      </c>
      <c r="H49" s="11">
        <f t="shared" si="7"/>
        <v>50</v>
      </c>
      <c r="I49" s="11">
        <f t="shared" si="7"/>
        <v>7</v>
      </c>
      <c r="J49" s="11">
        <f t="shared" si="7"/>
        <v>2</v>
      </c>
      <c r="K49" s="16">
        <f>SUM(K38:K48)</f>
        <v>362</v>
      </c>
      <c r="N49"/>
    </row>
    <row r="50" spans="1:15" s="5" customFormat="1" x14ac:dyDescent="0.25">
      <c r="A50" s="98" t="s">
        <v>659</v>
      </c>
      <c r="B50" s="210" t="s">
        <v>91</v>
      </c>
      <c r="C50" s="8">
        <v>94</v>
      </c>
      <c r="D50" s="8">
        <v>10</v>
      </c>
      <c r="E50" s="8">
        <v>0</v>
      </c>
      <c r="F50" s="8">
        <v>0</v>
      </c>
      <c r="G50" s="8">
        <v>64</v>
      </c>
      <c r="H50" s="8">
        <v>23</v>
      </c>
      <c r="I50" s="8">
        <v>3</v>
      </c>
      <c r="J50" s="8">
        <v>0</v>
      </c>
      <c r="K50" s="18">
        <f t="shared" ref="K50:K51" si="8">SUM(C50:J50)</f>
        <v>194</v>
      </c>
      <c r="N50"/>
    </row>
    <row r="51" spans="1:15" s="5" customFormat="1" x14ac:dyDescent="0.25">
      <c r="A51" s="98" t="s">
        <v>660</v>
      </c>
      <c r="B51" s="210" t="s">
        <v>91</v>
      </c>
      <c r="C51" s="8">
        <v>3</v>
      </c>
      <c r="D51" s="8">
        <v>0</v>
      </c>
      <c r="E51" s="8">
        <v>0</v>
      </c>
      <c r="F51" s="8">
        <v>0</v>
      </c>
      <c r="G51" s="8">
        <v>5</v>
      </c>
      <c r="H51" s="8">
        <v>3</v>
      </c>
      <c r="I51" s="8">
        <v>2</v>
      </c>
      <c r="J51" s="8">
        <v>0</v>
      </c>
      <c r="K51" s="18">
        <f t="shared" si="8"/>
        <v>13</v>
      </c>
      <c r="N51"/>
    </row>
    <row r="52" spans="1:15" s="5" customFormat="1" x14ac:dyDescent="0.25">
      <c r="A52" s="276" t="s">
        <v>654</v>
      </c>
      <c r="B52" s="39"/>
      <c r="C52" s="448"/>
      <c r="D52" s="449"/>
      <c r="E52" s="449"/>
      <c r="F52" s="449"/>
      <c r="G52" s="449"/>
      <c r="H52" s="449"/>
      <c r="I52" s="449"/>
      <c r="J52" s="449"/>
      <c r="K52" s="450"/>
      <c r="N52"/>
    </row>
    <row r="53" spans="1:15" x14ac:dyDescent="0.25">
      <c r="A53" s="203" t="s">
        <v>530</v>
      </c>
      <c r="B53" s="204" t="s">
        <v>529</v>
      </c>
      <c r="C53" s="445"/>
      <c r="D53" s="446"/>
      <c r="E53" s="446"/>
      <c r="F53" s="446"/>
      <c r="G53" s="446"/>
      <c r="H53" s="446"/>
      <c r="I53" s="446"/>
      <c r="J53" s="446"/>
      <c r="K53" s="447"/>
    </row>
    <row r="54" spans="1:15" ht="12.75" customHeight="1" x14ac:dyDescent="0.25">
      <c r="A54" s="98" t="s">
        <v>544</v>
      </c>
      <c r="B54" s="205" t="s">
        <v>531</v>
      </c>
      <c r="C54" s="8"/>
      <c r="D54" s="8"/>
      <c r="E54" s="8"/>
      <c r="F54" s="8"/>
      <c r="G54" s="8"/>
      <c r="H54" s="8"/>
      <c r="I54" s="8"/>
      <c r="J54" s="70"/>
      <c r="K54" s="16">
        <f>SUM(C54:J54)</f>
        <v>0</v>
      </c>
    </row>
    <row r="55" spans="1:15" ht="12.75" customHeight="1" x14ac:dyDescent="0.25">
      <c r="A55" s="98" t="s">
        <v>545</v>
      </c>
      <c r="B55" s="205" t="s">
        <v>532</v>
      </c>
      <c r="C55" s="8"/>
      <c r="D55" s="8"/>
      <c r="E55" s="8"/>
      <c r="F55" s="8"/>
      <c r="G55" s="8"/>
      <c r="H55" s="8"/>
      <c r="I55" s="8"/>
      <c r="J55" s="70"/>
      <c r="K55" s="16">
        <f t="shared" ref="K55:K67" si="9">SUM(C55:J55)</f>
        <v>0</v>
      </c>
    </row>
    <row r="56" spans="1:15" x14ac:dyDescent="0.25">
      <c r="A56" s="98" t="s">
        <v>546</v>
      </c>
      <c r="B56" s="205" t="s">
        <v>533</v>
      </c>
      <c r="C56" s="8"/>
      <c r="D56" s="8"/>
      <c r="E56" s="8"/>
      <c r="F56" s="8"/>
      <c r="G56" s="8"/>
      <c r="H56" s="8"/>
      <c r="I56" s="8"/>
      <c r="J56" s="70"/>
      <c r="K56" s="16">
        <f t="shared" si="9"/>
        <v>0</v>
      </c>
    </row>
    <row r="57" spans="1:15" x14ac:dyDescent="0.25">
      <c r="A57" s="98" t="s">
        <v>547</v>
      </c>
      <c r="B57" s="205" t="s">
        <v>534</v>
      </c>
      <c r="C57" s="8"/>
      <c r="D57" s="8"/>
      <c r="E57" s="8"/>
      <c r="F57" s="8"/>
      <c r="G57" s="8"/>
      <c r="H57" s="8"/>
      <c r="I57" s="8"/>
      <c r="J57" s="70"/>
      <c r="K57" s="16">
        <f t="shared" si="9"/>
        <v>0</v>
      </c>
    </row>
    <row r="58" spans="1:15" x14ac:dyDescent="0.25">
      <c r="A58" s="98" t="s">
        <v>548</v>
      </c>
      <c r="B58" s="205" t="s">
        <v>535</v>
      </c>
      <c r="C58" s="8"/>
      <c r="D58" s="8"/>
      <c r="E58" s="8"/>
      <c r="F58" s="8"/>
      <c r="G58" s="8"/>
      <c r="H58" s="8"/>
      <c r="I58" s="8"/>
      <c r="J58" s="70"/>
      <c r="K58" s="16">
        <f t="shared" si="9"/>
        <v>0</v>
      </c>
    </row>
    <row r="59" spans="1:15" ht="12.75" customHeight="1" x14ac:dyDescent="0.25">
      <c r="A59" s="98" t="s">
        <v>549</v>
      </c>
      <c r="B59" s="205" t="s">
        <v>536</v>
      </c>
      <c r="C59" s="8"/>
      <c r="D59" s="8"/>
      <c r="E59" s="8"/>
      <c r="F59" s="8"/>
      <c r="G59" s="8"/>
      <c r="H59" s="8"/>
      <c r="I59" s="8"/>
      <c r="J59" s="70"/>
      <c r="K59" s="16">
        <f t="shared" si="9"/>
        <v>0</v>
      </c>
    </row>
    <row r="60" spans="1:15" x14ac:dyDescent="0.25">
      <c r="A60" s="98" t="s">
        <v>543</v>
      </c>
      <c r="B60" s="205" t="s">
        <v>537</v>
      </c>
      <c r="C60" s="8"/>
      <c r="D60" s="8"/>
      <c r="E60" s="8"/>
      <c r="F60" s="8"/>
      <c r="G60" s="8"/>
      <c r="H60" s="8"/>
      <c r="I60" s="8"/>
      <c r="J60" s="70"/>
      <c r="K60" s="16">
        <f t="shared" si="9"/>
        <v>0</v>
      </c>
    </row>
    <row r="61" spans="1:15" x14ac:dyDescent="0.25">
      <c r="A61" s="98" t="s">
        <v>550</v>
      </c>
      <c r="B61" s="205" t="s">
        <v>538</v>
      </c>
      <c r="C61" s="8"/>
      <c r="D61" s="8"/>
      <c r="E61" s="8"/>
      <c r="F61" s="8"/>
      <c r="G61" s="8"/>
      <c r="H61" s="8"/>
      <c r="I61" s="8"/>
      <c r="J61" s="70"/>
      <c r="K61" s="16">
        <f t="shared" si="9"/>
        <v>0</v>
      </c>
    </row>
    <row r="62" spans="1:15" x14ac:dyDescent="0.25">
      <c r="A62" s="98" t="s">
        <v>551</v>
      </c>
      <c r="B62" s="205" t="s">
        <v>539</v>
      </c>
      <c r="C62" s="8"/>
      <c r="D62" s="8"/>
      <c r="E62" s="8"/>
      <c r="F62" s="8"/>
      <c r="G62" s="8"/>
      <c r="H62" s="8"/>
      <c r="I62" s="8"/>
      <c r="J62" s="70"/>
      <c r="K62" s="16">
        <f t="shared" si="9"/>
        <v>0</v>
      </c>
    </row>
    <row r="63" spans="1:15" s="5" customFormat="1" x14ac:dyDescent="0.25">
      <c r="A63" s="235" t="s">
        <v>552</v>
      </c>
      <c r="B63" s="205" t="s">
        <v>540</v>
      </c>
      <c r="C63" s="8">
        <v>189</v>
      </c>
      <c r="D63" s="8">
        <v>15</v>
      </c>
      <c r="E63" s="8"/>
      <c r="F63" s="8"/>
      <c r="G63" s="8">
        <v>59</v>
      </c>
      <c r="H63" s="8">
        <v>42</v>
      </c>
      <c r="I63" s="8"/>
      <c r="J63" s="70"/>
      <c r="K63" s="16">
        <f t="shared" si="9"/>
        <v>305</v>
      </c>
      <c r="N63"/>
    </row>
    <row r="64" spans="1:15" s="5" customFormat="1" x14ac:dyDescent="0.25">
      <c r="A64" s="98" t="s">
        <v>542</v>
      </c>
      <c r="B64" s="205" t="s">
        <v>541</v>
      </c>
      <c r="C64" s="8"/>
      <c r="D64" s="8"/>
      <c r="E64" s="8"/>
      <c r="F64" s="8"/>
      <c r="G64" s="8"/>
      <c r="H64" s="8"/>
      <c r="I64" s="8"/>
      <c r="J64" s="70"/>
      <c r="K64" s="16">
        <f t="shared" si="9"/>
        <v>0</v>
      </c>
      <c r="N64"/>
      <c r="O64"/>
    </row>
    <row r="65" spans="1:15" s="5" customFormat="1" x14ac:dyDescent="0.25">
      <c r="A65" s="206" t="s">
        <v>90</v>
      </c>
      <c r="B65" s="207" t="s">
        <v>91</v>
      </c>
      <c r="C65" s="11">
        <f>SUM(C54:C64)</f>
        <v>189</v>
      </c>
      <c r="D65" s="11">
        <f t="shared" ref="D65:J65" si="10">SUM(D54:D64)</f>
        <v>15</v>
      </c>
      <c r="E65" s="11">
        <f t="shared" si="10"/>
        <v>0</v>
      </c>
      <c r="F65" s="11">
        <f t="shared" si="10"/>
        <v>0</v>
      </c>
      <c r="G65" s="11">
        <f t="shared" si="10"/>
        <v>59</v>
      </c>
      <c r="H65" s="11">
        <f t="shared" si="10"/>
        <v>42</v>
      </c>
      <c r="I65" s="11">
        <f t="shared" si="10"/>
        <v>0</v>
      </c>
      <c r="J65" s="11">
        <f t="shared" si="10"/>
        <v>0</v>
      </c>
      <c r="K65" s="16">
        <f>SUM(K54:K64)</f>
        <v>305</v>
      </c>
      <c r="N65"/>
      <c r="O65" s="277"/>
    </row>
    <row r="66" spans="1:15" s="5" customFormat="1" x14ac:dyDescent="0.25">
      <c r="A66" s="98" t="s">
        <v>659</v>
      </c>
      <c r="B66" s="210" t="s">
        <v>91</v>
      </c>
      <c r="C66" s="8">
        <v>165</v>
      </c>
      <c r="D66" s="8">
        <v>12</v>
      </c>
      <c r="E66" s="8">
        <v>0</v>
      </c>
      <c r="F66" s="8">
        <v>0</v>
      </c>
      <c r="G66" s="8">
        <v>54</v>
      </c>
      <c r="H66" s="8">
        <v>38</v>
      </c>
      <c r="I66" s="8">
        <v>0</v>
      </c>
      <c r="J66" s="8">
        <v>0</v>
      </c>
      <c r="K66" s="18">
        <f t="shared" si="9"/>
        <v>269</v>
      </c>
      <c r="N66"/>
    </row>
    <row r="67" spans="1:15" s="5" customFormat="1" x14ac:dyDescent="0.25">
      <c r="A67" s="98" t="s">
        <v>660</v>
      </c>
      <c r="B67" s="210" t="s">
        <v>91</v>
      </c>
      <c r="C67" s="8">
        <v>11</v>
      </c>
      <c r="D67" s="8">
        <v>1</v>
      </c>
      <c r="E67" s="8">
        <v>0</v>
      </c>
      <c r="F67" s="8">
        <v>0</v>
      </c>
      <c r="G67" s="8">
        <v>11</v>
      </c>
      <c r="H67" s="8">
        <v>1</v>
      </c>
      <c r="I67" s="8">
        <v>0</v>
      </c>
      <c r="J67" s="8">
        <v>0</v>
      </c>
      <c r="K67" s="18">
        <f t="shared" si="9"/>
        <v>24</v>
      </c>
      <c r="N67"/>
    </row>
    <row r="68" spans="1:15" s="2" customFormat="1" x14ac:dyDescent="0.25">
      <c r="A68" s="276" t="s">
        <v>655</v>
      </c>
      <c r="B68" s="208"/>
      <c r="C68" s="451"/>
      <c r="D68" s="452"/>
      <c r="E68" s="452"/>
      <c r="F68" s="452"/>
      <c r="G68" s="452"/>
      <c r="H68" s="452"/>
      <c r="I68" s="452"/>
      <c r="J68" s="452"/>
      <c r="K68" s="453"/>
      <c r="N68"/>
    </row>
    <row r="69" spans="1:15" x14ac:dyDescent="0.25">
      <c r="A69" s="203" t="s">
        <v>530</v>
      </c>
      <c r="B69" s="204" t="s">
        <v>529</v>
      </c>
      <c r="C69" s="445"/>
      <c r="D69" s="446"/>
      <c r="E69" s="446"/>
      <c r="F69" s="446"/>
      <c r="G69" s="446"/>
      <c r="H69" s="446"/>
      <c r="I69" s="446"/>
      <c r="J69" s="446"/>
      <c r="K69" s="447"/>
    </row>
    <row r="70" spans="1:15" x14ac:dyDescent="0.25">
      <c r="A70" s="98" t="s">
        <v>544</v>
      </c>
      <c r="B70" s="205" t="s">
        <v>531</v>
      </c>
      <c r="C70" s="8"/>
      <c r="D70" s="8"/>
      <c r="E70" s="8"/>
      <c r="F70" s="8"/>
      <c r="G70" s="8"/>
      <c r="H70" s="8"/>
      <c r="I70" s="8"/>
      <c r="J70" s="70"/>
      <c r="K70" s="16">
        <f>SUM(C70:J70)</f>
        <v>0</v>
      </c>
    </row>
    <row r="71" spans="1:15" x14ac:dyDescent="0.25">
      <c r="A71" s="98" t="s">
        <v>545</v>
      </c>
      <c r="B71" s="205" t="s">
        <v>532</v>
      </c>
      <c r="C71" s="8"/>
      <c r="D71" s="8"/>
      <c r="E71" s="8"/>
      <c r="F71" s="8"/>
      <c r="G71" s="8"/>
      <c r="H71" s="8"/>
      <c r="I71" s="8"/>
      <c r="J71" s="70"/>
      <c r="K71" s="16">
        <f t="shared" ref="K71:K80" si="11">SUM(C71:J71)</f>
        <v>0</v>
      </c>
    </row>
    <row r="72" spans="1:15" x14ac:dyDescent="0.25">
      <c r="A72" s="98" t="s">
        <v>546</v>
      </c>
      <c r="B72" s="205" t="s">
        <v>533</v>
      </c>
      <c r="C72" s="8"/>
      <c r="D72" s="8"/>
      <c r="E72" s="8"/>
      <c r="F72" s="8"/>
      <c r="G72" s="8"/>
      <c r="H72" s="8"/>
      <c r="I72" s="8"/>
      <c r="J72" s="70"/>
      <c r="K72" s="16">
        <f t="shared" si="11"/>
        <v>0</v>
      </c>
    </row>
    <row r="73" spans="1:15" x14ac:dyDescent="0.25">
      <c r="A73" s="98" t="s">
        <v>547</v>
      </c>
      <c r="B73" s="205" t="s">
        <v>534</v>
      </c>
      <c r="C73" s="8"/>
      <c r="D73" s="8"/>
      <c r="E73" s="8"/>
      <c r="F73" s="8"/>
      <c r="G73" s="8"/>
      <c r="H73" s="8"/>
      <c r="I73" s="8"/>
      <c r="J73" s="70"/>
      <c r="K73" s="16">
        <f t="shared" si="11"/>
        <v>0</v>
      </c>
    </row>
    <row r="74" spans="1:15" x14ac:dyDescent="0.25">
      <c r="A74" s="98" t="s">
        <v>548</v>
      </c>
      <c r="B74" s="205" t="s">
        <v>535</v>
      </c>
      <c r="C74" s="8"/>
      <c r="D74" s="8"/>
      <c r="E74" s="8"/>
      <c r="F74" s="8"/>
      <c r="G74" s="8"/>
      <c r="H74" s="8"/>
      <c r="I74" s="8"/>
      <c r="J74" s="70"/>
      <c r="K74" s="16">
        <f t="shared" si="11"/>
        <v>0</v>
      </c>
    </row>
    <row r="75" spans="1:15" x14ac:dyDescent="0.25">
      <c r="A75" s="98" t="s">
        <v>549</v>
      </c>
      <c r="B75" s="205" t="s">
        <v>536</v>
      </c>
      <c r="C75" s="8"/>
      <c r="D75" s="8"/>
      <c r="E75" s="8"/>
      <c r="F75" s="8"/>
      <c r="G75" s="8"/>
      <c r="H75" s="8"/>
      <c r="I75" s="8"/>
      <c r="J75" s="70"/>
      <c r="K75" s="16">
        <f t="shared" si="11"/>
        <v>0</v>
      </c>
    </row>
    <row r="76" spans="1:15" x14ac:dyDescent="0.25">
      <c r="A76" s="98" t="s">
        <v>543</v>
      </c>
      <c r="B76" s="205" t="s">
        <v>537</v>
      </c>
      <c r="C76" s="8"/>
      <c r="D76" s="8"/>
      <c r="E76" s="8"/>
      <c r="F76" s="8"/>
      <c r="G76" s="8"/>
      <c r="H76" s="8"/>
      <c r="I76" s="8"/>
      <c r="J76" s="70"/>
      <c r="K76" s="16">
        <f t="shared" si="11"/>
        <v>0</v>
      </c>
    </row>
    <row r="77" spans="1:15" x14ac:dyDescent="0.25">
      <c r="A77" s="98" t="s">
        <v>550</v>
      </c>
      <c r="B77" s="205" t="s">
        <v>538</v>
      </c>
      <c r="C77" s="8"/>
      <c r="D77" s="8"/>
      <c r="E77" s="8"/>
      <c r="F77" s="8"/>
      <c r="G77" s="8"/>
      <c r="H77" s="8"/>
      <c r="I77" s="8"/>
      <c r="J77" s="70"/>
      <c r="K77" s="16">
        <f t="shared" si="11"/>
        <v>0</v>
      </c>
    </row>
    <row r="78" spans="1:15" x14ac:dyDescent="0.25">
      <c r="A78" s="98" t="s">
        <v>551</v>
      </c>
      <c r="B78" s="205" t="s">
        <v>539</v>
      </c>
      <c r="C78" s="8"/>
      <c r="D78" s="8"/>
      <c r="E78" s="8"/>
      <c r="F78" s="8"/>
      <c r="G78" s="8"/>
      <c r="H78" s="8"/>
      <c r="I78" s="8"/>
      <c r="J78" s="70"/>
      <c r="K78" s="16">
        <f t="shared" si="11"/>
        <v>0</v>
      </c>
    </row>
    <row r="79" spans="1:15" ht="15" customHeight="1" x14ac:dyDescent="0.25">
      <c r="A79" s="235" t="s">
        <v>552</v>
      </c>
      <c r="B79" s="205" t="s">
        <v>540</v>
      </c>
      <c r="C79" s="8"/>
      <c r="D79" s="8"/>
      <c r="E79" s="8">
        <v>281</v>
      </c>
      <c r="F79" s="8"/>
      <c r="G79" s="8"/>
      <c r="H79" s="8">
        <v>21</v>
      </c>
      <c r="I79" s="8">
        <v>29</v>
      </c>
      <c r="J79" s="70">
        <v>8</v>
      </c>
      <c r="K79" s="16">
        <f t="shared" si="11"/>
        <v>339</v>
      </c>
    </row>
    <row r="80" spans="1:15" x14ac:dyDescent="0.25">
      <c r="A80" s="98" t="s">
        <v>542</v>
      </c>
      <c r="B80" s="205" t="s">
        <v>541</v>
      </c>
      <c r="C80" s="8"/>
      <c r="D80" s="8"/>
      <c r="E80" s="8"/>
      <c r="F80" s="8"/>
      <c r="G80" s="8"/>
      <c r="H80" s="8"/>
      <c r="I80" s="8"/>
      <c r="J80" s="70"/>
      <c r="K80" s="16">
        <f t="shared" si="11"/>
        <v>0</v>
      </c>
    </row>
    <row r="81" spans="1:14" x14ac:dyDescent="0.25">
      <c r="A81" s="206" t="s">
        <v>90</v>
      </c>
      <c r="B81" s="207" t="s">
        <v>91</v>
      </c>
      <c r="C81" s="11">
        <f>SUM(C70:C80)</f>
        <v>0</v>
      </c>
      <c r="D81" s="11">
        <f t="shared" ref="D81:J81" si="12">SUM(D70:D80)</f>
        <v>0</v>
      </c>
      <c r="E81" s="11">
        <f t="shared" si="12"/>
        <v>281</v>
      </c>
      <c r="F81" s="11">
        <f t="shared" si="12"/>
        <v>0</v>
      </c>
      <c r="G81" s="11">
        <f t="shared" si="12"/>
        <v>0</v>
      </c>
      <c r="H81" s="11">
        <f t="shared" si="12"/>
        <v>21</v>
      </c>
      <c r="I81" s="11">
        <f t="shared" si="12"/>
        <v>29</v>
      </c>
      <c r="J81" s="11">
        <f t="shared" si="12"/>
        <v>8</v>
      </c>
      <c r="K81" s="16">
        <f>SUM(K70:K80)</f>
        <v>339</v>
      </c>
    </row>
    <row r="82" spans="1:14" x14ac:dyDescent="0.25">
      <c r="A82" s="98" t="s">
        <v>659</v>
      </c>
      <c r="B82" s="210" t="s">
        <v>91</v>
      </c>
      <c r="C82" s="8">
        <v>0</v>
      </c>
      <c r="D82" s="8">
        <v>0</v>
      </c>
      <c r="E82" s="8">
        <v>190</v>
      </c>
      <c r="F82" s="8">
        <v>0</v>
      </c>
      <c r="G82" s="8">
        <v>0</v>
      </c>
      <c r="H82" s="8">
        <v>17</v>
      </c>
      <c r="I82" s="8">
        <v>19</v>
      </c>
      <c r="J82" s="8">
        <v>3</v>
      </c>
      <c r="K82" s="18">
        <f t="shared" ref="K82:K83" si="13">SUM(C82:J82)</f>
        <v>229</v>
      </c>
    </row>
    <row r="83" spans="1:14" x14ac:dyDescent="0.25">
      <c r="A83" s="98" t="s">
        <v>660</v>
      </c>
      <c r="B83" s="210" t="s">
        <v>91</v>
      </c>
      <c r="C83" s="8">
        <v>0</v>
      </c>
      <c r="D83" s="8">
        <v>0</v>
      </c>
      <c r="E83" s="8">
        <v>135</v>
      </c>
      <c r="F83" s="8">
        <v>0</v>
      </c>
      <c r="G83" s="8">
        <v>0</v>
      </c>
      <c r="H83" s="8">
        <v>2</v>
      </c>
      <c r="I83" s="8">
        <v>6</v>
      </c>
      <c r="J83" s="8">
        <v>2</v>
      </c>
      <c r="K83" s="18">
        <f t="shared" si="13"/>
        <v>145</v>
      </c>
    </row>
    <row r="84" spans="1:14" s="2" customFormat="1" x14ac:dyDescent="0.25">
      <c r="A84" s="276" t="s">
        <v>656</v>
      </c>
      <c r="B84" s="208"/>
      <c r="C84" s="451"/>
      <c r="D84" s="452"/>
      <c r="E84" s="452"/>
      <c r="F84" s="452"/>
      <c r="G84" s="452"/>
      <c r="H84" s="452"/>
      <c r="I84" s="452"/>
      <c r="J84" s="452"/>
      <c r="K84" s="453"/>
      <c r="N84"/>
    </row>
    <row r="85" spans="1:14" x14ac:dyDescent="0.25">
      <c r="A85" s="203" t="s">
        <v>530</v>
      </c>
      <c r="B85" s="204" t="s">
        <v>529</v>
      </c>
      <c r="C85" s="445"/>
      <c r="D85" s="446"/>
      <c r="E85" s="446"/>
      <c r="F85" s="446"/>
      <c r="G85" s="446"/>
      <c r="H85" s="446"/>
      <c r="I85" s="446"/>
      <c r="J85" s="446"/>
      <c r="K85" s="447"/>
    </row>
    <row r="86" spans="1:14" x14ac:dyDescent="0.25">
      <c r="A86" s="98" t="s">
        <v>544</v>
      </c>
      <c r="B86" s="205" t="s">
        <v>531</v>
      </c>
      <c r="C86" s="8"/>
      <c r="D86" s="8"/>
      <c r="E86" s="8"/>
      <c r="F86" s="8"/>
      <c r="G86" s="8"/>
      <c r="H86" s="8"/>
      <c r="I86" s="8"/>
      <c r="J86" s="70"/>
      <c r="K86" s="16">
        <f>SUM(C86:J86)</f>
        <v>0</v>
      </c>
    </row>
    <row r="87" spans="1:14" x14ac:dyDescent="0.25">
      <c r="A87" s="98" t="s">
        <v>545</v>
      </c>
      <c r="B87" s="205" t="s">
        <v>532</v>
      </c>
      <c r="C87" s="8">
        <v>332</v>
      </c>
      <c r="D87" s="8">
        <v>133</v>
      </c>
      <c r="E87" s="8">
        <v>96</v>
      </c>
      <c r="F87" s="8">
        <v>40</v>
      </c>
      <c r="G87" s="8">
        <v>177</v>
      </c>
      <c r="H87" s="8">
        <v>146</v>
      </c>
      <c r="I87" s="8">
        <v>10</v>
      </c>
      <c r="J87" s="70">
        <v>6</v>
      </c>
      <c r="K87" s="16">
        <f t="shared" ref="K87:K96" si="14">SUM(C87:J87)</f>
        <v>940</v>
      </c>
    </row>
    <row r="88" spans="1:14" x14ac:dyDescent="0.25">
      <c r="A88" s="98" t="s">
        <v>546</v>
      </c>
      <c r="B88" s="205" t="s">
        <v>533</v>
      </c>
      <c r="C88" s="8"/>
      <c r="D88" s="8"/>
      <c r="E88" s="8"/>
      <c r="F88" s="8"/>
      <c r="G88" s="8"/>
      <c r="H88" s="8"/>
      <c r="I88" s="8"/>
      <c r="J88" s="70"/>
      <c r="K88" s="16">
        <f t="shared" si="14"/>
        <v>0</v>
      </c>
    </row>
    <row r="89" spans="1:14" x14ac:dyDescent="0.25">
      <c r="A89" s="98" t="s">
        <v>547</v>
      </c>
      <c r="B89" s="205" t="s">
        <v>534</v>
      </c>
      <c r="C89" s="8"/>
      <c r="D89" s="8"/>
      <c r="E89" s="8"/>
      <c r="F89" s="8"/>
      <c r="G89" s="8"/>
      <c r="H89" s="8"/>
      <c r="I89" s="8"/>
      <c r="J89" s="70"/>
      <c r="K89" s="16">
        <f t="shared" si="14"/>
        <v>0</v>
      </c>
    </row>
    <row r="90" spans="1:14" x14ac:dyDescent="0.25">
      <c r="A90" s="98" t="s">
        <v>548</v>
      </c>
      <c r="B90" s="205" t="s">
        <v>535</v>
      </c>
      <c r="C90" s="8"/>
      <c r="D90" s="8"/>
      <c r="E90" s="8"/>
      <c r="F90" s="8"/>
      <c r="G90" s="8"/>
      <c r="H90" s="8"/>
      <c r="I90" s="8"/>
      <c r="J90" s="70"/>
      <c r="K90" s="16">
        <f t="shared" si="14"/>
        <v>0</v>
      </c>
    </row>
    <row r="91" spans="1:14" x14ac:dyDescent="0.25">
      <c r="A91" s="98" t="s">
        <v>549</v>
      </c>
      <c r="B91" s="205" t="s">
        <v>536</v>
      </c>
      <c r="C91" s="8">
        <v>3</v>
      </c>
      <c r="D91" s="8">
        <v>4</v>
      </c>
      <c r="E91" s="8"/>
      <c r="F91" s="8"/>
      <c r="G91" s="8"/>
      <c r="H91" s="8"/>
      <c r="I91" s="8"/>
      <c r="J91" s="70"/>
      <c r="K91" s="16">
        <f t="shared" si="14"/>
        <v>7</v>
      </c>
    </row>
    <row r="92" spans="1:14" x14ac:dyDescent="0.25">
      <c r="A92" s="98" t="s">
        <v>543</v>
      </c>
      <c r="B92" s="205" t="s">
        <v>537</v>
      </c>
      <c r="C92" s="8"/>
      <c r="D92" s="8"/>
      <c r="E92" s="8"/>
      <c r="F92" s="8"/>
      <c r="G92" s="8"/>
      <c r="H92" s="8"/>
      <c r="I92" s="8"/>
      <c r="J92" s="70"/>
      <c r="K92" s="16">
        <f t="shared" si="14"/>
        <v>0</v>
      </c>
    </row>
    <row r="93" spans="1:14" x14ac:dyDescent="0.25">
      <c r="A93" s="98" t="s">
        <v>550</v>
      </c>
      <c r="B93" s="205" t="s">
        <v>538</v>
      </c>
      <c r="C93" s="8"/>
      <c r="D93" s="8"/>
      <c r="E93" s="8"/>
      <c r="F93" s="8"/>
      <c r="G93" s="8"/>
      <c r="H93" s="8"/>
      <c r="I93" s="8"/>
      <c r="J93" s="70"/>
      <c r="K93" s="16">
        <f t="shared" si="14"/>
        <v>0</v>
      </c>
    </row>
    <row r="94" spans="1:14" x14ac:dyDescent="0.25">
      <c r="A94" s="98" t="s">
        <v>551</v>
      </c>
      <c r="B94" s="205" t="s">
        <v>539</v>
      </c>
      <c r="C94" s="8"/>
      <c r="D94" s="8"/>
      <c r="E94" s="8"/>
      <c r="F94" s="8"/>
      <c r="G94" s="8"/>
      <c r="H94" s="8"/>
      <c r="I94" s="8"/>
      <c r="J94" s="70"/>
      <c r="K94" s="16">
        <f t="shared" si="14"/>
        <v>0</v>
      </c>
    </row>
    <row r="95" spans="1:14" x14ac:dyDescent="0.25">
      <c r="A95" s="235" t="s">
        <v>552</v>
      </c>
      <c r="B95" s="205" t="s">
        <v>540</v>
      </c>
      <c r="C95" s="8">
        <v>31</v>
      </c>
      <c r="D95" s="8">
        <v>36</v>
      </c>
      <c r="E95" s="8"/>
      <c r="F95" s="8"/>
      <c r="G95" s="8">
        <v>15</v>
      </c>
      <c r="H95" s="8">
        <v>19</v>
      </c>
      <c r="I95" s="8"/>
      <c r="J95" s="70"/>
      <c r="K95" s="16">
        <f t="shared" si="14"/>
        <v>101</v>
      </c>
    </row>
    <row r="96" spans="1:14" x14ac:dyDescent="0.25">
      <c r="A96" s="98" t="s">
        <v>542</v>
      </c>
      <c r="B96" s="205" t="s">
        <v>541</v>
      </c>
      <c r="C96" s="8"/>
      <c r="D96" s="8"/>
      <c r="E96" s="8"/>
      <c r="F96" s="8"/>
      <c r="G96" s="8"/>
      <c r="H96" s="8"/>
      <c r="I96" s="8"/>
      <c r="J96" s="70"/>
      <c r="K96" s="16">
        <f t="shared" si="14"/>
        <v>0</v>
      </c>
    </row>
    <row r="97" spans="1:14" x14ac:dyDescent="0.25">
      <c r="A97" s="206" t="s">
        <v>90</v>
      </c>
      <c r="B97" s="207" t="s">
        <v>91</v>
      </c>
      <c r="C97" s="11">
        <f>SUM(C86:C96)</f>
        <v>366</v>
      </c>
      <c r="D97" s="11">
        <f t="shared" ref="D97:J97" si="15">SUM(D86:D96)</f>
        <v>173</v>
      </c>
      <c r="E97" s="11">
        <f t="shared" si="15"/>
        <v>96</v>
      </c>
      <c r="F97" s="11">
        <f t="shared" si="15"/>
        <v>40</v>
      </c>
      <c r="G97" s="11">
        <f t="shared" si="15"/>
        <v>192</v>
      </c>
      <c r="H97" s="11">
        <f t="shared" si="15"/>
        <v>165</v>
      </c>
      <c r="I97" s="11">
        <f t="shared" si="15"/>
        <v>10</v>
      </c>
      <c r="J97" s="11">
        <f t="shared" si="15"/>
        <v>6</v>
      </c>
      <c r="K97" s="16">
        <f>SUM(K86:K96)</f>
        <v>1048</v>
      </c>
    </row>
    <row r="98" spans="1:14" x14ac:dyDescent="0.25">
      <c r="A98" s="98" t="s">
        <v>659</v>
      </c>
      <c r="B98" s="210" t="s">
        <v>91</v>
      </c>
      <c r="C98" s="8">
        <v>300</v>
      </c>
      <c r="D98" s="8">
        <v>144</v>
      </c>
      <c r="E98" s="8">
        <v>95</v>
      </c>
      <c r="F98" s="8">
        <v>39</v>
      </c>
      <c r="G98" s="8">
        <v>161</v>
      </c>
      <c r="H98" s="8">
        <v>147</v>
      </c>
      <c r="I98" s="8">
        <v>9</v>
      </c>
      <c r="J98" s="8">
        <v>5</v>
      </c>
      <c r="K98" s="18">
        <f t="shared" ref="K98:K99" si="16">SUM(C98:J98)</f>
        <v>900</v>
      </c>
    </row>
    <row r="99" spans="1:14" x14ac:dyDescent="0.25">
      <c r="A99" s="98" t="s">
        <v>660</v>
      </c>
      <c r="B99" s="210" t="s">
        <v>91</v>
      </c>
      <c r="C99" s="8">
        <v>2</v>
      </c>
      <c r="D99" s="8">
        <v>2</v>
      </c>
      <c r="E99" s="8">
        <v>0</v>
      </c>
      <c r="F99" s="8">
        <v>0</v>
      </c>
      <c r="G99" s="8">
        <v>2</v>
      </c>
      <c r="H99" s="8">
        <v>3</v>
      </c>
      <c r="I99" s="8">
        <v>1</v>
      </c>
      <c r="J99" s="8">
        <v>0</v>
      </c>
      <c r="K99" s="18">
        <f t="shared" si="16"/>
        <v>10</v>
      </c>
    </row>
    <row r="100" spans="1:14" s="2" customFormat="1" x14ac:dyDescent="0.25">
      <c r="A100" s="276" t="s">
        <v>657</v>
      </c>
      <c r="B100" s="208"/>
      <c r="C100" s="451"/>
      <c r="D100" s="452"/>
      <c r="E100" s="452"/>
      <c r="F100" s="452"/>
      <c r="G100" s="452"/>
      <c r="H100" s="452"/>
      <c r="I100" s="452"/>
      <c r="J100" s="452"/>
      <c r="K100" s="453"/>
      <c r="N100"/>
    </row>
    <row r="101" spans="1:14" x14ac:dyDescent="0.25">
      <c r="A101" s="203" t="s">
        <v>530</v>
      </c>
      <c r="B101" s="204" t="s">
        <v>529</v>
      </c>
      <c r="C101" s="445"/>
      <c r="D101" s="446"/>
      <c r="E101" s="446"/>
      <c r="F101" s="446"/>
      <c r="G101" s="446"/>
      <c r="H101" s="446"/>
      <c r="I101" s="446"/>
      <c r="J101" s="446"/>
      <c r="K101" s="447"/>
    </row>
    <row r="102" spans="1:14" x14ac:dyDescent="0.25">
      <c r="A102" s="98" t="s">
        <v>544</v>
      </c>
      <c r="B102" s="205" t="s">
        <v>531</v>
      </c>
      <c r="C102" s="8"/>
      <c r="D102" s="8"/>
      <c r="E102" s="8"/>
      <c r="F102" s="8"/>
      <c r="G102" s="8"/>
      <c r="H102" s="8"/>
      <c r="I102" s="8"/>
      <c r="J102" s="70"/>
      <c r="K102" s="16">
        <f>SUM(C102:J102)</f>
        <v>0</v>
      </c>
    </row>
    <row r="103" spans="1:14" x14ac:dyDescent="0.25">
      <c r="A103" s="98" t="s">
        <v>545</v>
      </c>
      <c r="B103" s="205" t="s">
        <v>532</v>
      </c>
      <c r="C103" s="8"/>
      <c r="D103" s="8"/>
      <c r="E103" s="8"/>
      <c r="F103" s="8"/>
      <c r="G103" s="8"/>
      <c r="H103" s="8"/>
      <c r="I103" s="8"/>
      <c r="J103" s="70"/>
      <c r="K103" s="16">
        <f t="shared" ref="K103:K112" si="17">SUM(C103:J103)</f>
        <v>0</v>
      </c>
    </row>
    <row r="104" spans="1:14" x14ac:dyDescent="0.25">
      <c r="A104" s="98" t="s">
        <v>546</v>
      </c>
      <c r="B104" s="205" t="s">
        <v>533</v>
      </c>
      <c r="C104" s="8"/>
      <c r="D104" s="8"/>
      <c r="E104" s="8"/>
      <c r="F104" s="8"/>
      <c r="G104" s="8"/>
      <c r="H104" s="8"/>
      <c r="I104" s="8"/>
      <c r="J104" s="70"/>
      <c r="K104" s="16">
        <f t="shared" si="17"/>
        <v>0</v>
      </c>
    </row>
    <row r="105" spans="1:14" x14ac:dyDescent="0.25">
      <c r="A105" s="98" t="s">
        <v>547</v>
      </c>
      <c r="B105" s="205" t="s">
        <v>534</v>
      </c>
      <c r="C105" s="8"/>
      <c r="D105" s="8"/>
      <c r="E105" s="8"/>
      <c r="F105" s="8"/>
      <c r="G105" s="8">
        <v>13</v>
      </c>
      <c r="H105" s="8"/>
      <c r="I105" s="8"/>
      <c r="J105" s="70"/>
      <c r="K105" s="16">
        <f t="shared" si="17"/>
        <v>13</v>
      </c>
    </row>
    <row r="106" spans="1:14" x14ac:dyDescent="0.25">
      <c r="A106" s="98" t="s">
        <v>548</v>
      </c>
      <c r="B106" s="205" t="s">
        <v>535</v>
      </c>
      <c r="C106" s="8">
        <v>24</v>
      </c>
      <c r="D106" s="8"/>
      <c r="E106" s="8">
        <v>144</v>
      </c>
      <c r="F106" s="8"/>
      <c r="G106" s="8">
        <v>3</v>
      </c>
      <c r="H106" s="8"/>
      <c r="I106" s="8">
        <v>5</v>
      </c>
      <c r="J106" s="70">
        <v>2</v>
      </c>
      <c r="K106" s="16">
        <f t="shared" si="17"/>
        <v>178</v>
      </c>
    </row>
    <row r="107" spans="1:14" x14ac:dyDescent="0.25">
      <c r="A107" s="98" t="s">
        <v>549</v>
      </c>
      <c r="B107" s="205" t="s">
        <v>536</v>
      </c>
      <c r="C107" s="8"/>
      <c r="D107" s="8"/>
      <c r="E107" s="8"/>
      <c r="F107" s="8"/>
      <c r="G107" s="8"/>
      <c r="H107" s="8"/>
      <c r="I107" s="8"/>
      <c r="J107" s="70"/>
      <c r="K107" s="16">
        <f t="shared" si="17"/>
        <v>0</v>
      </c>
    </row>
    <row r="108" spans="1:14" x14ac:dyDescent="0.25">
      <c r="A108" s="98" t="s">
        <v>543</v>
      </c>
      <c r="B108" s="205" t="s">
        <v>537</v>
      </c>
      <c r="C108" s="8"/>
      <c r="D108" s="8"/>
      <c r="E108" s="8"/>
      <c r="F108" s="8"/>
      <c r="G108" s="8"/>
      <c r="H108" s="8"/>
      <c r="I108" s="8"/>
      <c r="J108" s="70"/>
      <c r="K108" s="16">
        <f t="shared" si="17"/>
        <v>0</v>
      </c>
    </row>
    <row r="109" spans="1:14" x14ac:dyDescent="0.25">
      <c r="A109" s="98" t="s">
        <v>550</v>
      </c>
      <c r="B109" s="205" t="s">
        <v>538</v>
      </c>
      <c r="C109" s="8"/>
      <c r="D109" s="8"/>
      <c r="E109" s="8"/>
      <c r="F109" s="8"/>
      <c r="G109" s="8"/>
      <c r="H109" s="8"/>
      <c r="I109" s="8"/>
      <c r="J109" s="70"/>
      <c r="K109" s="16">
        <f t="shared" si="17"/>
        <v>0</v>
      </c>
    </row>
    <row r="110" spans="1:14" x14ac:dyDescent="0.25">
      <c r="A110" s="98" t="s">
        <v>551</v>
      </c>
      <c r="B110" s="205" t="s">
        <v>539</v>
      </c>
      <c r="C110" s="8"/>
      <c r="D110" s="8"/>
      <c r="E110" s="8"/>
      <c r="F110" s="8"/>
      <c r="G110" s="8"/>
      <c r="H110" s="8"/>
      <c r="I110" s="8"/>
      <c r="J110" s="70"/>
      <c r="K110" s="16">
        <f t="shared" si="17"/>
        <v>0</v>
      </c>
    </row>
    <row r="111" spans="1:14" x14ac:dyDescent="0.25">
      <c r="A111" s="98" t="s">
        <v>552</v>
      </c>
      <c r="B111" s="205" t="s">
        <v>540</v>
      </c>
      <c r="C111" s="8"/>
      <c r="D111" s="8"/>
      <c r="E111" s="8"/>
      <c r="F111" s="8"/>
      <c r="G111" s="8"/>
      <c r="H111" s="8"/>
      <c r="I111" s="8"/>
      <c r="J111" s="70"/>
      <c r="K111" s="16">
        <f t="shared" si="17"/>
        <v>0</v>
      </c>
    </row>
    <row r="112" spans="1:14" x14ac:dyDescent="0.25">
      <c r="A112" s="98" t="s">
        <v>542</v>
      </c>
      <c r="B112" s="205" t="s">
        <v>541</v>
      </c>
      <c r="C112" s="8"/>
      <c r="D112" s="8"/>
      <c r="E112" s="8"/>
      <c r="F112" s="8"/>
      <c r="G112" s="8"/>
      <c r="H112" s="8"/>
      <c r="I112" s="8"/>
      <c r="J112" s="70"/>
      <c r="K112" s="16">
        <f t="shared" si="17"/>
        <v>0</v>
      </c>
    </row>
    <row r="113" spans="1:14" x14ac:dyDescent="0.25">
      <c r="A113" s="206" t="s">
        <v>90</v>
      </c>
      <c r="B113" s="207" t="s">
        <v>91</v>
      </c>
      <c r="C113" s="11">
        <f>SUM(C102:C112)</f>
        <v>24</v>
      </c>
      <c r="D113" s="11">
        <f t="shared" ref="D113:J113" si="18">SUM(D102:D112)</f>
        <v>0</v>
      </c>
      <c r="E113" s="11">
        <f t="shared" si="18"/>
        <v>144</v>
      </c>
      <c r="F113" s="11">
        <f t="shared" si="18"/>
        <v>0</v>
      </c>
      <c r="G113" s="11">
        <f t="shared" si="18"/>
        <v>16</v>
      </c>
      <c r="H113" s="11">
        <f t="shared" si="18"/>
        <v>0</v>
      </c>
      <c r="I113" s="11">
        <f t="shared" si="18"/>
        <v>5</v>
      </c>
      <c r="J113" s="11">
        <f t="shared" si="18"/>
        <v>2</v>
      </c>
      <c r="K113" s="16">
        <f>SUM(K102:K112)</f>
        <v>191</v>
      </c>
    </row>
    <row r="114" spans="1:14" x14ac:dyDescent="0.25">
      <c r="A114" s="98" t="s">
        <v>659</v>
      </c>
      <c r="B114" s="210" t="s">
        <v>91</v>
      </c>
      <c r="C114" s="8">
        <v>18</v>
      </c>
      <c r="D114" s="8">
        <v>0</v>
      </c>
      <c r="E114" s="8">
        <v>101</v>
      </c>
      <c r="F114" s="8">
        <v>0</v>
      </c>
      <c r="G114" s="8">
        <v>9</v>
      </c>
      <c r="H114" s="8">
        <v>0</v>
      </c>
      <c r="I114" s="8">
        <v>4</v>
      </c>
      <c r="J114" s="8">
        <v>2</v>
      </c>
      <c r="K114" s="18">
        <f t="shared" ref="K114:K115" si="19">SUM(C114:J114)</f>
        <v>134</v>
      </c>
    </row>
    <row r="115" spans="1:14" x14ac:dyDescent="0.25">
      <c r="A115" s="98" t="s">
        <v>660</v>
      </c>
      <c r="B115" s="210" t="s">
        <v>91</v>
      </c>
      <c r="C115" s="8">
        <v>0</v>
      </c>
      <c r="D115" s="8">
        <v>0</v>
      </c>
      <c r="E115" s="8">
        <v>3</v>
      </c>
      <c r="F115" s="8">
        <v>0</v>
      </c>
      <c r="G115" s="8">
        <v>3</v>
      </c>
      <c r="H115" s="8">
        <v>0</v>
      </c>
      <c r="I115" s="8">
        <v>1</v>
      </c>
      <c r="J115" s="8">
        <v>0</v>
      </c>
      <c r="K115" s="18">
        <f t="shared" si="19"/>
        <v>7</v>
      </c>
    </row>
    <row r="116" spans="1:14" s="5" customFormat="1" x14ac:dyDescent="0.25">
      <c r="A116" s="276" t="s">
        <v>658</v>
      </c>
      <c r="B116" s="39"/>
      <c r="C116" s="448"/>
      <c r="D116" s="449"/>
      <c r="E116" s="449"/>
      <c r="F116" s="449"/>
      <c r="G116" s="449"/>
      <c r="H116" s="449"/>
      <c r="I116" s="449"/>
      <c r="J116" s="449"/>
      <c r="K116" s="450"/>
      <c r="N116"/>
    </row>
    <row r="117" spans="1:14" x14ac:dyDescent="0.25">
      <c r="A117" s="203" t="s">
        <v>530</v>
      </c>
      <c r="B117" s="204" t="s">
        <v>529</v>
      </c>
      <c r="C117" s="445"/>
      <c r="D117" s="446"/>
      <c r="E117" s="446"/>
      <c r="F117" s="446"/>
      <c r="G117" s="446"/>
      <c r="H117" s="446"/>
      <c r="I117" s="446"/>
      <c r="J117" s="446"/>
      <c r="K117" s="447"/>
    </row>
    <row r="118" spans="1:14" ht="12.75" customHeight="1" x14ac:dyDescent="0.25">
      <c r="A118" s="98" t="s">
        <v>544</v>
      </c>
      <c r="B118" s="205" t="s">
        <v>531</v>
      </c>
      <c r="C118" s="8"/>
      <c r="D118" s="8"/>
      <c r="E118" s="8"/>
      <c r="F118" s="8"/>
      <c r="G118" s="8"/>
      <c r="H118" s="8"/>
      <c r="I118" s="8"/>
      <c r="J118" s="70"/>
      <c r="K118" s="16">
        <f>SUM(C118:J118)</f>
        <v>0</v>
      </c>
    </row>
    <row r="119" spans="1:14" ht="12.75" customHeight="1" x14ac:dyDescent="0.25">
      <c r="A119" s="98" t="s">
        <v>545</v>
      </c>
      <c r="B119" s="205" t="s">
        <v>532</v>
      </c>
      <c r="C119" s="8">
        <v>43</v>
      </c>
      <c r="D119" s="8"/>
      <c r="E119" s="8"/>
      <c r="F119" s="8"/>
      <c r="G119" s="8">
        <v>87</v>
      </c>
      <c r="H119" s="8">
        <v>3</v>
      </c>
      <c r="I119" s="8"/>
      <c r="J119" s="70">
        <v>1</v>
      </c>
      <c r="K119" s="16">
        <f t="shared" ref="K119:K128" si="20">SUM(C119:J119)</f>
        <v>134</v>
      </c>
    </row>
    <row r="120" spans="1:14" x14ac:dyDescent="0.25">
      <c r="A120" s="98" t="s">
        <v>546</v>
      </c>
      <c r="B120" s="205" t="s">
        <v>533</v>
      </c>
      <c r="C120" s="8"/>
      <c r="D120" s="8"/>
      <c r="E120" s="8"/>
      <c r="F120" s="8"/>
      <c r="G120" s="8"/>
      <c r="H120" s="8"/>
      <c r="I120" s="8"/>
      <c r="J120" s="70"/>
      <c r="K120" s="16">
        <f t="shared" si="20"/>
        <v>0</v>
      </c>
    </row>
    <row r="121" spans="1:14" x14ac:dyDescent="0.25">
      <c r="A121" s="98" t="s">
        <v>547</v>
      </c>
      <c r="B121" s="205" t="s">
        <v>534</v>
      </c>
      <c r="C121" s="8">
        <v>50</v>
      </c>
      <c r="D121" s="8"/>
      <c r="E121" s="8"/>
      <c r="F121" s="8"/>
      <c r="G121" s="8">
        <v>27</v>
      </c>
      <c r="H121" s="8"/>
      <c r="I121" s="8">
        <v>2</v>
      </c>
      <c r="J121" s="70">
        <v>2</v>
      </c>
      <c r="K121" s="16">
        <f t="shared" si="20"/>
        <v>81</v>
      </c>
    </row>
    <row r="122" spans="1:14" x14ac:dyDescent="0.25">
      <c r="A122" s="98" t="s">
        <v>548</v>
      </c>
      <c r="B122" s="205" t="s">
        <v>535</v>
      </c>
      <c r="C122" s="8"/>
      <c r="D122" s="8"/>
      <c r="E122" s="8"/>
      <c r="F122" s="8"/>
      <c r="G122" s="8"/>
      <c r="H122" s="8"/>
      <c r="I122" s="8"/>
      <c r="J122" s="70"/>
      <c r="K122" s="16">
        <f t="shared" si="20"/>
        <v>0</v>
      </c>
    </row>
    <row r="123" spans="1:14" ht="12.75" customHeight="1" x14ac:dyDescent="0.25">
      <c r="A123" s="98" t="s">
        <v>549</v>
      </c>
      <c r="B123" s="205" t="s">
        <v>536</v>
      </c>
      <c r="C123" s="8">
        <v>224</v>
      </c>
      <c r="D123" s="8"/>
      <c r="E123" s="8"/>
      <c r="F123" s="8"/>
      <c r="G123" s="8">
        <v>134</v>
      </c>
      <c r="H123" s="8"/>
      <c r="I123" s="8">
        <v>27</v>
      </c>
      <c r="J123" s="70">
        <v>2</v>
      </c>
      <c r="K123" s="16">
        <f t="shared" si="20"/>
        <v>387</v>
      </c>
    </row>
    <row r="124" spans="1:14" x14ac:dyDescent="0.25">
      <c r="A124" s="98" t="s">
        <v>543</v>
      </c>
      <c r="B124" s="205" t="s">
        <v>537</v>
      </c>
      <c r="C124" s="8">
        <v>28</v>
      </c>
      <c r="D124" s="8">
        <v>9</v>
      </c>
      <c r="E124" s="8"/>
      <c r="F124" s="8"/>
      <c r="G124" s="8">
        <v>14</v>
      </c>
      <c r="H124" s="8"/>
      <c r="I124" s="8">
        <v>1</v>
      </c>
      <c r="J124" s="70"/>
      <c r="K124" s="16">
        <f t="shared" si="20"/>
        <v>52</v>
      </c>
    </row>
    <row r="125" spans="1:14" x14ac:dyDescent="0.25">
      <c r="A125" s="98" t="s">
        <v>550</v>
      </c>
      <c r="B125" s="205" t="s">
        <v>538</v>
      </c>
      <c r="C125" s="8">
        <v>3</v>
      </c>
      <c r="D125" s="8"/>
      <c r="E125" s="8"/>
      <c r="F125" s="8"/>
      <c r="G125" s="8">
        <v>6</v>
      </c>
      <c r="H125" s="8"/>
      <c r="I125" s="8"/>
      <c r="J125" s="70"/>
      <c r="K125" s="16">
        <f t="shared" si="20"/>
        <v>9</v>
      </c>
      <c r="L125"/>
    </row>
    <row r="126" spans="1:14" x14ac:dyDescent="0.25">
      <c r="A126" s="98" t="s">
        <v>551</v>
      </c>
      <c r="B126" s="205" t="s">
        <v>539</v>
      </c>
      <c r="C126" s="8"/>
      <c r="D126" s="8"/>
      <c r="E126" s="8"/>
      <c r="F126" s="8"/>
      <c r="G126" s="8"/>
      <c r="H126" s="8"/>
      <c r="I126" s="8"/>
      <c r="J126" s="70"/>
      <c r="K126" s="16">
        <f t="shared" si="20"/>
        <v>0</v>
      </c>
    </row>
    <row r="127" spans="1:14" s="5" customFormat="1" x14ac:dyDescent="0.25">
      <c r="A127" s="235" t="s">
        <v>552</v>
      </c>
      <c r="B127" s="205" t="s">
        <v>540</v>
      </c>
      <c r="C127" s="8">
        <v>26</v>
      </c>
      <c r="D127" s="8"/>
      <c r="E127" s="8"/>
      <c r="F127" s="8"/>
      <c r="G127" s="8">
        <v>8</v>
      </c>
      <c r="H127" s="8"/>
      <c r="I127" s="8"/>
      <c r="J127" s="70"/>
      <c r="K127" s="16">
        <f t="shared" si="20"/>
        <v>34</v>
      </c>
      <c r="N127"/>
    </row>
    <row r="128" spans="1:14" s="5" customFormat="1" x14ac:dyDescent="0.25">
      <c r="A128" s="98" t="s">
        <v>542</v>
      </c>
      <c r="B128" s="205" t="s">
        <v>541</v>
      </c>
      <c r="C128" s="8"/>
      <c r="D128" s="8"/>
      <c r="E128" s="8"/>
      <c r="F128" s="8"/>
      <c r="G128" s="8"/>
      <c r="H128" s="8"/>
      <c r="I128" s="8"/>
      <c r="J128" s="70"/>
      <c r="K128" s="16">
        <f t="shared" si="20"/>
        <v>0</v>
      </c>
      <c r="N128"/>
    </row>
    <row r="129" spans="1:14" s="5" customFormat="1" x14ac:dyDescent="0.25">
      <c r="A129" s="206" t="s">
        <v>90</v>
      </c>
      <c r="B129" s="207" t="s">
        <v>91</v>
      </c>
      <c r="C129" s="11">
        <f>SUM(C118:C128)</f>
        <v>374</v>
      </c>
      <c r="D129" s="11">
        <f t="shared" ref="D129:J129" si="21">SUM(D118:D128)</f>
        <v>9</v>
      </c>
      <c r="E129" s="11">
        <f t="shared" si="21"/>
        <v>0</v>
      </c>
      <c r="F129" s="11">
        <f t="shared" si="21"/>
        <v>0</v>
      </c>
      <c r="G129" s="11">
        <f t="shared" si="21"/>
        <v>276</v>
      </c>
      <c r="H129" s="11">
        <f t="shared" si="21"/>
        <v>3</v>
      </c>
      <c r="I129" s="11">
        <f t="shared" si="21"/>
        <v>30</v>
      </c>
      <c r="J129" s="11">
        <f t="shared" si="21"/>
        <v>5</v>
      </c>
      <c r="K129" s="16">
        <f>SUM(K118:K128)</f>
        <v>697</v>
      </c>
      <c r="N129"/>
    </row>
    <row r="130" spans="1:14" s="5" customFormat="1" x14ac:dyDescent="0.25">
      <c r="A130" s="98" t="s">
        <v>659</v>
      </c>
      <c r="B130" s="210" t="s">
        <v>91</v>
      </c>
      <c r="C130" s="8">
        <v>250</v>
      </c>
      <c r="D130" s="8">
        <v>1</v>
      </c>
      <c r="E130" s="8">
        <v>0</v>
      </c>
      <c r="F130" s="8">
        <v>0</v>
      </c>
      <c r="G130" s="8">
        <v>173</v>
      </c>
      <c r="H130" s="8">
        <v>1</v>
      </c>
      <c r="I130" s="8">
        <v>15</v>
      </c>
      <c r="J130" s="8">
        <v>3</v>
      </c>
      <c r="K130" s="18">
        <f t="shared" ref="K130:K131" si="22">SUM(C130:J130)</f>
        <v>443</v>
      </c>
      <c r="N130"/>
    </row>
    <row r="131" spans="1:14" s="5" customFormat="1" x14ac:dyDescent="0.25">
      <c r="A131" s="98" t="s">
        <v>660</v>
      </c>
      <c r="B131" s="210" t="s">
        <v>91</v>
      </c>
      <c r="C131" s="8">
        <v>46</v>
      </c>
      <c r="D131" s="8">
        <v>0</v>
      </c>
      <c r="E131" s="8">
        <v>0</v>
      </c>
      <c r="F131" s="8">
        <v>0</v>
      </c>
      <c r="G131" s="8">
        <v>43</v>
      </c>
      <c r="H131" s="8">
        <v>1</v>
      </c>
      <c r="I131" s="8">
        <v>5</v>
      </c>
      <c r="J131" s="8">
        <v>0</v>
      </c>
      <c r="K131" s="18">
        <f t="shared" si="22"/>
        <v>95</v>
      </c>
      <c r="N131"/>
    </row>
    <row r="132" spans="1:14" x14ac:dyDescent="0.25">
      <c r="A132" s="276" t="s">
        <v>650</v>
      </c>
      <c r="B132" s="208"/>
      <c r="C132" s="451"/>
      <c r="D132" s="452"/>
      <c r="E132" s="452"/>
      <c r="F132" s="452"/>
      <c r="G132" s="452"/>
      <c r="H132" s="452"/>
      <c r="I132" s="452"/>
      <c r="J132" s="452"/>
      <c r="K132" s="453"/>
    </row>
    <row r="133" spans="1:14" x14ac:dyDescent="0.25">
      <c r="A133" s="203" t="s">
        <v>530</v>
      </c>
      <c r="B133" s="204" t="s">
        <v>529</v>
      </c>
      <c r="C133" s="445"/>
      <c r="D133" s="446"/>
      <c r="E133" s="446"/>
      <c r="F133" s="446"/>
      <c r="G133" s="446"/>
      <c r="H133" s="446"/>
      <c r="I133" s="446"/>
      <c r="J133" s="446"/>
      <c r="K133" s="447"/>
    </row>
    <row r="134" spans="1:14" x14ac:dyDescent="0.25">
      <c r="A134" s="98" t="s">
        <v>544</v>
      </c>
      <c r="B134" s="205" t="s">
        <v>531</v>
      </c>
      <c r="C134" s="81"/>
      <c r="D134" s="81"/>
      <c r="E134" s="81"/>
      <c r="F134" s="81"/>
      <c r="G134" s="81"/>
      <c r="H134" s="81"/>
      <c r="I134" s="81"/>
      <c r="J134" s="81"/>
      <c r="K134" s="92">
        <f>SUM(C134:J134)</f>
        <v>0</v>
      </c>
    </row>
    <row r="135" spans="1:14" x14ac:dyDescent="0.25">
      <c r="A135" s="98" t="s">
        <v>545</v>
      </c>
      <c r="B135" s="205" t="s">
        <v>532</v>
      </c>
      <c r="C135" s="81">
        <f t="shared" ref="C135:J147" si="23">SUM(C55,C71,C23,C119,C87,C39,C7,C103)</f>
        <v>467</v>
      </c>
      <c r="D135" s="81">
        <f t="shared" si="23"/>
        <v>156</v>
      </c>
      <c r="E135" s="81">
        <f t="shared" si="23"/>
        <v>96</v>
      </c>
      <c r="F135" s="81">
        <f t="shared" si="23"/>
        <v>40</v>
      </c>
      <c r="G135" s="81">
        <f t="shared" si="23"/>
        <v>320</v>
      </c>
      <c r="H135" s="81">
        <f t="shared" si="23"/>
        <v>191</v>
      </c>
      <c r="I135" s="81">
        <f t="shared" si="23"/>
        <v>10</v>
      </c>
      <c r="J135" s="81">
        <f t="shared" si="23"/>
        <v>7</v>
      </c>
      <c r="K135" s="92">
        <f t="shared" ref="K135:K144" si="24">SUM(C135:J135)</f>
        <v>1287</v>
      </c>
    </row>
    <row r="136" spans="1:14" x14ac:dyDescent="0.25">
      <c r="A136" s="98" t="s">
        <v>546</v>
      </c>
      <c r="B136" s="205" t="s">
        <v>533</v>
      </c>
      <c r="C136" s="81">
        <f t="shared" si="23"/>
        <v>345</v>
      </c>
      <c r="D136" s="81">
        <f t="shared" si="23"/>
        <v>20</v>
      </c>
      <c r="E136" s="81">
        <f t="shared" si="23"/>
        <v>3</v>
      </c>
      <c r="F136" s="81">
        <f t="shared" si="23"/>
        <v>0</v>
      </c>
      <c r="G136" s="81">
        <f t="shared" si="23"/>
        <v>130</v>
      </c>
      <c r="H136" s="81">
        <f t="shared" si="23"/>
        <v>16</v>
      </c>
      <c r="I136" s="81">
        <f t="shared" si="23"/>
        <v>16</v>
      </c>
      <c r="J136" s="81">
        <f t="shared" si="23"/>
        <v>5</v>
      </c>
      <c r="K136" s="92">
        <f t="shared" si="24"/>
        <v>535</v>
      </c>
    </row>
    <row r="137" spans="1:14" x14ac:dyDescent="0.25">
      <c r="A137" s="98" t="s">
        <v>547</v>
      </c>
      <c r="B137" s="205" t="s">
        <v>534</v>
      </c>
      <c r="C137" s="81">
        <f t="shared" si="23"/>
        <v>179</v>
      </c>
      <c r="D137" s="81">
        <f t="shared" si="23"/>
        <v>59</v>
      </c>
      <c r="E137" s="81">
        <f t="shared" si="23"/>
        <v>0</v>
      </c>
      <c r="F137" s="81">
        <f t="shared" si="23"/>
        <v>0</v>
      </c>
      <c r="G137" s="81">
        <f t="shared" si="23"/>
        <v>147</v>
      </c>
      <c r="H137" s="81">
        <f t="shared" si="23"/>
        <v>33</v>
      </c>
      <c r="I137" s="81">
        <f t="shared" si="23"/>
        <v>16</v>
      </c>
      <c r="J137" s="81">
        <f t="shared" si="23"/>
        <v>2</v>
      </c>
      <c r="K137" s="92">
        <f t="shared" si="24"/>
        <v>436</v>
      </c>
    </row>
    <row r="138" spans="1:14" x14ac:dyDescent="0.25">
      <c r="A138" s="98" t="s">
        <v>548</v>
      </c>
      <c r="B138" s="205" t="s">
        <v>535</v>
      </c>
      <c r="C138" s="81">
        <f t="shared" si="23"/>
        <v>53</v>
      </c>
      <c r="D138" s="81">
        <f t="shared" si="23"/>
        <v>0</v>
      </c>
      <c r="E138" s="81">
        <f t="shared" si="23"/>
        <v>144</v>
      </c>
      <c r="F138" s="81">
        <f t="shared" si="23"/>
        <v>0</v>
      </c>
      <c r="G138" s="81">
        <f t="shared" si="23"/>
        <v>3</v>
      </c>
      <c r="H138" s="81">
        <f t="shared" si="23"/>
        <v>0</v>
      </c>
      <c r="I138" s="81">
        <f t="shared" si="23"/>
        <v>5</v>
      </c>
      <c r="J138" s="81">
        <f t="shared" si="23"/>
        <v>2</v>
      </c>
      <c r="K138" s="92">
        <f t="shared" si="24"/>
        <v>207</v>
      </c>
    </row>
    <row r="139" spans="1:14" x14ac:dyDescent="0.25">
      <c r="A139" s="98" t="s">
        <v>549</v>
      </c>
      <c r="B139" s="205" t="s">
        <v>536</v>
      </c>
      <c r="C139" s="81">
        <f t="shared" si="23"/>
        <v>227</v>
      </c>
      <c r="D139" s="81">
        <f t="shared" si="23"/>
        <v>4</v>
      </c>
      <c r="E139" s="81">
        <f t="shared" si="23"/>
        <v>0</v>
      </c>
      <c r="F139" s="81">
        <f t="shared" si="23"/>
        <v>0</v>
      </c>
      <c r="G139" s="81">
        <f t="shared" si="23"/>
        <v>134</v>
      </c>
      <c r="H139" s="81">
        <f t="shared" si="23"/>
        <v>0</v>
      </c>
      <c r="I139" s="81">
        <f t="shared" si="23"/>
        <v>27</v>
      </c>
      <c r="J139" s="81">
        <f t="shared" si="23"/>
        <v>2</v>
      </c>
      <c r="K139" s="92">
        <f t="shared" si="24"/>
        <v>394</v>
      </c>
    </row>
    <row r="140" spans="1:14" x14ac:dyDescent="0.25">
      <c r="A140" s="98" t="s">
        <v>543</v>
      </c>
      <c r="B140" s="205" t="s">
        <v>537</v>
      </c>
      <c r="C140" s="81">
        <f t="shared" si="23"/>
        <v>28</v>
      </c>
      <c r="D140" s="81">
        <f t="shared" si="23"/>
        <v>9</v>
      </c>
      <c r="E140" s="81">
        <f t="shared" si="23"/>
        <v>0</v>
      </c>
      <c r="F140" s="81">
        <f t="shared" si="23"/>
        <v>0</v>
      </c>
      <c r="G140" s="81">
        <f t="shared" si="23"/>
        <v>14</v>
      </c>
      <c r="H140" s="81">
        <f t="shared" si="23"/>
        <v>0</v>
      </c>
      <c r="I140" s="81">
        <f t="shared" si="23"/>
        <v>1</v>
      </c>
      <c r="J140" s="81">
        <f t="shared" si="23"/>
        <v>0</v>
      </c>
      <c r="K140" s="92">
        <f t="shared" si="24"/>
        <v>52</v>
      </c>
    </row>
    <row r="141" spans="1:14" x14ac:dyDescent="0.25">
      <c r="A141" s="98" t="s">
        <v>550</v>
      </c>
      <c r="B141" s="205" t="s">
        <v>538</v>
      </c>
      <c r="C141" s="81">
        <f t="shared" si="23"/>
        <v>3</v>
      </c>
      <c r="D141" s="81">
        <f t="shared" si="23"/>
        <v>0</v>
      </c>
      <c r="E141" s="81">
        <f t="shared" si="23"/>
        <v>0</v>
      </c>
      <c r="F141" s="81">
        <f t="shared" si="23"/>
        <v>0</v>
      </c>
      <c r="G141" s="81">
        <f t="shared" si="23"/>
        <v>6</v>
      </c>
      <c r="H141" s="81">
        <f t="shared" si="23"/>
        <v>0</v>
      </c>
      <c r="I141" s="81">
        <f t="shared" si="23"/>
        <v>0</v>
      </c>
      <c r="J141" s="81">
        <f t="shared" si="23"/>
        <v>0</v>
      </c>
      <c r="K141" s="92">
        <f t="shared" si="24"/>
        <v>9</v>
      </c>
    </row>
    <row r="142" spans="1:14" x14ac:dyDescent="0.25">
      <c r="A142" s="98" t="s">
        <v>551</v>
      </c>
      <c r="B142" s="205" t="s">
        <v>539</v>
      </c>
      <c r="C142" s="81">
        <f t="shared" si="23"/>
        <v>0</v>
      </c>
      <c r="D142" s="81">
        <f t="shared" si="23"/>
        <v>0</v>
      </c>
      <c r="E142" s="81">
        <f t="shared" si="23"/>
        <v>0</v>
      </c>
      <c r="F142" s="81">
        <f t="shared" si="23"/>
        <v>0</v>
      </c>
      <c r="G142" s="81">
        <f t="shared" si="23"/>
        <v>0</v>
      </c>
      <c r="H142" s="81">
        <f t="shared" si="23"/>
        <v>0</v>
      </c>
      <c r="I142" s="81">
        <f t="shared" si="23"/>
        <v>0</v>
      </c>
      <c r="J142" s="81">
        <f t="shared" si="23"/>
        <v>0</v>
      </c>
      <c r="K142" s="92">
        <f t="shared" si="24"/>
        <v>0</v>
      </c>
    </row>
    <row r="143" spans="1:14" x14ac:dyDescent="0.25">
      <c r="A143" s="235" t="s">
        <v>552</v>
      </c>
      <c r="B143" s="205" t="s">
        <v>540</v>
      </c>
      <c r="C143" s="81">
        <f t="shared" si="23"/>
        <v>312</v>
      </c>
      <c r="D143" s="81">
        <f t="shared" si="23"/>
        <v>68</v>
      </c>
      <c r="E143" s="81">
        <f t="shared" si="23"/>
        <v>281</v>
      </c>
      <c r="F143" s="81">
        <f t="shared" si="23"/>
        <v>0</v>
      </c>
      <c r="G143" s="81">
        <f t="shared" si="23"/>
        <v>137</v>
      </c>
      <c r="H143" s="81">
        <f t="shared" si="23"/>
        <v>101</v>
      </c>
      <c r="I143" s="81">
        <f t="shared" si="23"/>
        <v>29</v>
      </c>
      <c r="J143" s="81">
        <f t="shared" si="23"/>
        <v>8</v>
      </c>
      <c r="K143" s="93">
        <f t="shared" si="24"/>
        <v>936</v>
      </c>
    </row>
    <row r="144" spans="1:14" ht="15.75" thickBot="1" x14ac:dyDescent="0.3">
      <c r="A144" s="98" t="s">
        <v>542</v>
      </c>
      <c r="B144" s="205" t="s">
        <v>541</v>
      </c>
      <c r="C144" s="81">
        <f t="shared" si="23"/>
        <v>61</v>
      </c>
      <c r="D144" s="81">
        <f t="shared" si="23"/>
        <v>16</v>
      </c>
      <c r="E144" s="81">
        <f t="shared" si="23"/>
        <v>0</v>
      </c>
      <c r="F144" s="81">
        <f t="shared" si="23"/>
        <v>0</v>
      </c>
      <c r="G144" s="81">
        <f t="shared" si="23"/>
        <v>33</v>
      </c>
      <c r="H144" s="81">
        <f t="shared" si="23"/>
        <v>31</v>
      </c>
      <c r="I144" s="81">
        <f t="shared" si="23"/>
        <v>7</v>
      </c>
      <c r="J144" s="81">
        <f t="shared" si="23"/>
        <v>2</v>
      </c>
      <c r="K144" s="92">
        <f t="shared" si="24"/>
        <v>150</v>
      </c>
    </row>
    <row r="145" spans="1:13" x14ac:dyDescent="0.25">
      <c r="A145" s="142" t="s">
        <v>92</v>
      </c>
      <c r="B145" s="292" t="s">
        <v>91</v>
      </c>
      <c r="C145" s="313">
        <f t="shared" si="23"/>
        <v>1675</v>
      </c>
      <c r="D145" s="313">
        <f t="shared" si="23"/>
        <v>332</v>
      </c>
      <c r="E145" s="313">
        <f t="shared" si="23"/>
        <v>524</v>
      </c>
      <c r="F145" s="313">
        <f t="shared" si="23"/>
        <v>40</v>
      </c>
      <c r="G145" s="313">
        <f t="shared" si="23"/>
        <v>924</v>
      </c>
      <c r="H145" s="313">
        <f t="shared" si="23"/>
        <v>372</v>
      </c>
      <c r="I145" s="313">
        <f t="shared" si="23"/>
        <v>111</v>
      </c>
      <c r="J145" s="313">
        <f t="shared" si="23"/>
        <v>28</v>
      </c>
      <c r="K145" s="314">
        <f>SUM(K134:K144)</f>
        <v>4006</v>
      </c>
    </row>
    <row r="146" spans="1:13" x14ac:dyDescent="0.25">
      <c r="A146" s="12" t="s">
        <v>77</v>
      </c>
      <c r="B146" s="94" t="s">
        <v>91</v>
      </c>
      <c r="C146" s="8">
        <f t="shared" si="23"/>
        <v>1247</v>
      </c>
      <c r="D146" s="8">
        <f t="shared" si="23"/>
        <v>250</v>
      </c>
      <c r="E146" s="8">
        <f t="shared" si="23"/>
        <v>387</v>
      </c>
      <c r="F146" s="8">
        <f t="shared" si="23"/>
        <v>39</v>
      </c>
      <c r="G146" s="8">
        <f t="shared" si="23"/>
        <v>674</v>
      </c>
      <c r="H146" s="8">
        <f t="shared" si="23"/>
        <v>299</v>
      </c>
      <c r="I146" s="8">
        <f t="shared" si="23"/>
        <v>71</v>
      </c>
      <c r="J146" s="8">
        <f t="shared" si="23"/>
        <v>16</v>
      </c>
      <c r="K146" s="16">
        <f t="shared" ref="K146:K147" si="25">SUM(C146:J146)</f>
        <v>2983</v>
      </c>
    </row>
    <row r="147" spans="1:13" ht="15.75" thickBot="1" x14ac:dyDescent="0.3">
      <c r="A147" s="38" t="s">
        <v>78</v>
      </c>
      <c r="B147" s="95" t="s">
        <v>91</v>
      </c>
      <c r="C147" s="63">
        <f t="shared" si="23"/>
        <v>117</v>
      </c>
      <c r="D147" s="63">
        <f t="shared" si="23"/>
        <v>8</v>
      </c>
      <c r="E147" s="63">
        <f t="shared" si="23"/>
        <v>138</v>
      </c>
      <c r="F147" s="63">
        <f t="shared" si="23"/>
        <v>0</v>
      </c>
      <c r="G147" s="63">
        <f t="shared" si="23"/>
        <v>90</v>
      </c>
      <c r="H147" s="63">
        <f t="shared" si="23"/>
        <v>11</v>
      </c>
      <c r="I147" s="63">
        <f t="shared" si="23"/>
        <v>17</v>
      </c>
      <c r="J147" s="63">
        <f t="shared" si="23"/>
        <v>4</v>
      </c>
      <c r="K147" s="17">
        <f t="shared" si="25"/>
        <v>385</v>
      </c>
    </row>
    <row r="149" spans="1:13" x14ac:dyDescent="0.25">
      <c r="A149" s="510" t="s">
        <v>121</v>
      </c>
      <c r="B149" s="510"/>
      <c r="C149" s="510"/>
      <c r="D149" s="510"/>
      <c r="E149" s="510"/>
      <c r="F149" s="510"/>
      <c r="G149" s="510"/>
      <c r="H149" s="510"/>
      <c r="I149" s="510"/>
      <c r="J149" s="510"/>
      <c r="K149" s="510"/>
    </row>
    <row r="150" spans="1:13" x14ac:dyDescent="0.25">
      <c r="A150" s="510" t="s">
        <v>142</v>
      </c>
      <c r="B150" s="510"/>
      <c r="C150" s="510"/>
      <c r="D150" s="510"/>
      <c r="E150" s="510"/>
      <c r="F150" s="510"/>
      <c r="G150" s="510"/>
      <c r="H150" s="510"/>
      <c r="I150" s="510"/>
      <c r="J150" s="510"/>
      <c r="K150" s="510"/>
    </row>
    <row r="151" spans="1:13" x14ac:dyDescent="0.25">
      <c r="A151" s="1"/>
    </row>
    <row r="152" spans="1:13" x14ac:dyDescent="0.25">
      <c r="C152"/>
      <c r="D152"/>
      <c r="E152"/>
      <c r="F152"/>
      <c r="G152"/>
      <c r="H152"/>
      <c r="I152"/>
      <c r="J152"/>
      <c r="K152"/>
      <c r="L152"/>
      <c r="M152"/>
    </row>
  </sheetData>
  <mergeCells count="25">
    <mergeCell ref="C4:K4"/>
    <mergeCell ref="A1:K1"/>
    <mergeCell ref="C2:D2"/>
    <mergeCell ref="E2:F2"/>
    <mergeCell ref="G2:H2"/>
    <mergeCell ref="I2:J2"/>
    <mergeCell ref="C100:K100"/>
    <mergeCell ref="C5:K5"/>
    <mergeCell ref="C20:K20"/>
    <mergeCell ref="C21:K21"/>
    <mergeCell ref="C36:K36"/>
    <mergeCell ref="C37:K37"/>
    <mergeCell ref="C52:K52"/>
    <mergeCell ref="C53:K53"/>
    <mergeCell ref="C68:K68"/>
    <mergeCell ref="C69:K69"/>
    <mergeCell ref="C84:K84"/>
    <mergeCell ref="C85:K85"/>
    <mergeCell ref="A150:K150"/>
    <mergeCell ref="C101:K101"/>
    <mergeCell ref="C116:K116"/>
    <mergeCell ref="C117:K117"/>
    <mergeCell ref="C132:K132"/>
    <mergeCell ref="C133:K133"/>
    <mergeCell ref="A149:K149"/>
  </mergeCells>
  <pageMargins left="0.7" right="0.7" top="0.75" bottom="0.75" header="0.3" footer="0.3"/>
  <pageSetup paperSize="9" scale="77"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W135"/>
  <sheetViews>
    <sheetView zoomScale="115" zoomScaleNormal="115" workbookViewId="0">
      <pane ySplit="3" topLeftCell="A109" activePane="bottomLeft" state="frozen"/>
      <selection activeCell="K16" sqref="K16"/>
      <selection pane="bottomLeft" activeCell="K16" sqref="K16"/>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25.5" customHeight="1" x14ac:dyDescent="0.25">
      <c r="A1" s="454" t="s">
        <v>397</v>
      </c>
      <c r="B1" s="455"/>
      <c r="C1" s="455"/>
      <c r="D1" s="455"/>
      <c r="E1" s="455"/>
      <c r="F1" s="455"/>
      <c r="G1" s="455"/>
      <c r="H1" s="455"/>
      <c r="I1" s="455"/>
      <c r="J1" s="455"/>
      <c r="K1" s="455"/>
      <c r="L1" s="455"/>
      <c r="M1" s="455"/>
      <c r="N1" s="455"/>
      <c r="O1" s="455"/>
      <c r="P1" s="455"/>
      <c r="Q1" s="455"/>
      <c r="R1" s="457"/>
      <c r="T1" s="57"/>
      <c r="U1" s="56"/>
      <c r="V1" s="56"/>
      <c r="W1" s="56"/>
    </row>
    <row r="2" spans="1:23" s="4" customFormat="1" ht="38.25" customHeight="1" x14ac:dyDescent="0.2">
      <c r="A2" s="520" t="s">
        <v>650</v>
      </c>
      <c r="B2" s="521"/>
      <c r="C2" s="524" t="s">
        <v>0</v>
      </c>
      <c r="D2" s="525"/>
      <c r="E2" s="525"/>
      <c r="F2" s="526"/>
      <c r="G2" s="524" t="s">
        <v>2</v>
      </c>
      <c r="H2" s="525"/>
      <c r="I2" s="525"/>
      <c r="J2" s="526"/>
      <c r="K2" s="524" t="s">
        <v>1</v>
      </c>
      <c r="L2" s="525"/>
      <c r="M2" s="525"/>
      <c r="N2" s="526"/>
      <c r="O2" s="524" t="s">
        <v>3</v>
      </c>
      <c r="P2" s="525"/>
      <c r="Q2" s="525"/>
      <c r="R2" s="527"/>
    </row>
    <row r="3" spans="1:23" s="4" customFormat="1" ht="58.9" customHeight="1" thickBot="1" x14ac:dyDescent="0.25">
      <c r="A3" s="522"/>
      <c r="B3" s="523"/>
      <c r="C3" s="97" t="s">
        <v>477</v>
      </c>
      <c r="D3" s="97" t="s">
        <v>14</v>
      </c>
      <c r="E3" s="97" t="s">
        <v>79</v>
      </c>
      <c r="F3" s="97" t="s">
        <v>80</v>
      </c>
      <c r="G3" s="97" t="s">
        <v>477</v>
      </c>
      <c r="H3" s="97" t="s">
        <v>14</v>
      </c>
      <c r="I3" s="97" t="s">
        <v>79</v>
      </c>
      <c r="J3" s="97" t="s">
        <v>80</v>
      </c>
      <c r="K3" s="97" t="s">
        <v>477</v>
      </c>
      <c r="L3" s="97" t="s">
        <v>14</v>
      </c>
      <c r="M3" s="97" t="s">
        <v>79</v>
      </c>
      <c r="N3" s="97" t="s">
        <v>80</v>
      </c>
      <c r="O3" s="97" t="s">
        <v>477</v>
      </c>
      <c r="P3" s="97" t="s">
        <v>14</v>
      </c>
      <c r="Q3" s="97" t="s">
        <v>79</v>
      </c>
      <c r="R3" s="315" t="s">
        <v>80</v>
      </c>
    </row>
    <row r="4" spans="1:23" s="5" customFormat="1" x14ac:dyDescent="0.2">
      <c r="A4" s="276" t="s">
        <v>651</v>
      </c>
      <c r="B4" s="39"/>
      <c r="C4" s="511"/>
      <c r="D4" s="512"/>
      <c r="E4" s="512"/>
      <c r="F4" s="512"/>
      <c r="G4" s="512"/>
      <c r="H4" s="512"/>
      <c r="I4" s="512"/>
      <c r="J4" s="512"/>
      <c r="K4" s="512"/>
      <c r="L4" s="512"/>
      <c r="M4" s="512"/>
      <c r="N4" s="512"/>
      <c r="O4" s="512"/>
      <c r="P4" s="512"/>
      <c r="Q4" s="512"/>
      <c r="R4" s="513"/>
    </row>
    <row r="5" spans="1:23" s="2" customFormat="1" x14ac:dyDescent="0.2">
      <c r="A5" s="203" t="s">
        <v>530</v>
      </c>
      <c r="B5" s="204" t="s">
        <v>529</v>
      </c>
      <c r="C5" s="211"/>
      <c r="D5" s="212"/>
      <c r="E5" s="212"/>
      <c r="F5" s="212"/>
      <c r="G5" s="212"/>
      <c r="H5" s="212"/>
      <c r="I5" s="212"/>
      <c r="J5" s="212"/>
      <c r="K5" s="212"/>
      <c r="L5" s="212"/>
      <c r="M5" s="212"/>
      <c r="N5" s="212"/>
      <c r="O5" s="212"/>
      <c r="P5" s="212"/>
      <c r="Q5" s="212"/>
      <c r="R5" s="213"/>
    </row>
    <row r="6" spans="1:23" x14ac:dyDescent="0.2">
      <c r="A6" s="98" t="s">
        <v>544</v>
      </c>
      <c r="B6" s="205" t="s">
        <v>531</v>
      </c>
      <c r="C6" s="144"/>
      <c r="D6" s="145"/>
      <c r="E6" s="145"/>
      <c r="F6" s="145"/>
      <c r="G6" s="145"/>
      <c r="H6" s="145"/>
      <c r="I6" s="145"/>
      <c r="J6" s="145"/>
      <c r="K6" s="145"/>
      <c r="L6" s="145"/>
      <c r="M6" s="145"/>
      <c r="N6" s="145"/>
      <c r="O6" s="145"/>
      <c r="P6" s="145"/>
      <c r="Q6" s="145"/>
      <c r="R6" s="146"/>
    </row>
    <row r="7" spans="1:23" x14ac:dyDescent="0.2">
      <c r="A7" s="98" t="s">
        <v>545</v>
      </c>
      <c r="B7" s="205" t="s">
        <v>532</v>
      </c>
      <c r="C7" s="144">
        <v>12</v>
      </c>
      <c r="D7" s="145">
        <v>12</v>
      </c>
      <c r="E7" s="145">
        <v>10</v>
      </c>
      <c r="F7" s="145">
        <v>8</v>
      </c>
      <c r="G7" s="145"/>
      <c r="H7" s="145"/>
      <c r="I7" s="145"/>
      <c r="J7" s="145"/>
      <c r="K7" s="145">
        <v>7</v>
      </c>
      <c r="L7" s="145">
        <v>7</v>
      </c>
      <c r="M7" s="145">
        <v>2</v>
      </c>
      <c r="N7" s="145">
        <v>2</v>
      </c>
      <c r="O7" s="145"/>
      <c r="P7" s="145"/>
      <c r="Q7" s="145"/>
      <c r="R7" s="146"/>
    </row>
    <row r="8" spans="1:23" x14ac:dyDescent="0.2">
      <c r="A8" s="98" t="s">
        <v>546</v>
      </c>
      <c r="B8" s="205" t="s">
        <v>533</v>
      </c>
      <c r="C8" s="144">
        <v>391</v>
      </c>
      <c r="D8" s="145">
        <v>396</v>
      </c>
      <c r="E8" s="145">
        <v>156</v>
      </c>
      <c r="F8" s="145">
        <v>146</v>
      </c>
      <c r="G8" s="145">
        <v>9</v>
      </c>
      <c r="H8" s="145">
        <v>9</v>
      </c>
      <c r="I8" s="145">
        <v>7</v>
      </c>
      <c r="J8" s="145">
        <v>5</v>
      </c>
      <c r="K8" s="145">
        <v>11</v>
      </c>
      <c r="L8" s="145">
        <v>11</v>
      </c>
      <c r="M8" s="145">
        <v>9</v>
      </c>
      <c r="N8" s="145">
        <v>9</v>
      </c>
      <c r="O8" s="145">
        <v>7</v>
      </c>
      <c r="P8" s="145">
        <v>7</v>
      </c>
      <c r="Q8" s="145">
        <v>3</v>
      </c>
      <c r="R8" s="146">
        <v>3</v>
      </c>
    </row>
    <row r="9" spans="1:23" x14ac:dyDescent="0.2">
      <c r="A9" s="98" t="s">
        <v>547</v>
      </c>
      <c r="B9" s="205" t="s">
        <v>534</v>
      </c>
      <c r="C9" s="144"/>
      <c r="D9" s="145"/>
      <c r="E9" s="145"/>
      <c r="F9" s="145"/>
      <c r="G9" s="145"/>
      <c r="H9" s="145"/>
      <c r="I9" s="145"/>
      <c r="J9" s="145"/>
      <c r="K9" s="145"/>
      <c r="L9" s="145"/>
      <c r="M9" s="145"/>
      <c r="N9" s="145"/>
      <c r="O9" s="145"/>
      <c r="P9" s="145"/>
      <c r="Q9" s="145"/>
      <c r="R9" s="146"/>
    </row>
    <row r="10" spans="1:23" x14ac:dyDescent="0.2">
      <c r="A10" s="98" t="s">
        <v>548</v>
      </c>
      <c r="B10" s="205" t="s">
        <v>535</v>
      </c>
      <c r="C10" s="144"/>
      <c r="D10" s="145"/>
      <c r="E10" s="145"/>
      <c r="F10" s="145"/>
      <c r="G10" s="145"/>
      <c r="H10" s="145"/>
      <c r="I10" s="145"/>
      <c r="J10" s="145"/>
      <c r="K10" s="145"/>
      <c r="L10" s="145"/>
      <c r="M10" s="145"/>
      <c r="N10" s="145"/>
      <c r="O10" s="145"/>
      <c r="P10" s="145"/>
      <c r="Q10" s="145"/>
      <c r="R10" s="146"/>
    </row>
    <row r="11" spans="1:23" x14ac:dyDescent="0.2">
      <c r="A11" s="98" t="s">
        <v>549</v>
      </c>
      <c r="B11" s="205" t="s">
        <v>536</v>
      </c>
      <c r="C11" s="144"/>
      <c r="D11" s="145"/>
      <c r="E11" s="145"/>
      <c r="F11" s="145"/>
      <c r="G11" s="145"/>
      <c r="H11" s="145"/>
      <c r="I11" s="145"/>
      <c r="J11" s="145"/>
      <c r="K11" s="145"/>
      <c r="L11" s="145"/>
      <c r="M11" s="145"/>
      <c r="N11" s="145"/>
      <c r="O11" s="145"/>
      <c r="P11" s="145"/>
      <c r="Q11" s="145"/>
      <c r="R11" s="146"/>
    </row>
    <row r="12" spans="1:23" x14ac:dyDescent="0.2">
      <c r="A12" s="98" t="s">
        <v>543</v>
      </c>
      <c r="B12" s="205" t="s">
        <v>537</v>
      </c>
      <c r="C12" s="144"/>
      <c r="D12" s="145"/>
      <c r="E12" s="145"/>
      <c r="F12" s="145"/>
      <c r="G12" s="145"/>
      <c r="H12" s="145"/>
      <c r="I12" s="145"/>
      <c r="J12" s="145"/>
      <c r="K12" s="145"/>
      <c r="L12" s="145"/>
      <c r="M12" s="145"/>
      <c r="N12" s="145"/>
      <c r="O12" s="145"/>
      <c r="P12" s="145"/>
      <c r="Q12" s="145"/>
      <c r="R12" s="146"/>
    </row>
    <row r="13" spans="1:23" x14ac:dyDescent="0.2">
      <c r="A13" s="98" t="s">
        <v>550</v>
      </c>
      <c r="B13" s="205" t="s">
        <v>538</v>
      </c>
      <c r="C13" s="144"/>
      <c r="D13" s="145"/>
      <c r="E13" s="145"/>
      <c r="F13" s="145"/>
      <c r="G13" s="145"/>
      <c r="H13" s="145"/>
      <c r="I13" s="145"/>
      <c r="J13" s="145"/>
      <c r="K13" s="145"/>
      <c r="L13" s="145"/>
      <c r="M13" s="145"/>
      <c r="N13" s="145"/>
      <c r="O13" s="145"/>
      <c r="P13" s="145"/>
      <c r="Q13" s="145"/>
      <c r="R13" s="146"/>
    </row>
    <row r="14" spans="1:23" x14ac:dyDescent="0.2">
      <c r="A14" s="98" t="s">
        <v>551</v>
      </c>
      <c r="B14" s="205" t="s">
        <v>539</v>
      </c>
      <c r="C14" s="144"/>
      <c r="D14" s="145"/>
      <c r="E14" s="145"/>
      <c r="F14" s="145"/>
      <c r="G14" s="145"/>
      <c r="H14" s="145"/>
      <c r="I14" s="145"/>
      <c r="J14" s="145"/>
      <c r="K14" s="145"/>
      <c r="L14" s="145"/>
      <c r="M14" s="145"/>
      <c r="N14" s="145"/>
      <c r="O14" s="145"/>
      <c r="P14" s="145"/>
      <c r="Q14" s="145"/>
      <c r="R14" s="146"/>
    </row>
    <row r="15" spans="1:23" x14ac:dyDescent="0.2">
      <c r="A15" s="98" t="s">
        <v>552</v>
      </c>
      <c r="B15" s="205" t="s">
        <v>540</v>
      </c>
      <c r="C15" s="144">
        <v>561</v>
      </c>
      <c r="D15" s="145">
        <v>627</v>
      </c>
      <c r="E15" s="145">
        <v>251</v>
      </c>
      <c r="F15" s="145">
        <v>242</v>
      </c>
      <c r="G15" s="145"/>
      <c r="H15" s="145"/>
      <c r="I15" s="145"/>
      <c r="J15" s="145"/>
      <c r="K15" s="145">
        <v>375</v>
      </c>
      <c r="L15" s="145">
        <v>405</v>
      </c>
      <c r="M15" s="145">
        <v>142</v>
      </c>
      <c r="N15" s="145">
        <v>118</v>
      </c>
      <c r="O15" s="145">
        <v>16</v>
      </c>
      <c r="P15" s="145">
        <v>16</v>
      </c>
      <c r="Q15" s="145">
        <v>13</v>
      </c>
      <c r="R15" s="146">
        <v>12</v>
      </c>
    </row>
    <row r="16" spans="1:23" x14ac:dyDescent="0.2">
      <c r="A16" s="98" t="s">
        <v>542</v>
      </c>
      <c r="B16" s="205" t="s">
        <v>541</v>
      </c>
      <c r="C16" s="144"/>
      <c r="D16" s="145"/>
      <c r="E16" s="145"/>
      <c r="F16" s="145"/>
      <c r="G16" s="145"/>
      <c r="H16" s="145"/>
      <c r="I16" s="145"/>
      <c r="J16" s="145"/>
      <c r="K16" s="145"/>
      <c r="L16" s="145"/>
      <c r="M16" s="145"/>
      <c r="N16" s="145"/>
      <c r="O16" s="145"/>
      <c r="P16" s="145"/>
      <c r="Q16" s="145"/>
      <c r="R16" s="146"/>
    </row>
    <row r="17" spans="1:18" x14ac:dyDescent="0.2">
      <c r="A17" s="206" t="s">
        <v>90</v>
      </c>
      <c r="B17" s="207" t="s">
        <v>91</v>
      </c>
      <c r="C17" s="214">
        <v>956</v>
      </c>
      <c r="D17" s="214">
        <f>SUM(D6:D16)</f>
        <v>1035</v>
      </c>
      <c r="E17" s="214">
        <f t="shared" ref="E17:F17" si="0">SUM(E6:E16)</f>
        <v>417</v>
      </c>
      <c r="F17" s="214">
        <f t="shared" si="0"/>
        <v>396</v>
      </c>
      <c r="G17" s="214">
        <v>9</v>
      </c>
      <c r="H17" s="214">
        <f t="shared" ref="H17:J17" si="1">SUM(H6:H16)</f>
        <v>9</v>
      </c>
      <c r="I17" s="214">
        <f t="shared" si="1"/>
        <v>7</v>
      </c>
      <c r="J17" s="214">
        <f t="shared" si="1"/>
        <v>5</v>
      </c>
      <c r="K17" s="214">
        <v>392</v>
      </c>
      <c r="L17" s="214">
        <f t="shared" ref="L17:N17" si="2">SUM(L6:L16)</f>
        <v>423</v>
      </c>
      <c r="M17" s="214">
        <f t="shared" si="2"/>
        <v>153</v>
      </c>
      <c r="N17" s="214">
        <f t="shared" si="2"/>
        <v>129</v>
      </c>
      <c r="O17" s="214">
        <v>23</v>
      </c>
      <c r="P17" s="214">
        <f t="shared" ref="P17:Q17" si="3">SUM(P6:P16)</f>
        <v>23</v>
      </c>
      <c r="Q17" s="214">
        <f t="shared" si="3"/>
        <v>16</v>
      </c>
      <c r="R17" s="215">
        <f>SUM(R6:R16)</f>
        <v>15</v>
      </c>
    </row>
    <row r="18" spans="1:18" s="5" customFormat="1" x14ac:dyDescent="0.2">
      <c r="A18" s="276" t="s">
        <v>652</v>
      </c>
      <c r="B18" s="39"/>
      <c r="C18" s="511"/>
      <c r="D18" s="512"/>
      <c r="E18" s="512"/>
      <c r="F18" s="512"/>
      <c r="G18" s="512"/>
      <c r="H18" s="512"/>
      <c r="I18" s="512"/>
      <c r="J18" s="512"/>
      <c r="K18" s="512"/>
      <c r="L18" s="512"/>
      <c r="M18" s="512"/>
      <c r="N18" s="512"/>
      <c r="O18" s="512"/>
      <c r="P18" s="512"/>
      <c r="Q18" s="512"/>
      <c r="R18" s="513"/>
    </row>
    <row r="19" spans="1:18" s="2" customFormat="1" x14ac:dyDescent="0.2">
      <c r="A19" s="203" t="s">
        <v>530</v>
      </c>
      <c r="B19" s="204" t="s">
        <v>529</v>
      </c>
      <c r="C19" s="211"/>
      <c r="D19" s="212"/>
      <c r="E19" s="212"/>
      <c r="F19" s="212"/>
      <c r="G19" s="212"/>
      <c r="H19" s="212"/>
      <c r="I19" s="212"/>
      <c r="J19" s="212"/>
      <c r="K19" s="212"/>
      <c r="L19" s="212"/>
      <c r="M19" s="212"/>
      <c r="N19" s="212"/>
      <c r="O19" s="212"/>
      <c r="P19" s="212"/>
      <c r="Q19" s="212"/>
      <c r="R19" s="213"/>
    </row>
    <row r="20" spans="1:18" x14ac:dyDescent="0.2">
      <c r="A20" s="98" t="s">
        <v>544</v>
      </c>
      <c r="B20" s="205" t="s">
        <v>531</v>
      </c>
      <c r="C20" s="144"/>
      <c r="D20" s="145"/>
      <c r="E20" s="145"/>
      <c r="F20" s="145"/>
      <c r="G20" s="145"/>
      <c r="H20" s="145"/>
      <c r="I20" s="145"/>
      <c r="J20" s="145"/>
      <c r="K20" s="145"/>
      <c r="L20" s="145"/>
      <c r="M20" s="145"/>
      <c r="N20" s="145"/>
      <c r="O20" s="145"/>
      <c r="P20" s="145"/>
      <c r="Q20" s="145"/>
      <c r="R20" s="146"/>
    </row>
    <row r="21" spans="1:18" x14ac:dyDescent="0.2">
      <c r="A21" s="98" t="s">
        <v>545</v>
      </c>
      <c r="B21" s="205" t="s">
        <v>532</v>
      </c>
      <c r="C21" s="144">
        <v>214</v>
      </c>
      <c r="D21" s="145">
        <v>219</v>
      </c>
      <c r="E21" s="145">
        <v>64</v>
      </c>
      <c r="F21" s="145">
        <v>58</v>
      </c>
      <c r="G21" s="145"/>
      <c r="H21" s="145"/>
      <c r="I21" s="145"/>
      <c r="J21" s="145"/>
      <c r="K21" s="145">
        <v>94</v>
      </c>
      <c r="L21" s="145">
        <v>101</v>
      </c>
      <c r="M21" s="145">
        <v>70</v>
      </c>
      <c r="N21" s="145">
        <v>63</v>
      </c>
      <c r="O21" s="145">
        <v>4</v>
      </c>
      <c r="P21" s="145">
        <v>4</v>
      </c>
      <c r="Q21" s="145">
        <v>1</v>
      </c>
      <c r="R21" s="146">
        <v>1</v>
      </c>
    </row>
    <row r="22" spans="1:18" x14ac:dyDescent="0.2">
      <c r="A22" s="98" t="s">
        <v>546</v>
      </c>
      <c r="B22" s="205" t="s">
        <v>533</v>
      </c>
      <c r="C22" s="144">
        <v>2099</v>
      </c>
      <c r="D22" s="145">
        <v>2809</v>
      </c>
      <c r="E22" s="145">
        <v>1155</v>
      </c>
      <c r="F22" s="145">
        <v>851</v>
      </c>
      <c r="G22" s="145"/>
      <c r="H22" s="145"/>
      <c r="I22" s="145"/>
      <c r="J22" s="145"/>
      <c r="K22" s="145">
        <v>527</v>
      </c>
      <c r="L22" s="145">
        <v>600</v>
      </c>
      <c r="M22" s="145">
        <v>322</v>
      </c>
      <c r="N22" s="145">
        <v>286</v>
      </c>
      <c r="O22" s="145">
        <v>61</v>
      </c>
      <c r="P22" s="145">
        <v>62</v>
      </c>
      <c r="Q22" s="145">
        <v>31</v>
      </c>
      <c r="R22" s="146">
        <v>29</v>
      </c>
    </row>
    <row r="23" spans="1:18" x14ac:dyDescent="0.2">
      <c r="A23" s="98" t="s">
        <v>547</v>
      </c>
      <c r="B23" s="205" t="s">
        <v>534</v>
      </c>
      <c r="C23" s="144">
        <v>2343</v>
      </c>
      <c r="D23" s="145">
        <v>2595</v>
      </c>
      <c r="E23" s="145">
        <v>439</v>
      </c>
      <c r="F23" s="145">
        <v>367</v>
      </c>
      <c r="G23" s="145"/>
      <c r="H23" s="145"/>
      <c r="I23" s="145"/>
      <c r="J23" s="145"/>
      <c r="K23" s="145">
        <v>453</v>
      </c>
      <c r="L23" s="145">
        <v>549</v>
      </c>
      <c r="M23" s="145">
        <v>207</v>
      </c>
      <c r="N23" s="145">
        <v>163</v>
      </c>
      <c r="O23" s="145">
        <v>34</v>
      </c>
      <c r="P23" s="145">
        <v>34</v>
      </c>
      <c r="Q23" s="145">
        <v>13</v>
      </c>
      <c r="R23" s="146">
        <v>13</v>
      </c>
    </row>
    <row r="24" spans="1:18" x14ac:dyDescent="0.2">
      <c r="A24" s="98" t="s">
        <v>548</v>
      </c>
      <c r="B24" s="205" t="s">
        <v>535</v>
      </c>
      <c r="C24" s="144">
        <v>316</v>
      </c>
      <c r="D24" s="145">
        <v>332</v>
      </c>
      <c r="E24" s="145">
        <v>81</v>
      </c>
      <c r="F24" s="145">
        <v>67</v>
      </c>
      <c r="G24" s="145"/>
      <c r="H24" s="145"/>
      <c r="I24" s="145"/>
      <c r="J24" s="145"/>
      <c r="K24" s="145"/>
      <c r="L24" s="145"/>
      <c r="M24" s="145"/>
      <c r="N24" s="145"/>
      <c r="O24" s="145"/>
      <c r="P24" s="145"/>
      <c r="Q24" s="145"/>
      <c r="R24" s="146"/>
    </row>
    <row r="25" spans="1:18" x14ac:dyDescent="0.2">
      <c r="A25" s="98" t="s">
        <v>549</v>
      </c>
      <c r="B25" s="205" t="s">
        <v>536</v>
      </c>
      <c r="C25" s="144"/>
      <c r="D25" s="145"/>
      <c r="E25" s="145"/>
      <c r="F25" s="145"/>
      <c r="G25" s="145"/>
      <c r="H25" s="145"/>
      <c r="I25" s="145"/>
      <c r="J25" s="145"/>
      <c r="K25" s="145"/>
      <c r="L25" s="145"/>
      <c r="M25" s="145"/>
      <c r="N25" s="145"/>
      <c r="O25" s="145"/>
      <c r="P25" s="145"/>
      <c r="Q25" s="145"/>
      <c r="R25" s="146"/>
    </row>
    <row r="26" spans="1:18" x14ac:dyDescent="0.2">
      <c r="A26" s="98" t="s">
        <v>543</v>
      </c>
      <c r="B26" s="205" t="s">
        <v>537</v>
      </c>
      <c r="C26" s="144"/>
      <c r="D26" s="145"/>
      <c r="E26" s="145"/>
      <c r="F26" s="145"/>
      <c r="G26" s="145"/>
      <c r="H26" s="145"/>
      <c r="I26" s="145"/>
      <c r="J26" s="145"/>
      <c r="K26" s="145"/>
      <c r="L26" s="145"/>
      <c r="M26" s="145"/>
      <c r="N26" s="145"/>
      <c r="O26" s="145"/>
      <c r="P26" s="145"/>
      <c r="Q26" s="145"/>
      <c r="R26" s="146"/>
    </row>
    <row r="27" spans="1:18" x14ac:dyDescent="0.2">
      <c r="A27" s="98" t="s">
        <v>550</v>
      </c>
      <c r="B27" s="205" t="s">
        <v>538</v>
      </c>
      <c r="C27" s="144"/>
      <c r="D27" s="145"/>
      <c r="E27" s="145"/>
      <c r="F27" s="145"/>
      <c r="G27" s="145"/>
      <c r="H27" s="145"/>
      <c r="I27" s="145"/>
      <c r="J27" s="145"/>
      <c r="K27" s="145"/>
      <c r="L27" s="145"/>
      <c r="M27" s="145"/>
      <c r="N27" s="145"/>
      <c r="O27" s="145"/>
      <c r="P27" s="145"/>
      <c r="Q27" s="145"/>
      <c r="R27" s="146"/>
    </row>
    <row r="28" spans="1:18" x14ac:dyDescent="0.2">
      <c r="A28" s="98" t="s">
        <v>551</v>
      </c>
      <c r="B28" s="205" t="s">
        <v>539</v>
      </c>
      <c r="C28" s="144"/>
      <c r="D28" s="145"/>
      <c r="E28" s="145"/>
      <c r="F28" s="145"/>
      <c r="G28" s="145"/>
      <c r="H28" s="145"/>
      <c r="I28" s="145"/>
      <c r="J28" s="145"/>
      <c r="K28" s="145"/>
      <c r="L28" s="145"/>
      <c r="M28" s="145"/>
      <c r="N28" s="145"/>
      <c r="O28" s="145"/>
      <c r="P28" s="145"/>
      <c r="Q28" s="145"/>
      <c r="R28" s="146"/>
    </row>
    <row r="29" spans="1:18" x14ac:dyDescent="0.2">
      <c r="A29" s="98" t="s">
        <v>552</v>
      </c>
      <c r="B29" s="205" t="s">
        <v>540</v>
      </c>
      <c r="C29" s="144"/>
      <c r="D29" s="145"/>
      <c r="E29" s="145"/>
      <c r="F29" s="145"/>
      <c r="G29" s="145"/>
      <c r="H29" s="145"/>
      <c r="I29" s="145"/>
      <c r="J29" s="145"/>
      <c r="K29" s="145"/>
      <c r="L29" s="145"/>
      <c r="M29" s="145"/>
      <c r="N29" s="145"/>
      <c r="O29" s="145"/>
      <c r="P29" s="145"/>
      <c r="Q29" s="145"/>
      <c r="R29" s="146"/>
    </row>
    <row r="30" spans="1:18" x14ac:dyDescent="0.2">
      <c r="A30" s="98" t="s">
        <v>542</v>
      </c>
      <c r="B30" s="205" t="s">
        <v>541</v>
      </c>
      <c r="C30" s="144"/>
      <c r="D30" s="145"/>
      <c r="E30" s="145"/>
      <c r="F30" s="145"/>
      <c r="G30" s="145"/>
      <c r="H30" s="145"/>
      <c r="I30" s="145"/>
      <c r="J30" s="145"/>
      <c r="K30" s="145"/>
      <c r="L30" s="145"/>
      <c r="M30" s="145"/>
      <c r="N30" s="145"/>
      <c r="O30" s="145"/>
      <c r="P30" s="145"/>
      <c r="Q30" s="145"/>
      <c r="R30" s="146"/>
    </row>
    <row r="31" spans="1:18" x14ac:dyDescent="0.2">
      <c r="A31" s="206" t="s">
        <v>90</v>
      </c>
      <c r="B31" s="207" t="s">
        <v>91</v>
      </c>
      <c r="C31" s="214">
        <v>4631</v>
      </c>
      <c r="D31" s="214">
        <f>SUM(D20:D30)</f>
        <v>5955</v>
      </c>
      <c r="E31" s="214">
        <f t="shared" ref="E31:F31" si="4">SUM(E20:E30)</f>
        <v>1739</v>
      </c>
      <c r="F31" s="214">
        <f t="shared" si="4"/>
        <v>1343</v>
      </c>
      <c r="G31" s="214">
        <v>0</v>
      </c>
      <c r="H31" s="214">
        <f t="shared" ref="H31:J31" si="5">SUM(H20:H30)</f>
        <v>0</v>
      </c>
      <c r="I31" s="214">
        <f t="shared" si="5"/>
        <v>0</v>
      </c>
      <c r="J31" s="214">
        <f t="shared" si="5"/>
        <v>0</v>
      </c>
      <c r="K31" s="214">
        <v>1063</v>
      </c>
      <c r="L31" s="214">
        <f t="shared" ref="L31:N31" si="6">SUM(L20:L30)</f>
        <v>1250</v>
      </c>
      <c r="M31" s="214">
        <f t="shared" si="6"/>
        <v>599</v>
      </c>
      <c r="N31" s="214">
        <f t="shared" si="6"/>
        <v>512</v>
      </c>
      <c r="O31" s="214">
        <v>99</v>
      </c>
      <c r="P31" s="214">
        <f t="shared" ref="P31:Q31" si="7">SUM(P20:P30)</f>
        <v>100</v>
      </c>
      <c r="Q31" s="214">
        <f t="shared" si="7"/>
        <v>45</v>
      </c>
      <c r="R31" s="215">
        <f>SUM(R20:R30)</f>
        <v>43</v>
      </c>
    </row>
    <row r="32" spans="1:18" s="5" customFormat="1" x14ac:dyDescent="0.2">
      <c r="A32" s="276" t="s">
        <v>653</v>
      </c>
      <c r="B32" s="208"/>
      <c r="C32" s="511"/>
      <c r="D32" s="512"/>
      <c r="E32" s="512"/>
      <c r="F32" s="512"/>
      <c r="G32" s="512"/>
      <c r="H32" s="512"/>
      <c r="I32" s="512"/>
      <c r="J32" s="512"/>
      <c r="K32" s="512"/>
      <c r="L32" s="512"/>
      <c r="M32" s="512"/>
      <c r="N32" s="512"/>
      <c r="O32" s="512"/>
      <c r="P32" s="512"/>
      <c r="Q32" s="512"/>
      <c r="R32" s="513"/>
    </row>
    <row r="33" spans="1:21" s="2" customFormat="1" x14ac:dyDescent="0.2">
      <c r="A33" s="203" t="s">
        <v>530</v>
      </c>
      <c r="B33" s="204" t="s">
        <v>529</v>
      </c>
      <c r="C33" s="211"/>
      <c r="D33" s="212"/>
      <c r="E33" s="212"/>
      <c r="F33" s="212"/>
      <c r="G33" s="212"/>
      <c r="H33" s="212"/>
      <c r="I33" s="212"/>
      <c r="J33" s="212"/>
      <c r="K33" s="212"/>
      <c r="L33" s="212"/>
      <c r="M33" s="212"/>
      <c r="N33" s="212"/>
      <c r="O33" s="212"/>
      <c r="P33" s="212"/>
      <c r="Q33" s="212"/>
      <c r="R33" s="213"/>
    </row>
    <row r="34" spans="1:21" x14ac:dyDescent="0.2">
      <c r="A34" s="98" t="s">
        <v>544</v>
      </c>
      <c r="B34" s="205" t="s">
        <v>531</v>
      </c>
      <c r="C34" s="144"/>
      <c r="D34" s="145"/>
      <c r="E34" s="145"/>
      <c r="F34" s="145"/>
      <c r="G34" s="145"/>
      <c r="H34" s="145"/>
      <c r="I34" s="145"/>
      <c r="J34" s="145"/>
      <c r="K34" s="145"/>
      <c r="L34" s="145"/>
      <c r="M34" s="145"/>
      <c r="N34" s="145"/>
      <c r="O34" s="145"/>
      <c r="P34" s="145"/>
      <c r="Q34" s="145"/>
      <c r="R34" s="146"/>
    </row>
    <row r="35" spans="1:21" x14ac:dyDescent="0.2">
      <c r="A35" s="98" t="s">
        <v>545</v>
      </c>
      <c r="B35" s="205" t="s">
        <v>532</v>
      </c>
      <c r="C35" s="144">
        <v>685</v>
      </c>
      <c r="D35" s="145">
        <v>871</v>
      </c>
      <c r="E35" s="145">
        <v>282</v>
      </c>
      <c r="F35" s="145">
        <v>268</v>
      </c>
      <c r="G35" s="145"/>
      <c r="H35" s="145"/>
      <c r="I35" s="145"/>
      <c r="J35" s="145"/>
      <c r="K35" s="145">
        <v>243</v>
      </c>
      <c r="L35" s="145">
        <v>293</v>
      </c>
      <c r="M35" s="145">
        <v>138</v>
      </c>
      <c r="N35" s="145">
        <v>135</v>
      </c>
      <c r="O35" s="145"/>
      <c r="P35" s="145"/>
      <c r="Q35" s="145"/>
      <c r="R35" s="146"/>
    </row>
    <row r="36" spans="1:21" x14ac:dyDescent="0.2">
      <c r="A36" s="98" t="s">
        <v>546</v>
      </c>
      <c r="B36" s="205" t="s">
        <v>533</v>
      </c>
      <c r="C36" s="144"/>
      <c r="D36" s="145"/>
      <c r="E36" s="145"/>
      <c r="F36" s="145"/>
      <c r="G36" s="145"/>
      <c r="H36" s="145"/>
      <c r="I36" s="145"/>
      <c r="J36" s="145"/>
      <c r="K36" s="145"/>
      <c r="L36" s="145"/>
      <c r="M36" s="145"/>
      <c r="N36" s="145"/>
      <c r="O36" s="145"/>
      <c r="P36" s="145"/>
      <c r="Q36" s="145"/>
      <c r="R36" s="146"/>
    </row>
    <row r="37" spans="1:21" x14ac:dyDescent="0.2">
      <c r="A37" s="98" t="s">
        <v>547</v>
      </c>
      <c r="B37" s="205" t="s">
        <v>534</v>
      </c>
      <c r="C37" s="144"/>
      <c r="D37" s="145"/>
      <c r="E37" s="145"/>
      <c r="F37" s="145"/>
      <c r="G37" s="145"/>
      <c r="H37" s="145"/>
      <c r="I37" s="145"/>
      <c r="J37" s="145"/>
      <c r="K37" s="145"/>
      <c r="L37" s="145"/>
      <c r="M37" s="145"/>
      <c r="N37" s="145"/>
      <c r="O37" s="145"/>
      <c r="P37" s="145"/>
      <c r="Q37" s="145"/>
      <c r="R37" s="146"/>
    </row>
    <row r="38" spans="1:21" x14ac:dyDescent="0.2">
      <c r="A38" s="98" t="s">
        <v>548</v>
      </c>
      <c r="B38" s="205" t="s">
        <v>535</v>
      </c>
      <c r="C38" s="144"/>
      <c r="D38" s="145"/>
      <c r="E38" s="145"/>
      <c r="F38" s="145"/>
      <c r="G38" s="145"/>
      <c r="H38" s="145"/>
      <c r="I38" s="145"/>
      <c r="J38" s="145"/>
      <c r="K38" s="145"/>
      <c r="L38" s="145"/>
      <c r="M38" s="145"/>
      <c r="N38" s="145"/>
      <c r="O38" s="145"/>
      <c r="P38" s="145"/>
      <c r="Q38" s="145"/>
      <c r="R38" s="146"/>
    </row>
    <row r="39" spans="1:21" x14ac:dyDescent="0.2">
      <c r="A39" s="98" t="s">
        <v>549</v>
      </c>
      <c r="B39" s="205" t="s">
        <v>536</v>
      </c>
      <c r="C39" s="144"/>
      <c r="D39" s="145"/>
      <c r="E39" s="145"/>
      <c r="F39" s="145"/>
      <c r="G39" s="145"/>
      <c r="H39" s="145"/>
      <c r="I39" s="145"/>
      <c r="J39" s="145"/>
      <c r="K39" s="145"/>
      <c r="L39" s="145"/>
      <c r="M39" s="145"/>
      <c r="N39" s="145"/>
      <c r="O39" s="145"/>
      <c r="P39" s="145"/>
      <c r="Q39" s="145"/>
      <c r="R39" s="146"/>
    </row>
    <row r="40" spans="1:21" x14ac:dyDescent="0.2">
      <c r="A40" s="98" t="s">
        <v>543</v>
      </c>
      <c r="B40" s="205" t="s">
        <v>537</v>
      </c>
      <c r="C40" s="144"/>
      <c r="D40" s="145"/>
      <c r="E40" s="145"/>
      <c r="F40" s="145"/>
      <c r="G40" s="145"/>
      <c r="H40" s="145"/>
      <c r="I40" s="145"/>
      <c r="J40" s="145"/>
      <c r="K40" s="145"/>
      <c r="L40" s="145"/>
      <c r="M40" s="145"/>
      <c r="N40" s="145"/>
      <c r="O40" s="145"/>
      <c r="P40" s="145"/>
      <c r="Q40" s="145"/>
      <c r="R40" s="146"/>
    </row>
    <row r="41" spans="1:21" x14ac:dyDescent="0.2">
      <c r="A41" s="98" t="s">
        <v>550</v>
      </c>
      <c r="B41" s="205" t="s">
        <v>538</v>
      </c>
      <c r="C41" s="144"/>
      <c r="D41" s="145"/>
      <c r="E41" s="145"/>
      <c r="F41" s="145"/>
      <c r="G41" s="145"/>
      <c r="H41" s="145"/>
      <c r="I41" s="145"/>
      <c r="J41" s="145"/>
      <c r="K41" s="145"/>
      <c r="L41" s="145"/>
      <c r="M41" s="145"/>
      <c r="N41" s="145"/>
      <c r="O41" s="145"/>
      <c r="P41" s="145"/>
      <c r="Q41" s="145"/>
      <c r="R41" s="146"/>
    </row>
    <row r="42" spans="1:21" x14ac:dyDescent="0.2">
      <c r="A42" s="98" t="s">
        <v>551</v>
      </c>
      <c r="B42" s="205" t="s">
        <v>539</v>
      </c>
      <c r="C42" s="144"/>
      <c r="D42" s="145"/>
      <c r="E42" s="145"/>
      <c r="F42" s="145"/>
      <c r="G42" s="145"/>
      <c r="H42" s="145"/>
      <c r="I42" s="145"/>
      <c r="J42" s="145"/>
      <c r="K42" s="145"/>
      <c r="L42" s="145"/>
      <c r="M42" s="145"/>
      <c r="N42" s="145"/>
      <c r="O42" s="145"/>
      <c r="P42" s="145"/>
      <c r="Q42" s="145"/>
      <c r="R42" s="146"/>
    </row>
    <row r="43" spans="1:21" x14ac:dyDescent="0.2">
      <c r="A43" s="98" t="s">
        <v>552</v>
      </c>
      <c r="B43" s="205" t="s">
        <v>540</v>
      </c>
      <c r="C43" s="147">
        <v>544</v>
      </c>
      <c r="D43" s="148">
        <v>564</v>
      </c>
      <c r="E43" s="148">
        <v>100</v>
      </c>
      <c r="F43" s="148">
        <v>89</v>
      </c>
      <c r="G43" s="148"/>
      <c r="H43" s="148"/>
      <c r="I43" s="148"/>
      <c r="J43" s="148"/>
      <c r="K43" s="148">
        <v>186</v>
      </c>
      <c r="L43" s="148">
        <v>186</v>
      </c>
      <c r="M43" s="148">
        <v>34</v>
      </c>
      <c r="N43" s="148">
        <v>33</v>
      </c>
      <c r="O43" s="148"/>
      <c r="P43" s="148"/>
      <c r="Q43" s="148"/>
      <c r="R43" s="149"/>
    </row>
    <row r="44" spans="1:21" x14ac:dyDescent="0.2">
      <c r="A44" s="98" t="s">
        <v>542</v>
      </c>
      <c r="B44" s="205" t="s">
        <v>541</v>
      </c>
      <c r="C44" s="147">
        <v>34</v>
      </c>
      <c r="D44" s="148">
        <v>34</v>
      </c>
      <c r="E44" s="148">
        <v>14</v>
      </c>
      <c r="F44" s="148">
        <v>14</v>
      </c>
      <c r="G44" s="148"/>
      <c r="H44" s="148"/>
      <c r="I44" s="148"/>
      <c r="J44" s="148"/>
      <c r="K44" s="148">
        <v>111</v>
      </c>
      <c r="L44" s="148">
        <v>126</v>
      </c>
      <c r="M44" s="148">
        <v>52</v>
      </c>
      <c r="N44" s="148">
        <v>52</v>
      </c>
      <c r="O44" s="148">
        <v>7</v>
      </c>
      <c r="P44" s="148">
        <v>7</v>
      </c>
      <c r="Q44" s="148">
        <v>5</v>
      </c>
      <c r="R44" s="149">
        <v>5</v>
      </c>
    </row>
    <row r="45" spans="1:21" x14ac:dyDescent="0.2">
      <c r="A45" s="206" t="s">
        <v>90</v>
      </c>
      <c r="B45" s="207" t="s">
        <v>91</v>
      </c>
      <c r="C45" s="214">
        <v>1137</v>
      </c>
      <c r="D45" s="214">
        <f>SUM(D34:D44)</f>
        <v>1469</v>
      </c>
      <c r="E45" s="214">
        <f t="shared" ref="E45:F45" si="8">SUM(E34:E44)</f>
        <v>396</v>
      </c>
      <c r="F45" s="214">
        <f t="shared" si="8"/>
        <v>371</v>
      </c>
      <c r="G45" s="214">
        <v>0</v>
      </c>
      <c r="H45" s="214">
        <f t="shared" ref="H45:J45" si="9">SUM(H34:H44)</f>
        <v>0</v>
      </c>
      <c r="I45" s="214">
        <f t="shared" si="9"/>
        <v>0</v>
      </c>
      <c r="J45" s="214">
        <f t="shared" si="9"/>
        <v>0</v>
      </c>
      <c r="K45" s="214">
        <v>517</v>
      </c>
      <c r="L45" s="214">
        <f t="shared" ref="L45:N45" si="10">SUM(L34:L44)</f>
        <v>605</v>
      </c>
      <c r="M45" s="214">
        <f t="shared" si="10"/>
        <v>224</v>
      </c>
      <c r="N45" s="214">
        <f t="shared" si="10"/>
        <v>220</v>
      </c>
      <c r="O45" s="214">
        <v>7</v>
      </c>
      <c r="P45" s="214">
        <f t="shared" ref="P45:Q45" si="11">SUM(P34:P44)</f>
        <v>7</v>
      </c>
      <c r="Q45" s="214">
        <f t="shared" si="11"/>
        <v>5</v>
      </c>
      <c r="R45" s="215">
        <f>SUM(R34:R44)</f>
        <v>5</v>
      </c>
    </row>
    <row r="46" spans="1:21" s="5" customFormat="1" ht="15" x14ac:dyDescent="0.25">
      <c r="A46" s="276" t="s">
        <v>654</v>
      </c>
      <c r="B46" s="208"/>
      <c r="C46" s="511"/>
      <c r="D46" s="512"/>
      <c r="E46" s="512"/>
      <c r="F46" s="512"/>
      <c r="G46" s="512"/>
      <c r="H46" s="512"/>
      <c r="I46" s="512"/>
      <c r="J46" s="512"/>
      <c r="K46" s="512"/>
      <c r="L46" s="512"/>
      <c r="M46" s="512"/>
      <c r="N46" s="512"/>
      <c r="O46" s="512"/>
      <c r="P46" s="512"/>
      <c r="Q46" s="512"/>
      <c r="R46" s="513"/>
      <c r="U46"/>
    </row>
    <row r="47" spans="1:21" s="2" customFormat="1" x14ac:dyDescent="0.2">
      <c r="A47" s="203" t="s">
        <v>530</v>
      </c>
      <c r="B47" s="204" t="s">
        <v>529</v>
      </c>
      <c r="C47" s="211"/>
      <c r="D47" s="212"/>
      <c r="E47" s="212"/>
      <c r="F47" s="212"/>
      <c r="G47" s="212"/>
      <c r="H47" s="212"/>
      <c r="I47" s="212"/>
      <c r="J47" s="212"/>
      <c r="K47" s="212"/>
      <c r="L47" s="212"/>
      <c r="M47" s="212"/>
      <c r="N47" s="212"/>
      <c r="O47" s="212"/>
      <c r="P47" s="212"/>
      <c r="Q47" s="212"/>
      <c r="R47" s="213"/>
    </row>
    <row r="48" spans="1:21" x14ac:dyDescent="0.2">
      <c r="A48" s="98" t="s">
        <v>544</v>
      </c>
      <c r="B48" s="205" t="s">
        <v>531</v>
      </c>
      <c r="C48" s="144"/>
      <c r="D48" s="145"/>
      <c r="E48" s="145"/>
      <c r="F48" s="145"/>
      <c r="G48" s="145"/>
      <c r="H48" s="145"/>
      <c r="I48" s="145"/>
      <c r="J48" s="145"/>
      <c r="K48" s="145"/>
      <c r="L48" s="145"/>
      <c r="M48" s="145"/>
      <c r="N48" s="145"/>
      <c r="O48" s="145"/>
      <c r="P48" s="145"/>
      <c r="Q48" s="145"/>
      <c r="R48" s="146"/>
    </row>
    <row r="49" spans="1:20" x14ac:dyDescent="0.2">
      <c r="A49" s="98" t="s">
        <v>545</v>
      </c>
      <c r="B49" s="205" t="s">
        <v>532</v>
      </c>
      <c r="C49" s="144"/>
      <c r="D49" s="145"/>
      <c r="E49" s="145"/>
      <c r="F49" s="145"/>
      <c r="G49" s="145"/>
      <c r="H49" s="145"/>
      <c r="I49" s="145"/>
      <c r="J49" s="145"/>
      <c r="K49" s="145"/>
      <c r="L49" s="145"/>
      <c r="M49" s="145"/>
      <c r="N49" s="145"/>
      <c r="O49" s="145"/>
      <c r="P49" s="145"/>
      <c r="Q49" s="145"/>
      <c r="R49" s="146"/>
    </row>
    <row r="50" spans="1:20" x14ac:dyDescent="0.2">
      <c r="A50" s="98" t="s">
        <v>546</v>
      </c>
      <c r="B50" s="205" t="s">
        <v>533</v>
      </c>
      <c r="C50" s="144"/>
      <c r="D50" s="145"/>
      <c r="E50" s="145"/>
      <c r="F50" s="145"/>
      <c r="G50" s="145"/>
      <c r="H50" s="145"/>
      <c r="I50" s="145"/>
      <c r="J50" s="145"/>
      <c r="K50" s="145"/>
      <c r="L50" s="145"/>
      <c r="M50" s="145"/>
      <c r="N50" s="145"/>
      <c r="O50" s="145"/>
      <c r="P50" s="145"/>
      <c r="Q50" s="145"/>
      <c r="R50" s="146"/>
    </row>
    <row r="51" spans="1:20" x14ac:dyDescent="0.2">
      <c r="A51" s="98" t="s">
        <v>547</v>
      </c>
      <c r="B51" s="205" t="s">
        <v>534</v>
      </c>
      <c r="C51" s="144"/>
      <c r="D51" s="145"/>
      <c r="E51" s="145"/>
      <c r="F51" s="145"/>
      <c r="G51" s="145"/>
      <c r="H51" s="145"/>
      <c r="I51" s="145"/>
      <c r="J51" s="145"/>
      <c r="K51" s="145"/>
      <c r="L51" s="145"/>
      <c r="M51" s="145"/>
      <c r="N51" s="145"/>
      <c r="O51" s="145"/>
      <c r="P51" s="145"/>
      <c r="Q51" s="145"/>
      <c r="R51" s="146"/>
    </row>
    <row r="52" spans="1:20" x14ac:dyDescent="0.2">
      <c r="A52" s="98" t="s">
        <v>548</v>
      </c>
      <c r="B52" s="205" t="s">
        <v>535</v>
      </c>
      <c r="C52" s="144"/>
      <c r="D52" s="145"/>
      <c r="E52" s="145"/>
      <c r="F52" s="145"/>
      <c r="G52" s="145"/>
      <c r="H52" s="145"/>
      <c r="I52" s="145"/>
      <c r="J52" s="145"/>
      <c r="K52" s="145"/>
      <c r="L52" s="145"/>
      <c r="M52" s="145"/>
      <c r="N52" s="145"/>
      <c r="O52" s="145"/>
      <c r="P52" s="145"/>
      <c r="Q52" s="145"/>
      <c r="R52" s="146"/>
    </row>
    <row r="53" spans="1:20" x14ac:dyDescent="0.2">
      <c r="A53" s="98" t="s">
        <v>549</v>
      </c>
      <c r="B53" s="205" t="s">
        <v>536</v>
      </c>
      <c r="C53" s="144"/>
      <c r="D53" s="145"/>
      <c r="E53" s="145"/>
      <c r="F53" s="145"/>
      <c r="G53" s="145"/>
      <c r="H53" s="145"/>
      <c r="I53" s="145"/>
      <c r="J53" s="145"/>
      <c r="K53" s="145"/>
      <c r="L53" s="145"/>
      <c r="M53" s="145"/>
      <c r="N53" s="145"/>
      <c r="O53" s="145"/>
      <c r="P53" s="145"/>
      <c r="Q53" s="145"/>
      <c r="R53" s="146"/>
    </row>
    <row r="54" spans="1:20" x14ac:dyDescent="0.2">
      <c r="A54" s="98" t="s">
        <v>543</v>
      </c>
      <c r="B54" s="205" t="s">
        <v>537</v>
      </c>
      <c r="C54" s="144"/>
      <c r="D54" s="145"/>
      <c r="E54" s="145"/>
      <c r="F54" s="145"/>
      <c r="G54" s="145"/>
      <c r="H54" s="145"/>
      <c r="I54" s="145"/>
      <c r="J54" s="145"/>
      <c r="K54" s="145"/>
      <c r="L54" s="145"/>
      <c r="M54" s="145"/>
      <c r="N54" s="145"/>
      <c r="O54" s="145"/>
      <c r="P54" s="145"/>
      <c r="Q54" s="145"/>
      <c r="R54" s="146"/>
    </row>
    <row r="55" spans="1:20" x14ac:dyDescent="0.2">
      <c r="A55" s="98" t="s">
        <v>550</v>
      </c>
      <c r="B55" s="205" t="s">
        <v>538</v>
      </c>
      <c r="C55" s="144"/>
      <c r="D55" s="145"/>
      <c r="E55" s="145"/>
      <c r="F55" s="145"/>
      <c r="G55" s="145"/>
      <c r="H55" s="145"/>
      <c r="I55" s="145"/>
      <c r="J55" s="145"/>
      <c r="K55" s="145"/>
      <c r="L55" s="145"/>
      <c r="M55" s="145"/>
      <c r="N55" s="145"/>
      <c r="O55" s="145"/>
      <c r="P55" s="145"/>
      <c r="Q55" s="145"/>
      <c r="R55" s="146"/>
    </row>
    <row r="56" spans="1:20" x14ac:dyDescent="0.2">
      <c r="A56" s="98" t="s">
        <v>551</v>
      </c>
      <c r="B56" s="205" t="s">
        <v>539</v>
      </c>
      <c r="C56" s="144"/>
      <c r="D56" s="145"/>
      <c r="E56" s="145"/>
      <c r="F56" s="145"/>
      <c r="G56" s="145"/>
      <c r="H56" s="145"/>
      <c r="I56" s="145"/>
      <c r="J56" s="145"/>
      <c r="K56" s="145"/>
      <c r="L56" s="145"/>
      <c r="M56" s="145"/>
      <c r="N56" s="145"/>
      <c r="O56" s="145"/>
      <c r="P56" s="145"/>
      <c r="Q56" s="145"/>
      <c r="R56" s="146"/>
    </row>
    <row r="57" spans="1:20" x14ac:dyDescent="0.2">
      <c r="A57" s="98" t="s">
        <v>552</v>
      </c>
      <c r="B57" s="205" t="s">
        <v>540</v>
      </c>
      <c r="C57" s="147">
        <v>1696</v>
      </c>
      <c r="D57" s="148">
        <v>2151</v>
      </c>
      <c r="E57" s="148">
        <v>495</v>
      </c>
      <c r="F57" s="148">
        <v>325</v>
      </c>
      <c r="G57" s="148"/>
      <c r="H57" s="148"/>
      <c r="I57" s="148"/>
      <c r="J57" s="148"/>
      <c r="K57" s="148">
        <v>479</v>
      </c>
      <c r="L57" s="148">
        <v>539</v>
      </c>
      <c r="M57" s="148">
        <v>210</v>
      </c>
      <c r="N57" s="148">
        <v>149</v>
      </c>
      <c r="O57" s="148">
        <v>9</v>
      </c>
      <c r="P57" s="148">
        <v>9</v>
      </c>
      <c r="Q57" s="148">
        <v>4</v>
      </c>
      <c r="R57" s="149">
        <v>4</v>
      </c>
    </row>
    <row r="58" spans="1:20" x14ac:dyDescent="0.2">
      <c r="A58" s="98" t="s">
        <v>542</v>
      </c>
      <c r="B58" s="205" t="s">
        <v>541</v>
      </c>
      <c r="C58" s="147"/>
      <c r="D58" s="148"/>
      <c r="E58" s="148"/>
      <c r="F58" s="148"/>
      <c r="G58" s="148"/>
      <c r="H58" s="148"/>
      <c r="I58" s="148"/>
      <c r="J58" s="148"/>
      <c r="K58" s="148"/>
      <c r="L58" s="148"/>
      <c r="M58" s="148"/>
      <c r="N58" s="148"/>
      <c r="O58" s="148"/>
      <c r="P58" s="148"/>
      <c r="Q58" s="148"/>
      <c r="R58" s="149"/>
    </row>
    <row r="59" spans="1:20" ht="13.5" thickBot="1" x14ac:dyDescent="0.25">
      <c r="A59" s="206" t="s">
        <v>90</v>
      </c>
      <c r="B59" s="207" t="s">
        <v>91</v>
      </c>
      <c r="C59" s="214">
        <v>1696</v>
      </c>
      <c r="D59" s="214">
        <f>SUM(D48:D58)</f>
        <v>2151</v>
      </c>
      <c r="E59" s="214">
        <f t="shared" ref="E59:F59" si="12">SUM(E48:E58)</f>
        <v>495</v>
      </c>
      <c r="F59" s="214">
        <f t="shared" si="12"/>
        <v>325</v>
      </c>
      <c r="G59" s="214">
        <v>0</v>
      </c>
      <c r="H59" s="214">
        <f t="shared" ref="H59:J59" si="13">SUM(H48:H58)</f>
        <v>0</v>
      </c>
      <c r="I59" s="214">
        <f t="shared" si="13"/>
        <v>0</v>
      </c>
      <c r="J59" s="214">
        <f t="shared" si="13"/>
        <v>0</v>
      </c>
      <c r="K59" s="214">
        <v>479</v>
      </c>
      <c r="L59" s="214">
        <f t="shared" ref="L59:N59" si="14">SUM(L48:L58)</f>
        <v>539</v>
      </c>
      <c r="M59" s="214">
        <f t="shared" si="14"/>
        <v>210</v>
      </c>
      <c r="N59" s="214">
        <f t="shared" si="14"/>
        <v>149</v>
      </c>
      <c r="O59" s="214">
        <v>9</v>
      </c>
      <c r="P59" s="214">
        <f t="shared" ref="P59:Q59" si="15">SUM(P48:P58)</f>
        <v>9</v>
      </c>
      <c r="Q59" s="214">
        <f t="shared" si="15"/>
        <v>4</v>
      </c>
      <c r="R59" s="215">
        <f>SUM(R48:R58)</f>
        <v>4</v>
      </c>
    </row>
    <row r="60" spans="1:20" s="5" customFormat="1" x14ac:dyDescent="0.2">
      <c r="A60" s="276" t="s">
        <v>655</v>
      </c>
      <c r="B60" s="39"/>
      <c r="C60" s="517"/>
      <c r="D60" s="518"/>
      <c r="E60" s="518"/>
      <c r="F60" s="518"/>
      <c r="G60" s="518"/>
      <c r="H60" s="518"/>
      <c r="I60" s="518"/>
      <c r="J60" s="518"/>
      <c r="K60" s="518"/>
      <c r="L60" s="518"/>
      <c r="M60" s="518"/>
      <c r="N60" s="518"/>
      <c r="O60" s="518"/>
      <c r="P60" s="518"/>
      <c r="Q60" s="518"/>
      <c r="R60" s="519"/>
    </row>
    <row r="61" spans="1:20" s="2" customFormat="1" ht="15" x14ac:dyDescent="0.25">
      <c r="A61" s="203" t="s">
        <v>530</v>
      </c>
      <c r="B61" s="204" t="s">
        <v>529</v>
      </c>
      <c r="C61" s="211"/>
      <c r="D61" s="212"/>
      <c r="E61" s="212"/>
      <c r="F61" s="212"/>
      <c r="G61" s="212"/>
      <c r="H61" s="212"/>
      <c r="I61" s="212"/>
      <c r="J61" s="212"/>
      <c r="K61" s="212"/>
      <c r="L61" s="212"/>
      <c r="M61" s="212"/>
      <c r="N61" s="212"/>
      <c r="O61" s="212"/>
      <c r="P61" s="212"/>
      <c r="Q61" s="212"/>
      <c r="R61" s="213"/>
      <c r="T61"/>
    </row>
    <row r="62" spans="1:20" x14ac:dyDescent="0.2">
      <c r="A62" s="98" t="s">
        <v>544</v>
      </c>
      <c r="B62" s="205" t="s">
        <v>531</v>
      </c>
      <c r="C62" s="144"/>
      <c r="D62" s="145"/>
      <c r="E62" s="145"/>
      <c r="F62" s="145"/>
      <c r="G62" s="145"/>
      <c r="H62" s="145"/>
      <c r="I62" s="145"/>
      <c r="J62" s="145"/>
      <c r="K62" s="145"/>
      <c r="L62" s="145"/>
      <c r="M62" s="145"/>
      <c r="N62" s="145"/>
      <c r="O62" s="145"/>
      <c r="P62" s="145"/>
      <c r="Q62" s="145"/>
      <c r="R62" s="146"/>
    </row>
    <row r="63" spans="1:20" x14ac:dyDescent="0.2">
      <c r="A63" s="98" t="s">
        <v>545</v>
      </c>
      <c r="B63" s="205" t="s">
        <v>532</v>
      </c>
      <c r="C63" s="144"/>
      <c r="D63" s="145"/>
      <c r="E63" s="145"/>
      <c r="F63" s="145"/>
      <c r="G63" s="145"/>
      <c r="H63" s="145"/>
      <c r="I63" s="145"/>
      <c r="J63" s="145"/>
      <c r="K63" s="145"/>
      <c r="L63" s="145"/>
      <c r="M63" s="145"/>
      <c r="N63" s="145"/>
      <c r="O63" s="145"/>
      <c r="P63" s="145"/>
      <c r="Q63" s="145"/>
      <c r="R63" s="146"/>
    </row>
    <row r="64" spans="1:20" x14ac:dyDescent="0.2">
      <c r="A64" s="98" t="s">
        <v>546</v>
      </c>
      <c r="B64" s="205" t="s">
        <v>533</v>
      </c>
      <c r="C64" s="144"/>
      <c r="D64" s="145"/>
      <c r="E64" s="145"/>
      <c r="F64" s="145"/>
      <c r="G64" s="145"/>
      <c r="H64" s="145"/>
      <c r="I64" s="145"/>
      <c r="J64" s="145"/>
      <c r="K64" s="145"/>
      <c r="L64" s="145"/>
      <c r="M64" s="145"/>
      <c r="N64" s="145"/>
      <c r="O64" s="145"/>
      <c r="P64" s="145"/>
      <c r="Q64" s="145"/>
      <c r="R64" s="146"/>
    </row>
    <row r="65" spans="1:18" x14ac:dyDescent="0.2">
      <c r="A65" s="98" t="s">
        <v>547</v>
      </c>
      <c r="B65" s="205" t="s">
        <v>534</v>
      </c>
      <c r="C65" s="144"/>
      <c r="D65" s="145"/>
      <c r="E65" s="145"/>
      <c r="F65" s="145"/>
      <c r="G65" s="145"/>
      <c r="H65" s="145"/>
      <c r="I65" s="145"/>
      <c r="J65" s="145"/>
      <c r="K65" s="145"/>
      <c r="L65" s="145"/>
      <c r="M65" s="145"/>
      <c r="N65" s="145"/>
      <c r="O65" s="145"/>
      <c r="P65" s="145"/>
      <c r="Q65" s="145"/>
      <c r="R65" s="146"/>
    </row>
    <row r="66" spans="1:18" x14ac:dyDescent="0.2">
      <c r="A66" s="98" t="s">
        <v>548</v>
      </c>
      <c r="B66" s="205" t="s">
        <v>535</v>
      </c>
      <c r="C66" s="144"/>
      <c r="D66" s="145"/>
      <c r="E66" s="145"/>
      <c r="F66" s="145"/>
      <c r="G66" s="145"/>
      <c r="H66" s="145"/>
      <c r="I66" s="145"/>
      <c r="J66" s="145"/>
      <c r="K66" s="145"/>
      <c r="L66" s="145"/>
      <c r="M66" s="145"/>
      <c r="N66" s="145"/>
      <c r="O66" s="145"/>
      <c r="P66" s="145"/>
      <c r="Q66" s="145"/>
      <c r="R66" s="146"/>
    </row>
    <row r="67" spans="1:18" x14ac:dyDescent="0.2">
      <c r="A67" s="98" t="s">
        <v>549</v>
      </c>
      <c r="B67" s="205" t="s">
        <v>536</v>
      </c>
      <c r="C67" s="144"/>
      <c r="D67" s="145"/>
      <c r="E67" s="145"/>
      <c r="F67" s="145"/>
      <c r="G67" s="145"/>
      <c r="H67" s="145"/>
      <c r="I67" s="145"/>
      <c r="J67" s="145"/>
      <c r="K67" s="145"/>
      <c r="L67" s="145"/>
      <c r="M67" s="145"/>
      <c r="N67" s="145"/>
      <c r="O67" s="145">
        <v>2</v>
      </c>
      <c r="P67" s="145">
        <v>2</v>
      </c>
      <c r="Q67" s="145">
        <v>2</v>
      </c>
      <c r="R67" s="146">
        <v>2</v>
      </c>
    </row>
    <row r="68" spans="1:18" x14ac:dyDescent="0.2">
      <c r="A68" s="98" t="s">
        <v>543</v>
      </c>
      <c r="B68" s="205" t="s">
        <v>537</v>
      </c>
      <c r="C68" s="144"/>
      <c r="D68" s="145"/>
      <c r="E68" s="145"/>
      <c r="F68" s="145"/>
      <c r="G68" s="145"/>
      <c r="H68" s="145"/>
      <c r="I68" s="145"/>
      <c r="J68" s="145"/>
      <c r="K68" s="145"/>
      <c r="L68" s="145"/>
      <c r="M68" s="145"/>
      <c r="N68" s="145"/>
      <c r="O68" s="145"/>
      <c r="P68" s="145"/>
      <c r="Q68" s="145"/>
      <c r="R68" s="146"/>
    </row>
    <row r="69" spans="1:18" x14ac:dyDescent="0.2">
      <c r="A69" s="98" t="s">
        <v>550</v>
      </c>
      <c r="B69" s="205" t="s">
        <v>538</v>
      </c>
      <c r="C69" s="144"/>
      <c r="D69" s="145"/>
      <c r="E69" s="145"/>
      <c r="F69" s="145"/>
      <c r="G69" s="145"/>
      <c r="H69" s="145"/>
      <c r="I69" s="145"/>
      <c r="J69" s="145"/>
      <c r="K69" s="145"/>
      <c r="L69" s="145"/>
      <c r="M69" s="145"/>
      <c r="N69" s="145"/>
      <c r="O69" s="145"/>
      <c r="P69" s="145"/>
      <c r="Q69" s="145"/>
      <c r="R69" s="146"/>
    </row>
    <row r="70" spans="1:18" x14ac:dyDescent="0.2">
      <c r="A70" s="98" t="s">
        <v>551</v>
      </c>
      <c r="B70" s="205" t="s">
        <v>539</v>
      </c>
      <c r="C70" s="144"/>
      <c r="D70" s="145"/>
      <c r="E70" s="145"/>
      <c r="F70" s="145"/>
      <c r="G70" s="145"/>
      <c r="H70" s="145"/>
      <c r="I70" s="145"/>
      <c r="J70" s="145"/>
      <c r="K70" s="145"/>
      <c r="L70" s="145"/>
      <c r="M70" s="145"/>
      <c r="N70" s="145"/>
      <c r="O70" s="145"/>
      <c r="P70" s="145"/>
      <c r="Q70" s="145"/>
      <c r="R70" s="146"/>
    </row>
    <row r="71" spans="1:18" x14ac:dyDescent="0.2">
      <c r="A71" s="98" t="s">
        <v>552</v>
      </c>
      <c r="B71" s="205" t="s">
        <v>540</v>
      </c>
      <c r="C71" s="144"/>
      <c r="D71" s="145"/>
      <c r="E71" s="145"/>
      <c r="F71" s="145"/>
      <c r="G71" s="145">
        <v>3385</v>
      </c>
      <c r="H71" s="145">
        <v>4133</v>
      </c>
      <c r="I71" s="145">
        <v>759</v>
      </c>
      <c r="J71" s="145">
        <v>463</v>
      </c>
      <c r="K71" s="145">
        <v>69</v>
      </c>
      <c r="L71" s="145">
        <v>69</v>
      </c>
      <c r="M71" s="145">
        <v>29</v>
      </c>
      <c r="N71" s="145">
        <v>22</v>
      </c>
      <c r="O71" s="145">
        <v>63</v>
      </c>
      <c r="P71" s="145">
        <v>65</v>
      </c>
      <c r="Q71" s="145">
        <v>54</v>
      </c>
      <c r="R71" s="146">
        <v>53</v>
      </c>
    </row>
    <row r="72" spans="1:18" x14ac:dyDescent="0.2">
      <c r="A72" s="98" t="s">
        <v>542</v>
      </c>
      <c r="B72" s="205" t="s">
        <v>541</v>
      </c>
      <c r="C72" s="144"/>
      <c r="D72" s="145"/>
      <c r="E72" s="145"/>
      <c r="F72" s="145"/>
      <c r="G72" s="145"/>
      <c r="H72" s="145"/>
      <c r="I72" s="145"/>
      <c r="J72" s="145"/>
      <c r="K72" s="145"/>
      <c r="L72" s="145"/>
      <c r="M72" s="145"/>
      <c r="N72" s="145"/>
      <c r="O72" s="145"/>
      <c r="P72" s="145"/>
      <c r="Q72" s="145"/>
      <c r="R72" s="146"/>
    </row>
    <row r="73" spans="1:18" x14ac:dyDescent="0.2">
      <c r="A73" s="206" t="s">
        <v>90</v>
      </c>
      <c r="B73" s="207" t="s">
        <v>91</v>
      </c>
      <c r="C73" s="214"/>
      <c r="D73" s="214">
        <f>SUM(D62:D72)</f>
        <v>0</v>
      </c>
      <c r="E73" s="214">
        <f t="shared" ref="E73:Q73" si="16">SUM(E62:E72)</f>
        <v>0</v>
      </c>
      <c r="F73" s="214">
        <f t="shared" si="16"/>
        <v>0</v>
      </c>
      <c r="G73" s="214">
        <v>3385</v>
      </c>
      <c r="H73" s="214">
        <f t="shared" si="16"/>
        <v>4133</v>
      </c>
      <c r="I73" s="214">
        <f t="shared" si="16"/>
        <v>759</v>
      </c>
      <c r="J73" s="214">
        <f t="shared" si="16"/>
        <v>463</v>
      </c>
      <c r="K73" s="214">
        <v>69</v>
      </c>
      <c r="L73" s="214">
        <f t="shared" si="16"/>
        <v>69</v>
      </c>
      <c r="M73" s="214">
        <f t="shared" si="16"/>
        <v>29</v>
      </c>
      <c r="N73" s="214">
        <f t="shared" si="16"/>
        <v>22</v>
      </c>
      <c r="O73" s="214">
        <v>65</v>
      </c>
      <c r="P73" s="214">
        <f t="shared" si="16"/>
        <v>67</v>
      </c>
      <c r="Q73" s="214">
        <f t="shared" si="16"/>
        <v>56</v>
      </c>
      <c r="R73" s="215">
        <f>SUM(R62:R72)</f>
        <v>55</v>
      </c>
    </row>
    <row r="74" spans="1:18" s="5" customFormat="1" x14ac:dyDescent="0.2">
      <c r="A74" s="276" t="s">
        <v>656</v>
      </c>
      <c r="B74" s="39"/>
      <c r="C74" s="511"/>
      <c r="D74" s="512"/>
      <c r="E74" s="512"/>
      <c r="F74" s="512"/>
      <c r="G74" s="512"/>
      <c r="H74" s="512"/>
      <c r="I74" s="512"/>
      <c r="J74" s="512"/>
      <c r="K74" s="512"/>
      <c r="L74" s="512"/>
      <c r="M74" s="512"/>
      <c r="N74" s="512"/>
      <c r="O74" s="512"/>
      <c r="P74" s="512"/>
      <c r="Q74" s="512"/>
      <c r="R74" s="513"/>
    </row>
    <row r="75" spans="1:18" s="2" customFormat="1" x14ac:dyDescent="0.2">
      <c r="A75" s="203" t="s">
        <v>530</v>
      </c>
      <c r="B75" s="204" t="s">
        <v>529</v>
      </c>
      <c r="C75" s="211"/>
      <c r="D75" s="212"/>
      <c r="E75" s="212"/>
      <c r="F75" s="212"/>
      <c r="G75" s="212"/>
      <c r="H75" s="212"/>
      <c r="I75" s="212"/>
      <c r="J75" s="212"/>
      <c r="K75" s="212"/>
      <c r="L75" s="212"/>
      <c r="M75" s="212"/>
      <c r="N75" s="212"/>
      <c r="O75" s="212"/>
      <c r="P75" s="212"/>
      <c r="Q75" s="212"/>
      <c r="R75" s="213"/>
    </row>
    <row r="76" spans="1:18" x14ac:dyDescent="0.2">
      <c r="A76" s="98" t="s">
        <v>544</v>
      </c>
      <c r="B76" s="205" t="s">
        <v>531</v>
      </c>
      <c r="C76" s="144"/>
      <c r="D76" s="145"/>
      <c r="E76" s="145"/>
      <c r="F76" s="145"/>
      <c r="G76" s="145"/>
      <c r="H76" s="145"/>
      <c r="I76" s="145"/>
      <c r="J76" s="145"/>
      <c r="K76" s="145"/>
      <c r="L76" s="145"/>
      <c r="M76" s="145"/>
      <c r="N76" s="145"/>
      <c r="O76" s="145"/>
      <c r="P76" s="145"/>
      <c r="Q76" s="145"/>
      <c r="R76" s="146"/>
    </row>
    <row r="77" spans="1:18" x14ac:dyDescent="0.2">
      <c r="A77" s="98" t="s">
        <v>545</v>
      </c>
      <c r="B77" s="205" t="s">
        <v>532</v>
      </c>
      <c r="C77" s="144">
        <v>3317</v>
      </c>
      <c r="D77" s="145">
        <v>4379</v>
      </c>
      <c r="E77" s="145">
        <v>1018</v>
      </c>
      <c r="F77" s="145">
        <v>824</v>
      </c>
      <c r="G77" s="145">
        <v>789</v>
      </c>
      <c r="H77" s="145">
        <v>894</v>
      </c>
      <c r="I77" s="145">
        <v>192</v>
      </c>
      <c r="J77" s="145">
        <v>162</v>
      </c>
      <c r="K77" s="145">
        <v>1223</v>
      </c>
      <c r="L77" s="145">
        <v>1441</v>
      </c>
      <c r="M77" s="145">
        <v>700</v>
      </c>
      <c r="N77" s="145">
        <v>568</v>
      </c>
      <c r="O77" s="145">
        <v>36</v>
      </c>
      <c r="P77" s="145">
        <v>37</v>
      </c>
      <c r="Q77" s="145">
        <v>22</v>
      </c>
      <c r="R77" s="146">
        <v>22</v>
      </c>
    </row>
    <row r="78" spans="1:18" x14ac:dyDescent="0.2">
      <c r="A78" s="98" t="s">
        <v>546</v>
      </c>
      <c r="B78" s="205" t="s">
        <v>533</v>
      </c>
      <c r="C78" s="144"/>
      <c r="D78" s="145"/>
      <c r="E78" s="145"/>
      <c r="F78" s="145"/>
      <c r="G78" s="145"/>
      <c r="H78" s="145"/>
      <c r="I78" s="145"/>
      <c r="J78" s="145"/>
      <c r="K78" s="145">
        <v>10</v>
      </c>
      <c r="L78" s="145">
        <v>11</v>
      </c>
      <c r="M78" s="145">
        <v>4</v>
      </c>
      <c r="N78" s="145">
        <v>4</v>
      </c>
      <c r="O78" s="145"/>
      <c r="P78" s="145"/>
      <c r="Q78" s="145"/>
      <c r="R78" s="146"/>
    </row>
    <row r="79" spans="1:18" x14ac:dyDescent="0.2">
      <c r="A79" s="98" t="s">
        <v>547</v>
      </c>
      <c r="B79" s="205" t="s">
        <v>534</v>
      </c>
      <c r="C79" s="144"/>
      <c r="D79" s="145"/>
      <c r="E79" s="145"/>
      <c r="F79" s="145"/>
      <c r="G79" s="145"/>
      <c r="H79" s="145"/>
      <c r="I79" s="145"/>
      <c r="J79" s="145"/>
      <c r="K79" s="145"/>
      <c r="L79" s="145"/>
      <c r="M79" s="145"/>
      <c r="N79" s="145"/>
      <c r="O79" s="145"/>
      <c r="P79" s="145"/>
      <c r="Q79" s="145"/>
      <c r="R79" s="146"/>
    </row>
    <row r="80" spans="1:18" x14ac:dyDescent="0.2">
      <c r="A80" s="98" t="s">
        <v>548</v>
      </c>
      <c r="B80" s="205" t="s">
        <v>535</v>
      </c>
      <c r="C80" s="144"/>
      <c r="D80" s="145"/>
      <c r="E80" s="145"/>
      <c r="F80" s="145"/>
      <c r="G80" s="145"/>
      <c r="H80" s="145"/>
      <c r="I80" s="145"/>
      <c r="J80" s="145"/>
      <c r="K80" s="145"/>
      <c r="L80" s="145"/>
      <c r="M80" s="145"/>
      <c r="N80" s="145"/>
      <c r="O80" s="145"/>
      <c r="P80" s="145"/>
      <c r="Q80" s="145"/>
      <c r="R80" s="146"/>
    </row>
    <row r="81" spans="1:18" x14ac:dyDescent="0.2">
      <c r="A81" s="98" t="s">
        <v>549</v>
      </c>
      <c r="B81" s="205" t="s">
        <v>536</v>
      </c>
      <c r="C81" s="144"/>
      <c r="D81" s="145"/>
      <c r="E81" s="145"/>
      <c r="F81" s="145"/>
      <c r="G81" s="145"/>
      <c r="H81" s="145"/>
      <c r="I81" s="145"/>
      <c r="J81" s="145"/>
      <c r="K81" s="145"/>
      <c r="L81" s="145"/>
      <c r="M81" s="145"/>
      <c r="N81" s="145"/>
      <c r="O81" s="145"/>
      <c r="P81" s="145"/>
      <c r="Q81" s="145"/>
      <c r="R81" s="146"/>
    </row>
    <row r="82" spans="1:18" x14ac:dyDescent="0.2">
      <c r="A82" s="98" t="s">
        <v>543</v>
      </c>
      <c r="B82" s="205" t="s">
        <v>537</v>
      </c>
      <c r="C82" s="144"/>
      <c r="D82" s="145"/>
      <c r="E82" s="145"/>
      <c r="F82" s="145"/>
      <c r="G82" s="145"/>
      <c r="H82" s="145"/>
      <c r="I82" s="145"/>
      <c r="J82" s="145"/>
      <c r="K82" s="145"/>
      <c r="L82" s="145"/>
      <c r="M82" s="145"/>
      <c r="N82" s="145"/>
      <c r="O82" s="145"/>
      <c r="P82" s="145"/>
      <c r="Q82" s="145"/>
      <c r="R82" s="146"/>
    </row>
    <row r="83" spans="1:18" x14ac:dyDescent="0.2">
      <c r="A83" s="98" t="s">
        <v>550</v>
      </c>
      <c r="B83" s="205" t="s">
        <v>538</v>
      </c>
      <c r="C83" s="144"/>
      <c r="D83" s="145"/>
      <c r="E83" s="145"/>
      <c r="F83" s="145"/>
      <c r="G83" s="145"/>
      <c r="H83" s="145"/>
      <c r="I83" s="145"/>
      <c r="J83" s="145"/>
      <c r="K83" s="145"/>
      <c r="L83" s="145"/>
      <c r="M83" s="145"/>
      <c r="N83" s="145"/>
      <c r="O83" s="145"/>
      <c r="P83" s="145"/>
      <c r="Q83" s="145"/>
      <c r="R83" s="146"/>
    </row>
    <row r="84" spans="1:18" x14ac:dyDescent="0.2">
      <c r="A84" s="98" t="s">
        <v>551</v>
      </c>
      <c r="B84" s="205" t="s">
        <v>539</v>
      </c>
      <c r="C84" s="144"/>
      <c r="D84" s="145"/>
      <c r="E84" s="145"/>
      <c r="F84" s="145"/>
      <c r="G84" s="145"/>
      <c r="H84" s="145"/>
      <c r="I84" s="145"/>
      <c r="J84" s="145"/>
      <c r="K84" s="145"/>
      <c r="L84" s="145"/>
      <c r="M84" s="145"/>
      <c r="N84" s="145"/>
      <c r="O84" s="145"/>
      <c r="P84" s="145"/>
      <c r="Q84" s="145"/>
      <c r="R84" s="146"/>
    </row>
    <row r="85" spans="1:18" x14ac:dyDescent="0.2">
      <c r="A85" s="98" t="s">
        <v>552</v>
      </c>
      <c r="B85" s="205" t="s">
        <v>540</v>
      </c>
      <c r="C85" s="144">
        <v>266</v>
      </c>
      <c r="D85" s="145">
        <v>295</v>
      </c>
      <c r="E85" s="145">
        <v>102</v>
      </c>
      <c r="F85" s="145">
        <v>86</v>
      </c>
      <c r="G85" s="145">
        <v>207</v>
      </c>
      <c r="H85" s="145">
        <v>207</v>
      </c>
      <c r="I85" s="145">
        <v>24</v>
      </c>
      <c r="J85" s="145">
        <v>22</v>
      </c>
      <c r="K85" s="145">
        <v>143</v>
      </c>
      <c r="L85" s="145">
        <v>149</v>
      </c>
      <c r="M85" s="145">
        <v>89</v>
      </c>
      <c r="N85" s="145">
        <v>77</v>
      </c>
      <c r="O85" s="145"/>
      <c r="P85" s="145"/>
      <c r="Q85" s="145"/>
      <c r="R85" s="146"/>
    </row>
    <row r="86" spans="1:18" x14ac:dyDescent="0.2">
      <c r="A86" s="98" t="s">
        <v>542</v>
      </c>
      <c r="B86" s="205" t="s">
        <v>541</v>
      </c>
      <c r="C86" s="144"/>
      <c r="D86" s="145"/>
      <c r="E86" s="145"/>
      <c r="F86" s="145"/>
      <c r="G86" s="145"/>
      <c r="H86" s="145"/>
      <c r="I86" s="145"/>
      <c r="J86" s="145"/>
      <c r="K86" s="145"/>
      <c r="L86" s="145"/>
      <c r="M86" s="145"/>
      <c r="N86" s="145"/>
      <c r="O86" s="145"/>
      <c r="P86" s="145"/>
      <c r="Q86" s="145"/>
      <c r="R86" s="146"/>
    </row>
    <row r="87" spans="1:18" x14ac:dyDescent="0.2">
      <c r="A87" s="206" t="s">
        <v>90</v>
      </c>
      <c r="B87" s="207" t="s">
        <v>91</v>
      </c>
      <c r="C87" s="214">
        <v>3457</v>
      </c>
      <c r="D87" s="214">
        <f>SUM(D76:D86)</f>
        <v>4674</v>
      </c>
      <c r="E87" s="214">
        <f t="shared" ref="E87:F87" si="17">SUM(E76:E86)</f>
        <v>1120</v>
      </c>
      <c r="F87" s="214">
        <f t="shared" si="17"/>
        <v>910</v>
      </c>
      <c r="G87" s="214">
        <v>944</v>
      </c>
      <c r="H87" s="214">
        <f t="shared" ref="H87:J87" si="18">SUM(H76:H86)</f>
        <v>1101</v>
      </c>
      <c r="I87" s="214">
        <f t="shared" si="18"/>
        <v>216</v>
      </c>
      <c r="J87" s="214">
        <f t="shared" si="18"/>
        <v>184</v>
      </c>
      <c r="K87" s="214">
        <v>1338</v>
      </c>
      <c r="L87" s="214">
        <f t="shared" ref="L87:N87" si="19">SUM(L76:L86)</f>
        <v>1601</v>
      </c>
      <c r="M87" s="214">
        <f t="shared" si="19"/>
        <v>793</v>
      </c>
      <c r="N87" s="214">
        <f t="shared" si="19"/>
        <v>649</v>
      </c>
      <c r="O87" s="214">
        <v>36</v>
      </c>
      <c r="P87" s="214">
        <f t="shared" ref="P87:Q87" si="20">SUM(P76:P86)</f>
        <v>37</v>
      </c>
      <c r="Q87" s="214">
        <f t="shared" si="20"/>
        <v>22</v>
      </c>
      <c r="R87" s="215">
        <f>SUM(R76:R86)</f>
        <v>22</v>
      </c>
    </row>
    <row r="88" spans="1:18" s="5" customFormat="1" x14ac:dyDescent="0.2">
      <c r="A88" s="276" t="s">
        <v>657</v>
      </c>
      <c r="B88" s="208"/>
      <c r="C88" s="511"/>
      <c r="D88" s="512"/>
      <c r="E88" s="512"/>
      <c r="F88" s="512"/>
      <c r="G88" s="512"/>
      <c r="H88" s="512"/>
      <c r="I88" s="512"/>
      <c r="J88" s="512"/>
      <c r="K88" s="512"/>
      <c r="L88" s="512"/>
      <c r="M88" s="512"/>
      <c r="N88" s="512"/>
      <c r="O88" s="512"/>
      <c r="P88" s="512"/>
      <c r="Q88" s="512"/>
      <c r="R88" s="513"/>
    </row>
    <row r="89" spans="1:18" s="2" customFormat="1" x14ac:dyDescent="0.2">
      <c r="A89" s="203" t="s">
        <v>530</v>
      </c>
      <c r="B89" s="204" t="s">
        <v>529</v>
      </c>
      <c r="C89" s="211"/>
      <c r="D89" s="212"/>
      <c r="E89" s="212"/>
      <c r="F89" s="212"/>
      <c r="G89" s="212"/>
      <c r="H89" s="212"/>
      <c r="I89" s="212"/>
      <c r="J89" s="212"/>
      <c r="K89" s="212"/>
      <c r="L89" s="212"/>
      <c r="M89" s="212"/>
      <c r="N89" s="212"/>
      <c r="O89" s="212"/>
      <c r="P89" s="212"/>
      <c r="Q89" s="212"/>
      <c r="R89" s="213"/>
    </row>
    <row r="90" spans="1:18" x14ac:dyDescent="0.2">
      <c r="A90" s="98" t="s">
        <v>544</v>
      </c>
      <c r="B90" s="205" t="s">
        <v>531</v>
      </c>
      <c r="C90" s="144"/>
      <c r="D90" s="145"/>
      <c r="E90" s="145"/>
      <c r="F90" s="145"/>
      <c r="G90" s="145"/>
      <c r="H90" s="145"/>
      <c r="I90" s="145"/>
      <c r="J90" s="145"/>
      <c r="K90" s="145"/>
      <c r="L90" s="145"/>
      <c r="M90" s="145"/>
      <c r="N90" s="145"/>
      <c r="O90" s="145"/>
      <c r="P90" s="145"/>
      <c r="Q90" s="145"/>
      <c r="R90" s="146"/>
    </row>
    <row r="91" spans="1:18" x14ac:dyDescent="0.2">
      <c r="A91" s="98" t="s">
        <v>545</v>
      </c>
      <c r="B91" s="205" t="s">
        <v>532</v>
      </c>
      <c r="C91" s="144"/>
      <c r="D91" s="145"/>
      <c r="E91" s="145"/>
      <c r="F91" s="145"/>
      <c r="G91" s="145"/>
      <c r="H91" s="145"/>
      <c r="I91" s="145"/>
      <c r="J91" s="145"/>
      <c r="K91" s="145"/>
      <c r="L91" s="145"/>
      <c r="M91" s="145"/>
      <c r="N91" s="145"/>
      <c r="O91" s="145"/>
      <c r="P91" s="145"/>
      <c r="Q91" s="145"/>
      <c r="R91" s="146"/>
    </row>
    <row r="92" spans="1:18" x14ac:dyDescent="0.2">
      <c r="A92" s="98" t="s">
        <v>546</v>
      </c>
      <c r="B92" s="205" t="s">
        <v>533</v>
      </c>
      <c r="C92" s="144"/>
      <c r="D92" s="145"/>
      <c r="E92" s="145"/>
      <c r="F92" s="145"/>
      <c r="G92" s="145"/>
      <c r="H92" s="145"/>
      <c r="I92" s="145"/>
      <c r="J92" s="145"/>
      <c r="K92" s="145"/>
      <c r="L92" s="145"/>
      <c r="M92" s="145"/>
      <c r="N92" s="145"/>
      <c r="O92" s="145"/>
      <c r="P92" s="145"/>
      <c r="Q92" s="145"/>
      <c r="R92" s="146"/>
    </row>
    <row r="93" spans="1:18" x14ac:dyDescent="0.2">
      <c r="A93" s="98" t="s">
        <v>547</v>
      </c>
      <c r="B93" s="205" t="s">
        <v>534</v>
      </c>
      <c r="C93" s="144"/>
      <c r="D93" s="145"/>
      <c r="E93" s="145"/>
      <c r="F93" s="145"/>
      <c r="G93" s="145"/>
      <c r="H93" s="145"/>
      <c r="I93" s="145"/>
      <c r="J93" s="145"/>
      <c r="K93" s="145"/>
      <c r="L93" s="145"/>
      <c r="M93" s="145"/>
      <c r="N93" s="145"/>
      <c r="O93" s="145"/>
      <c r="P93" s="145"/>
      <c r="Q93" s="145"/>
      <c r="R93" s="146"/>
    </row>
    <row r="94" spans="1:18" x14ac:dyDescent="0.2">
      <c r="A94" s="98" t="s">
        <v>548</v>
      </c>
      <c r="B94" s="205" t="s">
        <v>535</v>
      </c>
      <c r="C94" s="144">
        <v>314</v>
      </c>
      <c r="D94" s="145">
        <v>314</v>
      </c>
      <c r="E94" s="145">
        <v>126</v>
      </c>
      <c r="F94" s="145">
        <v>50</v>
      </c>
      <c r="G94" s="145">
        <v>1400</v>
      </c>
      <c r="H94" s="145">
        <v>1400</v>
      </c>
      <c r="I94" s="145">
        <v>586</v>
      </c>
      <c r="J94" s="145">
        <v>339</v>
      </c>
      <c r="K94" s="145">
        <v>43</v>
      </c>
      <c r="L94" s="145">
        <v>44</v>
      </c>
      <c r="M94" s="145">
        <v>31</v>
      </c>
      <c r="N94" s="145">
        <v>27</v>
      </c>
      <c r="O94" s="145">
        <v>22</v>
      </c>
      <c r="P94" s="145">
        <v>25</v>
      </c>
      <c r="Q94" s="145">
        <v>18</v>
      </c>
      <c r="R94" s="146">
        <v>15</v>
      </c>
    </row>
    <row r="95" spans="1:18" x14ac:dyDescent="0.2">
      <c r="A95" s="98" t="s">
        <v>549</v>
      </c>
      <c r="B95" s="205" t="s">
        <v>536</v>
      </c>
      <c r="C95" s="144"/>
      <c r="D95" s="145"/>
      <c r="E95" s="145"/>
      <c r="F95" s="145"/>
      <c r="G95" s="145"/>
      <c r="H95" s="145"/>
      <c r="I95" s="145"/>
      <c r="J95" s="145"/>
      <c r="K95" s="145"/>
      <c r="L95" s="145"/>
      <c r="M95" s="145"/>
      <c r="N95" s="145"/>
      <c r="O95" s="145"/>
      <c r="P95" s="145"/>
      <c r="Q95" s="145"/>
      <c r="R95" s="146"/>
    </row>
    <row r="96" spans="1:18" x14ac:dyDescent="0.2">
      <c r="A96" s="98" t="s">
        <v>543</v>
      </c>
      <c r="B96" s="205" t="s">
        <v>537</v>
      </c>
      <c r="C96" s="144"/>
      <c r="D96" s="145"/>
      <c r="E96" s="145"/>
      <c r="F96" s="145"/>
      <c r="G96" s="145"/>
      <c r="H96" s="145"/>
      <c r="I96" s="145"/>
      <c r="J96" s="145"/>
      <c r="K96" s="145"/>
      <c r="L96" s="145"/>
      <c r="M96" s="145"/>
      <c r="N96" s="145"/>
      <c r="O96" s="145"/>
      <c r="P96" s="145"/>
      <c r="Q96" s="145"/>
      <c r="R96" s="146"/>
    </row>
    <row r="97" spans="1:18" x14ac:dyDescent="0.2">
      <c r="A97" s="98" t="s">
        <v>550</v>
      </c>
      <c r="B97" s="205" t="s">
        <v>538</v>
      </c>
      <c r="C97" s="144"/>
      <c r="D97" s="145"/>
      <c r="E97" s="145"/>
      <c r="F97" s="145"/>
      <c r="G97" s="145"/>
      <c r="H97" s="145"/>
      <c r="I97" s="145"/>
      <c r="J97" s="145"/>
      <c r="K97" s="145"/>
      <c r="L97" s="145"/>
      <c r="M97" s="145"/>
      <c r="N97" s="145"/>
      <c r="O97" s="145"/>
      <c r="P97" s="145"/>
      <c r="Q97" s="145"/>
      <c r="R97" s="146"/>
    </row>
    <row r="98" spans="1:18" x14ac:dyDescent="0.2">
      <c r="A98" s="98" t="s">
        <v>551</v>
      </c>
      <c r="B98" s="205" t="s">
        <v>539</v>
      </c>
      <c r="C98" s="144"/>
      <c r="D98" s="145"/>
      <c r="E98" s="145"/>
      <c r="F98" s="145"/>
      <c r="G98" s="145"/>
      <c r="H98" s="145"/>
      <c r="I98" s="145"/>
      <c r="J98" s="145"/>
      <c r="K98" s="145"/>
      <c r="L98" s="145"/>
      <c r="M98" s="145"/>
      <c r="N98" s="145"/>
      <c r="O98" s="145"/>
      <c r="P98" s="145"/>
      <c r="Q98" s="145"/>
      <c r="R98" s="146"/>
    </row>
    <row r="99" spans="1:18" x14ac:dyDescent="0.2">
      <c r="A99" s="98" t="s">
        <v>552</v>
      </c>
      <c r="B99" s="205" t="s">
        <v>540</v>
      </c>
      <c r="C99" s="147"/>
      <c r="D99" s="148"/>
      <c r="E99" s="148"/>
      <c r="F99" s="148"/>
      <c r="G99" s="148"/>
      <c r="H99" s="148"/>
      <c r="I99" s="148"/>
      <c r="J99" s="148"/>
      <c r="K99" s="148"/>
      <c r="L99" s="148"/>
      <c r="M99" s="148"/>
      <c r="N99" s="148"/>
      <c r="O99" s="148"/>
      <c r="P99" s="148"/>
      <c r="Q99" s="148"/>
      <c r="R99" s="149"/>
    </row>
    <row r="100" spans="1:18" x14ac:dyDescent="0.2">
      <c r="A100" s="98" t="s">
        <v>542</v>
      </c>
      <c r="B100" s="205" t="s">
        <v>541</v>
      </c>
      <c r="C100" s="147"/>
      <c r="D100" s="148"/>
      <c r="E100" s="148"/>
      <c r="F100" s="148"/>
      <c r="G100" s="148"/>
      <c r="H100" s="148"/>
      <c r="I100" s="148"/>
      <c r="J100" s="148"/>
      <c r="K100" s="148"/>
      <c r="L100" s="148"/>
      <c r="M100" s="148"/>
      <c r="N100" s="148"/>
      <c r="O100" s="148"/>
      <c r="P100" s="148"/>
      <c r="Q100" s="148"/>
      <c r="R100" s="149"/>
    </row>
    <row r="101" spans="1:18" x14ac:dyDescent="0.2">
      <c r="A101" s="206" t="s">
        <v>90</v>
      </c>
      <c r="B101" s="207" t="s">
        <v>91</v>
      </c>
      <c r="C101" s="214">
        <v>314</v>
      </c>
      <c r="D101" s="214">
        <f>SUM(D90:D100)</f>
        <v>314</v>
      </c>
      <c r="E101" s="214">
        <f t="shared" ref="E101:F101" si="21">SUM(E90:E100)</f>
        <v>126</v>
      </c>
      <c r="F101" s="214">
        <f t="shared" si="21"/>
        <v>50</v>
      </c>
      <c r="G101" s="214">
        <v>1400</v>
      </c>
      <c r="H101" s="214">
        <f t="shared" ref="H101:J101" si="22">SUM(H90:H100)</f>
        <v>1400</v>
      </c>
      <c r="I101" s="214">
        <f t="shared" si="22"/>
        <v>586</v>
      </c>
      <c r="J101" s="214">
        <f t="shared" si="22"/>
        <v>339</v>
      </c>
      <c r="K101" s="214">
        <v>43</v>
      </c>
      <c r="L101" s="214">
        <f t="shared" ref="L101:N101" si="23">SUM(L90:L100)</f>
        <v>44</v>
      </c>
      <c r="M101" s="214">
        <f t="shared" si="23"/>
        <v>31</v>
      </c>
      <c r="N101" s="214">
        <f t="shared" si="23"/>
        <v>27</v>
      </c>
      <c r="O101" s="214">
        <v>22</v>
      </c>
      <c r="P101" s="214">
        <f t="shared" ref="P101:Q101" si="24">SUM(P90:P100)</f>
        <v>25</v>
      </c>
      <c r="Q101" s="214">
        <f t="shared" si="24"/>
        <v>18</v>
      </c>
      <c r="R101" s="215">
        <f>SUM(R90:R100)</f>
        <v>15</v>
      </c>
    </row>
    <row r="102" spans="1:18" s="5" customFormat="1" x14ac:dyDescent="0.2">
      <c r="A102" s="276" t="s">
        <v>658</v>
      </c>
      <c r="B102" s="208"/>
      <c r="C102" s="511"/>
      <c r="D102" s="512"/>
      <c r="E102" s="512"/>
      <c r="F102" s="512"/>
      <c r="G102" s="512"/>
      <c r="H102" s="512"/>
      <c r="I102" s="512"/>
      <c r="J102" s="512"/>
      <c r="K102" s="512"/>
      <c r="L102" s="512"/>
      <c r="M102" s="512"/>
      <c r="N102" s="512"/>
      <c r="O102" s="512"/>
      <c r="P102" s="512"/>
      <c r="Q102" s="512"/>
      <c r="R102" s="513"/>
    </row>
    <row r="103" spans="1:18" s="2" customFormat="1" x14ac:dyDescent="0.2">
      <c r="A103" s="203" t="s">
        <v>530</v>
      </c>
      <c r="B103" s="204" t="s">
        <v>529</v>
      </c>
      <c r="C103" s="211"/>
      <c r="D103" s="212"/>
      <c r="E103" s="212"/>
      <c r="F103" s="212"/>
      <c r="G103" s="212"/>
      <c r="H103" s="212"/>
      <c r="I103" s="212"/>
      <c r="J103" s="212"/>
      <c r="K103" s="212"/>
      <c r="L103" s="212"/>
      <c r="M103" s="212"/>
      <c r="N103" s="212"/>
      <c r="O103" s="212"/>
      <c r="P103" s="212"/>
      <c r="Q103" s="212"/>
      <c r="R103" s="213"/>
    </row>
    <row r="104" spans="1:18" x14ac:dyDescent="0.2">
      <c r="A104" s="98" t="s">
        <v>544</v>
      </c>
      <c r="B104" s="205" t="s">
        <v>531</v>
      </c>
      <c r="C104" s="144"/>
      <c r="D104" s="145"/>
      <c r="E104" s="145"/>
      <c r="F104" s="145"/>
      <c r="G104" s="145"/>
      <c r="H104" s="145"/>
      <c r="I104" s="145"/>
      <c r="J104" s="145"/>
      <c r="K104" s="145"/>
      <c r="L104" s="145"/>
      <c r="M104" s="145"/>
      <c r="N104" s="145"/>
      <c r="O104" s="145"/>
      <c r="P104" s="145"/>
      <c r="Q104" s="145"/>
      <c r="R104" s="146"/>
    </row>
    <row r="105" spans="1:18" x14ac:dyDescent="0.2">
      <c r="A105" s="98" t="s">
        <v>545</v>
      </c>
      <c r="B105" s="205" t="s">
        <v>532</v>
      </c>
      <c r="C105" s="144">
        <v>655</v>
      </c>
      <c r="D105" s="145">
        <v>739</v>
      </c>
      <c r="E105" s="145">
        <v>353</v>
      </c>
      <c r="F105" s="145">
        <v>265</v>
      </c>
      <c r="G105" s="145"/>
      <c r="H105" s="145"/>
      <c r="I105" s="145"/>
      <c r="J105" s="145"/>
      <c r="K105" s="145">
        <v>193</v>
      </c>
      <c r="L105" s="145">
        <v>204</v>
      </c>
      <c r="M105" s="145">
        <v>103</v>
      </c>
      <c r="N105" s="145">
        <v>90</v>
      </c>
      <c r="O105" s="145">
        <v>5</v>
      </c>
      <c r="P105" s="145">
        <v>5</v>
      </c>
      <c r="Q105" s="145">
        <v>4</v>
      </c>
      <c r="R105" s="146">
        <v>4</v>
      </c>
    </row>
    <row r="106" spans="1:18" x14ac:dyDescent="0.2">
      <c r="A106" s="98" t="s">
        <v>546</v>
      </c>
      <c r="B106" s="205" t="s">
        <v>533</v>
      </c>
      <c r="C106" s="144"/>
      <c r="D106" s="145"/>
      <c r="E106" s="145"/>
      <c r="F106" s="145"/>
      <c r="G106" s="145"/>
      <c r="H106" s="145"/>
      <c r="I106" s="145"/>
      <c r="J106" s="145"/>
      <c r="K106" s="145"/>
      <c r="L106" s="145"/>
      <c r="M106" s="145"/>
      <c r="N106" s="145"/>
      <c r="O106" s="145"/>
      <c r="P106" s="145"/>
      <c r="Q106" s="145"/>
      <c r="R106" s="146"/>
    </row>
    <row r="107" spans="1:18" x14ac:dyDescent="0.2">
      <c r="A107" s="98" t="s">
        <v>547</v>
      </c>
      <c r="B107" s="205" t="s">
        <v>534</v>
      </c>
      <c r="C107" s="144"/>
      <c r="D107" s="145"/>
      <c r="E107" s="145"/>
      <c r="F107" s="145"/>
      <c r="G107" s="145"/>
      <c r="H107" s="145"/>
      <c r="I107" s="145"/>
      <c r="J107" s="145"/>
      <c r="K107" s="145"/>
      <c r="L107" s="145"/>
      <c r="M107" s="145"/>
      <c r="N107" s="145"/>
      <c r="O107" s="145"/>
      <c r="P107" s="145"/>
      <c r="Q107" s="145"/>
      <c r="R107" s="146"/>
    </row>
    <row r="108" spans="1:18" x14ac:dyDescent="0.2">
      <c r="A108" s="98" t="s">
        <v>548</v>
      </c>
      <c r="B108" s="205" t="s">
        <v>535</v>
      </c>
      <c r="C108" s="144"/>
      <c r="D108" s="145"/>
      <c r="E108" s="145"/>
      <c r="F108" s="145"/>
      <c r="G108" s="145"/>
      <c r="H108" s="145"/>
      <c r="I108" s="145"/>
      <c r="J108" s="145"/>
      <c r="K108" s="145"/>
      <c r="L108" s="145"/>
      <c r="M108" s="145"/>
      <c r="N108" s="145"/>
      <c r="O108" s="145"/>
      <c r="P108" s="145"/>
      <c r="Q108" s="145"/>
      <c r="R108" s="146"/>
    </row>
    <row r="109" spans="1:18" x14ac:dyDescent="0.2">
      <c r="A109" s="98" t="s">
        <v>549</v>
      </c>
      <c r="B109" s="205" t="s">
        <v>536</v>
      </c>
      <c r="C109" s="144">
        <v>1669</v>
      </c>
      <c r="D109" s="145">
        <v>2098</v>
      </c>
      <c r="E109" s="145">
        <v>882</v>
      </c>
      <c r="F109" s="145">
        <v>701</v>
      </c>
      <c r="G109" s="145"/>
      <c r="H109" s="145"/>
      <c r="I109" s="145"/>
      <c r="J109" s="145"/>
      <c r="K109" s="145">
        <v>1145</v>
      </c>
      <c r="L109" s="145">
        <v>1223</v>
      </c>
      <c r="M109" s="145">
        <v>454</v>
      </c>
      <c r="N109" s="145">
        <v>242</v>
      </c>
      <c r="O109" s="145">
        <v>61</v>
      </c>
      <c r="P109" s="145">
        <v>61</v>
      </c>
      <c r="Q109" s="145">
        <v>40</v>
      </c>
      <c r="R109" s="146">
        <v>41</v>
      </c>
    </row>
    <row r="110" spans="1:18" x14ac:dyDescent="0.2">
      <c r="A110" s="98" t="s">
        <v>543</v>
      </c>
      <c r="B110" s="205" t="s">
        <v>537</v>
      </c>
      <c r="C110" s="144">
        <v>419</v>
      </c>
      <c r="D110" s="145">
        <v>461</v>
      </c>
      <c r="E110" s="145">
        <v>236</v>
      </c>
      <c r="F110" s="145">
        <v>204</v>
      </c>
      <c r="G110" s="145"/>
      <c r="H110" s="145"/>
      <c r="I110" s="145"/>
      <c r="J110" s="145"/>
      <c r="K110" s="145">
        <v>61</v>
      </c>
      <c r="L110" s="145">
        <v>63</v>
      </c>
      <c r="M110" s="145">
        <v>21</v>
      </c>
      <c r="N110" s="145">
        <v>21</v>
      </c>
      <c r="O110" s="145">
        <v>2</v>
      </c>
      <c r="P110" s="145">
        <v>2</v>
      </c>
      <c r="Q110" s="145">
        <v>1</v>
      </c>
      <c r="R110" s="146">
        <v>1</v>
      </c>
    </row>
    <row r="111" spans="1:18" x14ac:dyDescent="0.2">
      <c r="A111" s="98" t="s">
        <v>550</v>
      </c>
      <c r="B111" s="205" t="s">
        <v>538</v>
      </c>
      <c r="C111" s="144">
        <v>23</v>
      </c>
      <c r="D111" s="145">
        <v>23</v>
      </c>
      <c r="E111" s="145">
        <v>12</v>
      </c>
      <c r="F111" s="145">
        <v>10</v>
      </c>
      <c r="G111" s="145"/>
      <c r="H111" s="145"/>
      <c r="I111" s="145"/>
      <c r="J111" s="145"/>
      <c r="K111" s="145">
        <v>6</v>
      </c>
      <c r="L111" s="145">
        <v>6</v>
      </c>
      <c r="M111" s="145">
        <v>4</v>
      </c>
      <c r="N111" s="145">
        <v>3</v>
      </c>
      <c r="O111" s="145">
        <v>5</v>
      </c>
      <c r="P111" s="145">
        <v>6</v>
      </c>
      <c r="Q111" s="145">
        <v>6</v>
      </c>
      <c r="R111" s="146">
        <v>5</v>
      </c>
    </row>
    <row r="112" spans="1:18" x14ac:dyDescent="0.2">
      <c r="A112" s="98" t="s">
        <v>551</v>
      </c>
      <c r="B112" s="205" t="s">
        <v>539</v>
      </c>
      <c r="C112" s="144"/>
      <c r="D112" s="145"/>
      <c r="E112" s="145"/>
      <c r="F112" s="145"/>
      <c r="G112" s="145"/>
      <c r="H112" s="145"/>
      <c r="I112" s="145"/>
      <c r="J112" s="145"/>
      <c r="K112" s="145"/>
      <c r="L112" s="145"/>
      <c r="M112" s="145"/>
      <c r="N112" s="145"/>
      <c r="O112" s="145"/>
      <c r="P112" s="145"/>
      <c r="Q112" s="145"/>
      <c r="R112" s="146"/>
    </row>
    <row r="113" spans="1:18" x14ac:dyDescent="0.2">
      <c r="A113" s="98" t="s">
        <v>552</v>
      </c>
      <c r="B113" s="205" t="s">
        <v>540</v>
      </c>
      <c r="C113" s="147">
        <v>74</v>
      </c>
      <c r="D113" s="148">
        <v>74</v>
      </c>
      <c r="E113" s="148">
        <v>25</v>
      </c>
      <c r="F113" s="148">
        <v>24</v>
      </c>
      <c r="G113" s="148"/>
      <c r="H113" s="148"/>
      <c r="I113" s="148"/>
      <c r="J113" s="148"/>
      <c r="K113" s="148">
        <v>20</v>
      </c>
      <c r="L113" s="148">
        <v>20</v>
      </c>
      <c r="M113" s="148">
        <v>9</v>
      </c>
      <c r="N113" s="148">
        <v>9</v>
      </c>
      <c r="O113" s="148"/>
      <c r="P113" s="148"/>
      <c r="Q113" s="148"/>
      <c r="R113" s="149"/>
    </row>
    <row r="114" spans="1:18" x14ac:dyDescent="0.2">
      <c r="A114" s="98" t="s">
        <v>542</v>
      </c>
      <c r="B114" s="205" t="s">
        <v>541</v>
      </c>
      <c r="C114" s="147"/>
      <c r="D114" s="148"/>
      <c r="E114" s="148"/>
      <c r="F114" s="148"/>
      <c r="G114" s="148"/>
      <c r="H114" s="148"/>
      <c r="I114" s="148"/>
      <c r="J114" s="148"/>
      <c r="K114" s="148"/>
      <c r="L114" s="148"/>
      <c r="M114" s="148"/>
      <c r="N114" s="148"/>
      <c r="O114" s="148"/>
      <c r="P114" s="148"/>
      <c r="Q114" s="148"/>
      <c r="R114" s="149"/>
    </row>
    <row r="115" spans="1:18" x14ac:dyDescent="0.2">
      <c r="A115" s="206" t="s">
        <v>90</v>
      </c>
      <c r="B115" s="207" t="s">
        <v>91</v>
      </c>
      <c r="C115" s="214">
        <v>2628</v>
      </c>
      <c r="D115" s="214">
        <f>SUM(D104:D114)</f>
        <v>3395</v>
      </c>
      <c r="E115" s="214">
        <f t="shared" ref="E115:F115" si="25">SUM(E104:E114)</f>
        <v>1508</v>
      </c>
      <c r="F115" s="214">
        <f t="shared" si="25"/>
        <v>1204</v>
      </c>
      <c r="G115" s="214">
        <v>0</v>
      </c>
      <c r="H115" s="214">
        <f t="shared" ref="H115:J115" si="26">SUM(H104:H114)</f>
        <v>0</v>
      </c>
      <c r="I115" s="214">
        <f t="shared" si="26"/>
        <v>0</v>
      </c>
      <c r="J115" s="214">
        <f t="shared" si="26"/>
        <v>0</v>
      </c>
      <c r="K115" s="214">
        <v>1386</v>
      </c>
      <c r="L115" s="214">
        <f t="shared" ref="L115:N115" si="27">SUM(L104:L114)</f>
        <v>1516</v>
      </c>
      <c r="M115" s="214">
        <f t="shared" si="27"/>
        <v>591</v>
      </c>
      <c r="N115" s="214">
        <f t="shared" si="27"/>
        <v>365</v>
      </c>
      <c r="O115" s="214">
        <v>73</v>
      </c>
      <c r="P115" s="214">
        <f t="shared" ref="P115:Q115" si="28">SUM(P104:P114)</f>
        <v>74</v>
      </c>
      <c r="Q115" s="214">
        <f t="shared" si="28"/>
        <v>51</v>
      </c>
      <c r="R115" s="215">
        <f>SUM(R104:R114)</f>
        <v>51</v>
      </c>
    </row>
    <row r="116" spans="1:18" x14ac:dyDescent="0.2">
      <c r="A116" s="100" t="s">
        <v>650</v>
      </c>
      <c r="B116" s="514" t="s">
        <v>661</v>
      </c>
      <c r="C116" s="515"/>
      <c r="D116" s="515"/>
      <c r="E116" s="515"/>
      <c r="F116" s="515"/>
      <c r="G116" s="515"/>
      <c r="H116" s="515"/>
      <c r="I116" s="515"/>
      <c r="J116" s="515"/>
      <c r="K116" s="515"/>
      <c r="L116" s="515"/>
      <c r="M116" s="515"/>
      <c r="N116" s="515"/>
      <c r="O116" s="515"/>
      <c r="P116" s="515"/>
      <c r="Q116" s="515"/>
      <c r="R116" s="516"/>
    </row>
    <row r="117" spans="1:18" x14ac:dyDescent="0.2">
      <c r="A117" s="203" t="s">
        <v>530</v>
      </c>
      <c r="B117" s="204" t="s">
        <v>529</v>
      </c>
      <c r="C117" s="211"/>
      <c r="D117" s="212"/>
      <c r="E117" s="212"/>
      <c r="F117" s="212"/>
      <c r="G117" s="212"/>
      <c r="H117" s="212"/>
      <c r="I117" s="212"/>
      <c r="J117" s="212"/>
      <c r="K117" s="212"/>
      <c r="L117" s="212"/>
      <c r="M117" s="212"/>
      <c r="N117" s="212"/>
      <c r="O117" s="212"/>
      <c r="P117" s="212"/>
      <c r="Q117" s="212"/>
      <c r="R117" s="213"/>
    </row>
    <row r="118" spans="1:18" x14ac:dyDescent="0.2">
      <c r="A118" s="98" t="s">
        <v>544</v>
      </c>
      <c r="B118" s="205" t="s">
        <v>531</v>
      </c>
      <c r="C118" s="144"/>
      <c r="D118" s="144"/>
      <c r="E118" s="144"/>
      <c r="F118" s="144"/>
      <c r="G118" s="144"/>
      <c r="H118" s="144"/>
      <c r="I118" s="144"/>
      <c r="J118" s="144"/>
      <c r="K118" s="144"/>
      <c r="L118" s="144"/>
      <c r="M118" s="144"/>
      <c r="N118" s="144"/>
      <c r="O118" s="144"/>
      <c r="P118" s="144"/>
      <c r="Q118" s="144"/>
      <c r="R118" s="316"/>
    </row>
    <row r="119" spans="1:18" x14ac:dyDescent="0.2">
      <c r="A119" s="98" t="s">
        <v>545</v>
      </c>
      <c r="B119" s="205" t="s">
        <v>532</v>
      </c>
      <c r="C119" s="144">
        <v>4644</v>
      </c>
      <c r="D119" s="144">
        <v>6220</v>
      </c>
      <c r="E119" s="144">
        <v>1727</v>
      </c>
      <c r="F119" s="144">
        <v>1423</v>
      </c>
      <c r="G119" s="144">
        <v>789</v>
      </c>
      <c r="H119" s="144">
        <v>894</v>
      </c>
      <c r="I119" s="144">
        <v>192</v>
      </c>
      <c r="J119" s="144">
        <v>162</v>
      </c>
      <c r="K119" s="144">
        <v>1747</v>
      </c>
      <c r="L119" s="144">
        <v>2046</v>
      </c>
      <c r="M119" s="144">
        <v>1013</v>
      </c>
      <c r="N119" s="144">
        <v>858</v>
      </c>
      <c r="O119" s="144">
        <v>45</v>
      </c>
      <c r="P119" s="144">
        <v>46</v>
      </c>
      <c r="Q119" s="144">
        <v>27</v>
      </c>
      <c r="R119" s="316">
        <v>27</v>
      </c>
    </row>
    <row r="120" spans="1:18" x14ac:dyDescent="0.2">
      <c r="A120" s="98" t="s">
        <v>546</v>
      </c>
      <c r="B120" s="205" t="s">
        <v>533</v>
      </c>
      <c r="C120" s="144">
        <v>2479</v>
      </c>
      <c r="D120" s="144">
        <v>3205</v>
      </c>
      <c r="E120" s="144">
        <v>1311</v>
      </c>
      <c r="F120" s="144">
        <v>997</v>
      </c>
      <c r="G120" s="144">
        <v>9</v>
      </c>
      <c r="H120" s="144">
        <v>9</v>
      </c>
      <c r="I120" s="144">
        <v>7</v>
      </c>
      <c r="J120" s="144">
        <v>5</v>
      </c>
      <c r="K120" s="144">
        <v>543</v>
      </c>
      <c r="L120" s="144">
        <v>622</v>
      </c>
      <c r="M120" s="144">
        <v>335</v>
      </c>
      <c r="N120" s="144">
        <v>299</v>
      </c>
      <c r="O120" s="144">
        <v>68</v>
      </c>
      <c r="P120" s="144">
        <v>69</v>
      </c>
      <c r="Q120" s="144">
        <v>34</v>
      </c>
      <c r="R120" s="316">
        <v>32</v>
      </c>
    </row>
    <row r="121" spans="1:18" x14ac:dyDescent="0.2">
      <c r="A121" s="98" t="s">
        <v>547</v>
      </c>
      <c r="B121" s="205" t="s">
        <v>534</v>
      </c>
      <c r="C121" s="144">
        <v>2343</v>
      </c>
      <c r="D121" s="144">
        <v>2595</v>
      </c>
      <c r="E121" s="144">
        <v>439</v>
      </c>
      <c r="F121" s="144">
        <v>367</v>
      </c>
      <c r="G121" s="144"/>
      <c r="H121" s="144"/>
      <c r="I121" s="144"/>
      <c r="J121" s="144"/>
      <c r="K121" s="144">
        <v>453</v>
      </c>
      <c r="L121" s="144">
        <v>549</v>
      </c>
      <c r="M121" s="144">
        <v>207</v>
      </c>
      <c r="N121" s="144">
        <v>163</v>
      </c>
      <c r="O121" s="144">
        <v>34</v>
      </c>
      <c r="P121" s="144">
        <v>34</v>
      </c>
      <c r="Q121" s="144">
        <v>13</v>
      </c>
      <c r="R121" s="316">
        <v>13</v>
      </c>
    </row>
    <row r="122" spans="1:18" x14ac:dyDescent="0.2">
      <c r="A122" s="98" t="s">
        <v>548</v>
      </c>
      <c r="B122" s="205" t="s">
        <v>535</v>
      </c>
      <c r="C122" s="144">
        <v>616</v>
      </c>
      <c r="D122" s="144">
        <v>646</v>
      </c>
      <c r="E122" s="144">
        <v>207</v>
      </c>
      <c r="F122" s="144">
        <v>117</v>
      </c>
      <c r="G122" s="144">
        <v>1400</v>
      </c>
      <c r="H122" s="144">
        <v>1400</v>
      </c>
      <c r="I122" s="144">
        <v>586</v>
      </c>
      <c r="J122" s="144">
        <v>339</v>
      </c>
      <c r="K122" s="144">
        <v>43</v>
      </c>
      <c r="L122" s="144">
        <v>44</v>
      </c>
      <c r="M122" s="144">
        <v>31</v>
      </c>
      <c r="N122" s="144">
        <v>27</v>
      </c>
      <c r="O122" s="144">
        <v>22</v>
      </c>
      <c r="P122" s="144">
        <v>25</v>
      </c>
      <c r="Q122" s="144">
        <v>18</v>
      </c>
      <c r="R122" s="316">
        <v>15</v>
      </c>
    </row>
    <row r="123" spans="1:18" x14ac:dyDescent="0.2">
      <c r="A123" s="98" t="s">
        <v>549</v>
      </c>
      <c r="B123" s="205" t="s">
        <v>536</v>
      </c>
      <c r="C123" s="144">
        <v>1669</v>
      </c>
      <c r="D123" s="144">
        <v>2098</v>
      </c>
      <c r="E123" s="144">
        <v>882</v>
      </c>
      <c r="F123" s="144">
        <v>701</v>
      </c>
      <c r="G123" s="144"/>
      <c r="H123" s="144"/>
      <c r="I123" s="144"/>
      <c r="J123" s="144"/>
      <c r="K123" s="144">
        <v>1145</v>
      </c>
      <c r="L123" s="144">
        <v>1223</v>
      </c>
      <c r="M123" s="144">
        <v>454</v>
      </c>
      <c r="N123" s="144">
        <v>242</v>
      </c>
      <c r="O123" s="144">
        <v>63</v>
      </c>
      <c r="P123" s="144">
        <v>63</v>
      </c>
      <c r="Q123" s="144">
        <v>42</v>
      </c>
      <c r="R123" s="316">
        <v>43</v>
      </c>
    </row>
    <row r="124" spans="1:18" x14ac:dyDescent="0.2">
      <c r="A124" s="98" t="s">
        <v>543</v>
      </c>
      <c r="B124" s="205" t="s">
        <v>537</v>
      </c>
      <c r="C124" s="144">
        <v>419</v>
      </c>
      <c r="D124" s="144">
        <v>461</v>
      </c>
      <c r="E124" s="144">
        <v>236</v>
      </c>
      <c r="F124" s="144">
        <v>204</v>
      </c>
      <c r="G124" s="144"/>
      <c r="H124" s="144"/>
      <c r="I124" s="144"/>
      <c r="J124" s="144"/>
      <c r="K124" s="144">
        <v>61</v>
      </c>
      <c r="L124" s="144">
        <v>63</v>
      </c>
      <c r="M124" s="144">
        <v>21</v>
      </c>
      <c r="N124" s="144">
        <v>21</v>
      </c>
      <c r="O124" s="144">
        <v>2</v>
      </c>
      <c r="P124" s="144">
        <v>2</v>
      </c>
      <c r="Q124" s="144">
        <v>1</v>
      </c>
      <c r="R124" s="316">
        <v>1</v>
      </c>
    </row>
    <row r="125" spans="1:18" x14ac:dyDescent="0.2">
      <c r="A125" s="98" t="s">
        <v>550</v>
      </c>
      <c r="B125" s="205" t="s">
        <v>538</v>
      </c>
      <c r="C125" s="144">
        <v>23</v>
      </c>
      <c r="D125" s="144">
        <v>23</v>
      </c>
      <c r="E125" s="144">
        <v>12</v>
      </c>
      <c r="F125" s="144">
        <v>10</v>
      </c>
      <c r="G125" s="144"/>
      <c r="H125" s="144"/>
      <c r="I125" s="144"/>
      <c r="J125" s="144"/>
      <c r="K125" s="144">
        <v>6</v>
      </c>
      <c r="L125" s="144">
        <v>6</v>
      </c>
      <c r="M125" s="144">
        <v>4</v>
      </c>
      <c r="N125" s="144">
        <v>3</v>
      </c>
      <c r="O125" s="144">
        <v>5</v>
      </c>
      <c r="P125" s="144">
        <v>6</v>
      </c>
      <c r="Q125" s="144">
        <v>6</v>
      </c>
      <c r="R125" s="316">
        <v>5</v>
      </c>
    </row>
    <row r="126" spans="1:18" x14ac:dyDescent="0.2">
      <c r="A126" s="98" t="s">
        <v>551</v>
      </c>
      <c r="B126" s="205" t="s">
        <v>539</v>
      </c>
      <c r="C126" s="144"/>
      <c r="D126" s="144"/>
      <c r="E126" s="144"/>
      <c r="F126" s="144"/>
      <c r="G126" s="144"/>
      <c r="H126" s="144"/>
      <c r="I126" s="144"/>
      <c r="J126" s="144"/>
      <c r="K126" s="144"/>
      <c r="L126" s="144"/>
      <c r="M126" s="144"/>
      <c r="N126" s="144"/>
      <c r="O126" s="144"/>
      <c r="P126" s="144"/>
      <c r="Q126" s="144"/>
      <c r="R126" s="316"/>
    </row>
    <row r="127" spans="1:18" x14ac:dyDescent="0.2">
      <c r="A127" s="98" t="s">
        <v>552</v>
      </c>
      <c r="B127" s="205" t="s">
        <v>540</v>
      </c>
      <c r="C127" s="144">
        <v>2939</v>
      </c>
      <c r="D127" s="144">
        <v>3711</v>
      </c>
      <c r="E127" s="144">
        <v>973</v>
      </c>
      <c r="F127" s="144">
        <v>766</v>
      </c>
      <c r="G127" s="144">
        <v>3591</v>
      </c>
      <c r="H127" s="144">
        <v>4340</v>
      </c>
      <c r="I127" s="144">
        <v>783</v>
      </c>
      <c r="J127" s="144">
        <v>485</v>
      </c>
      <c r="K127" s="144">
        <v>1124</v>
      </c>
      <c r="L127" s="144">
        <v>1368</v>
      </c>
      <c r="M127" s="144">
        <v>513</v>
      </c>
      <c r="N127" s="144">
        <v>408</v>
      </c>
      <c r="O127" s="144">
        <v>88</v>
      </c>
      <c r="P127" s="144">
        <v>90</v>
      </c>
      <c r="Q127" s="144">
        <v>71</v>
      </c>
      <c r="R127" s="316">
        <v>69</v>
      </c>
    </row>
    <row r="128" spans="1:18" x14ac:dyDescent="0.2">
      <c r="A128" s="98" t="s">
        <v>542</v>
      </c>
      <c r="B128" s="205" t="s">
        <v>541</v>
      </c>
      <c r="C128" s="144">
        <v>34</v>
      </c>
      <c r="D128" s="144">
        <v>34</v>
      </c>
      <c r="E128" s="144">
        <v>14</v>
      </c>
      <c r="F128" s="144">
        <v>14</v>
      </c>
      <c r="G128" s="144"/>
      <c r="H128" s="144"/>
      <c r="I128" s="144"/>
      <c r="J128" s="144"/>
      <c r="K128" s="144">
        <v>111</v>
      </c>
      <c r="L128" s="144">
        <v>126</v>
      </c>
      <c r="M128" s="144">
        <v>52</v>
      </c>
      <c r="N128" s="144">
        <v>52</v>
      </c>
      <c r="O128" s="144">
        <v>7</v>
      </c>
      <c r="P128" s="144">
        <v>7</v>
      </c>
      <c r="Q128" s="144">
        <v>5</v>
      </c>
      <c r="R128" s="316">
        <v>5</v>
      </c>
    </row>
    <row r="129" spans="1:18" ht="13.5" thickBot="1" x14ac:dyDescent="0.25">
      <c r="A129" s="99" t="s">
        <v>104</v>
      </c>
      <c r="B129" s="317" t="s">
        <v>91</v>
      </c>
      <c r="C129" s="154">
        <v>12914</v>
      </c>
      <c r="D129" s="154">
        <f>SUM(D118:D128)</f>
        <v>18993</v>
      </c>
      <c r="E129" s="154">
        <f t="shared" ref="E129:F129" si="29">SUM(E118:E128)</f>
        <v>5801</v>
      </c>
      <c r="F129" s="154">
        <f t="shared" si="29"/>
        <v>4599</v>
      </c>
      <c r="G129" s="154">
        <v>5690</v>
      </c>
      <c r="H129" s="154">
        <f t="shared" ref="H129:J129" si="30">SUM(H118:H128)</f>
        <v>6643</v>
      </c>
      <c r="I129" s="154">
        <f t="shared" si="30"/>
        <v>1568</v>
      </c>
      <c r="J129" s="154">
        <f t="shared" si="30"/>
        <v>991</v>
      </c>
      <c r="K129" s="154">
        <v>4971</v>
      </c>
      <c r="L129" s="154">
        <f t="shared" ref="L129:N129" si="31">SUM(L118:L128)</f>
        <v>6047</v>
      </c>
      <c r="M129" s="154">
        <f t="shared" si="31"/>
        <v>2630</v>
      </c>
      <c r="N129" s="154">
        <f t="shared" si="31"/>
        <v>2073</v>
      </c>
      <c r="O129" s="154">
        <v>331</v>
      </c>
      <c r="P129" s="154">
        <f t="shared" ref="P129:Q129" si="32">SUM(P118:P128)</f>
        <v>342</v>
      </c>
      <c r="Q129" s="154">
        <f t="shared" si="32"/>
        <v>217</v>
      </c>
      <c r="R129" s="150">
        <f>SUM(R118:R128)</f>
        <v>210</v>
      </c>
    </row>
    <row r="131" spans="1:18" x14ac:dyDescent="0.2">
      <c r="A131" s="1" t="s">
        <v>140</v>
      </c>
    </row>
    <row r="132" spans="1:18" x14ac:dyDescent="0.2">
      <c r="A132" s="2" t="s">
        <v>5</v>
      </c>
      <c r="C132" s="1"/>
    </row>
    <row r="133" spans="1:18" x14ac:dyDescent="0.2">
      <c r="A133" s="1" t="s">
        <v>6</v>
      </c>
    </row>
    <row r="135" spans="1:18" x14ac:dyDescent="0.2">
      <c r="C135" s="318"/>
      <c r="D135" s="318"/>
      <c r="E135" s="318"/>
      <c r="F135" s="318"/>
      <c r="G135" s="318"/>
      <c r="H135" s="318"/>
      <c r="I135" s="318"/>
      <c r="J135" s="318"/>
      <c r="K135" s="318"/>
      <c r="L135" s="318"/>
      <c r="M135" s="318"/>
      <c r="N135" s="318"/>
      <c r="O135" s="318"/>
      <c r="P135" s="318"/>
      <c r="Q135" s="318"/>
      <c r="R135" s="318"/>
    </row>
  </sheetData>
  <mergeCells count="15">
    <mergeCell ref="A1:R1"/>
    <mergeCell ref="A2:B3"/>
    <mergeCell ref="C2:F2"/>
    <mergeCell ref="G2:J2"/>
    <mergeCell ref="K2:N2"/>
    <mergeCell ref="O2:R2"/>
    <mergeCell ref="C88:R88"/>
    <mergeCell ref="C102:R102"/>
    <mergeCell ref="B116:R116"/>
    <mergeCell ref="C4:R4"/>
    <mergeCell ref="C18:R18"/>
    <mergeCell ref="C32:R32"/>
    <mergeCell ref="C46:R46"/>
    <mergeCell ref="C60:R60"/>
    <mergeCell ref="C74:R74"/>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A1:R33"/>
  <sheetViews>
    <sheetView zoomScaleNormal="100" workbookViewId="0">
      <selection activeCell="J4" sqref="J4:N25"/>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8" max="16384" width="9.140625" style="1"/>
  </cols>
  <sheetData>
    <row r="1" spans="1:18" ht="28.5" customHeight="1" thickBot="1" x14ac:dyDescent="0.3">
      <c r="A1" s="531" t="s">
        <v>500</v>
      </c>
      <c r="B1" s="532"/>
      <c r="C1" s="532"/>
      <c r="D1" s="532"/>
      <c r="E1" s="532"/>
      <c r="F1" s="532"/>
      <c r="G1" s="532"/>
      <c r="H1" s="532"/>
      <c r="I1" s="532"/>
      <c r="J1" s="532"/>
      <c r="K1" s="532"/>
      <c r="L1" s="532"/>
      <c r="M1" s="533"/>
      <c r="N1" s="534"/>
    </row>
    <row r="2" spans="1:18" s="4" customFormat="1" ht="16.5" customHeight="1" x14ac:dyDescent="0.2">
      <c r="A2" s="535" t="s">
        <v>650</v>
      </c>
      <c r="B2" s="537" t="s">
        <v>15</v>
      </c>
      <c r="C2" s="538"/>
      <c r="D2" s="538"/>
      <c r="E2" s="538"/>
      <c r="F2" s="538"/>
      <c r="G2" s="538"/>
      <c r="H2" s="538"/>
      <c r="I2" s="539"/>
      <c r="J2" s="540" t="s">
        <v>567</v>
      </c>
      <c r="K2" s="541"/>
      <c r="L2" s="542"/>
      <c r="M2" s="543" t="s">
        <v>501</v>
      </c>
      <c r="N2" s="506" t="s">
        <v>83</v>
      </c>
    </row>
    <row r="3" spans="1:18" s="4" customFormat="1" ht="57.75" customHeight="1" thickBot="1" x14ac:dyDescent="0.3">
      <c r="A3" s="536"/>
      <c r="B3" s="272" t="s">
        <v>122</v>
      </c>
      <c r="C3" s="272" t="s">
        <v>16</v>
      </c>
      <c r="D3" s="272" t="s">
        <v>17</v>
      </c>
      <c r="E3" s="272" t="s">
        <v>18</v>
      </c>
      <c r="F3" s="272" t="s">
        <v>19</v>
      </c>
      <c r="G3" s="272" t="s">
        <v>20</v>
      </c>
      <c r="H3" s="272" t="s">
        <v>66</v>
      </c>
      <c r="I3" s="272" t="s">
        <v>553</v>
      </c>
      <c r="J3" s="97" t="s">
        <v>502</v>
      </c>
      <c r="K3" s="97" t="s">
        <v>662</v>
      </c>
      <c r="L3" s="97" t="s">
        <v>503</v>
      </c>
      <c r="M3" s="544"/>
      <c r="N3" s="545"/>
      <c r="P3"/>
    </row>
    <row r="4" spans="1:18" ht="15" customHeight="1" x14ac:dyDescent="0.25">
      <c r="A4" s="319" t="s">
        <v>651</v>
      </c>
      <c r="B4" s="184">
        <f t="shared" ref="B4:B13" si="0">SUM(C4:I4)</f>
        <v>51.925999999999995</v>
      </c>
      <c r="C4" s="185">
        <v>5.0089999999999995</v>
      </c>
      <c r="D4" s="185">
        <v>13.117000000000003</v>
      </c>
      <c r="E4" s="185">
        <v>29.591000000000001</v>
      </c>
      <c r="F4" s="185">
        <v>1.5</v>
      </c>
      <c r="G4" s="185">
        <v>2.4430000000000001</v>
      </c>
      <c r="H4" s="185">
        <v>0.26600000000000001</v>
      </c>
      <c r="I4" s="185"/>
      <c r="J4" s="185">
        <v>1.3519999999999999</v>
      </c>
      <c r="K4" s="185">
        <v>4.306</v>
      </c>
      <c r="L4" s="185">
        <v>3.6549999999999998</v>
      </c>
      <c r="M4" s="186">
        <v>40.201000000000001</v>
      </c>
      <c r="N4" s="187">
        <f t="shared" ref="N4:N25" si="1">SUM(B4,J4:M4)</f>
        <v>101.44</v>
      </c>
      <c r="R4"/>
    </row>
    <row r="5" spans="1:18" ht="15" customHeight="1" thickBot="1" x14ac:dyDescent="0.3">
      <c r="A5" s="105" t="s">
        <v>663</v>
      </c>
      <c r="B5" s="188">
        <f t="shared" si="0"/>
        <v>24.869</v>
      </c>
      <c r="C5" s="189"/>
      <c r="D5" s="189">
        <v>4.8510000000000009</v>
      </c>
      <c r="E5" s="189">
        <v>16.552</v>
      </c>
      <c r="F5" s="189">
        <v>1</v>
      </c>
      <c r="G5" s="189">
        <v>2.3660000000000001</v>
      </c>
      <c r="H5" s="189">
        <v>0.1</v>
      </c>
      <c r="I5" s="189"/>
      <c r="J5" s="189">
        <v>0.65200000000000002</v>
      </c>
      <c r="K5" s="189">
        <v>0.99399999999999999</v>
      </c>
      <c r="L5" s="189">
        <v>2.0479999999999996</v>
      </c>
      <c r="M5" s="190">
        <v>30.286999999999999</v>
      </c>
      <c r="N5" s="191">
        <f t="shared" si="1"/>
        <v>58.849999999999994</v>
      </c>
      <c r="R5"/>
    </row>
    <row r="6" spans="1:18" ht="15" customHeight="1" x14ac:dyDescent="0.25">
      <c r="A6" s="276" t="s">
        <v>652</v>
      </c>
      <c r="B6" s="184">
        <f t="shared" si="0"/>
        <v>277.86500000000007</v>
      </c>
      <c r="C6" s="185">
        <v>20.346</v>
      </c>
      <c r="D6" s="185">
        <v>61.41</v>
      </c>
      <c r="E6" s="185">
        <v>159.52600000000001</v>
      </c>
      <c r="F6" s="185">
        <v>13.086</v>
      </c>
      <c r="G6" s="185">
        <v>22.074999999999999</v>
      </c>
      <c r="H6" s="185">
        <v>0.42200000000000004</v>
      </c>
      <c r="I6" s="185">
        <v>1</v>
      </c>
      <c r="J6" s="185">
        <v>4.3600000000000003</v>
      </c>
      <c r="K6" s="185">
        <v>12.738999999999997</v>
      </c>
      <c r="L6" s="185">
        <v>15.802999999999997</v>
      </c>
      <c r="M6" s="186">
        <v>115.51600000000005</v>
      </c>
      <c r="N6" s="187">
        <f t="shared" si="1"/>
        <v>426.28300000000013</v>
      </c>
      <c r="R6"/>
    </row>
    <row r="7" spans="1:18" ht="15" customHeight="1" thickBot="1" x14ac:dyDescent="0.3">
      <c r="A7" s="105" t="s">
        <v>663</v>
      </c>
      <c r="B7" s="188">
        <f t="shared" si="0"/>
        <v>128.76600000000002</v>
      </c>
      <c r="C7" s="189">
        <v>4.4879999999999995</v>
      </c>
      <c r="D7" s="189">
        <v>25.133000000000003</v>
      </c>
      <c r="E7" s="189">
        <v>80.211000000000013</v>
      </c>
      <c r="F7" s="189">
        <v>6.42</v>
      </c>
      <c r="G7" s="189">
        <v>12.38</v>
      </c>
      <c r="H7" s="189">
        <v>0.13400000000000001</v>
      </c>
      <c r="I7" s="189"/>
      <c r="J7" s="189">
        <v>2.5579999999999998</v>
      </c>
      <c r="K7" s="189">
        <v>5.1440000000000001</v>
      </c>
      <c r="L7" s="189">
        <v>8.411999999999999</v>
      </c>
      <c r="M7" s="190">
        <v>87.585000000000051</v>
      </c>
      <c r="N7" s="191">
        <f t="shared" si="1"/>
        <v>232.46500000000009</v>
      </c>
      <c r="R7"/>
    </row>
    <row r="8" spans="1:18" ht="15" customHeight="1" x14ac:dyDescent="0.25">
      <c r="A8" s="319" t="s">
        <v>653</v>
      </c>
      <c r="B8" s="184">
        <f t="shared" si="0"/>
        <v>101.47499999999999</v>
      </c>
      <c r="C8" s="185">
        <v>9.3520000000000003</v>
      </c>
      <c r="D8" s="185">
        <v>9.532</v>
      </c>
      <c r="E8" s="185">
        <v>48.488</v>
      </c>
      <c r="F8" s="185">
        <v>12.66</v>
      </c>
      <c r="G8" s="185">
        <v>1.6950000000000001</v>
      </c>
      <c r="H8" s="185">
        <v>19.747999999999998</v>
      </c>
      <c r="I8" s="185"/>
      <c r="J8" s="185"/>
      <c r="K8" s="185">
        <v>2.3199999999999998</v>
      </c>
      <c r="L8" s="185"/>
      <c r="M8" s="186">
        <v>70.694999999999993</v>
      </c>
      <c r="N8" s="187">
        <f t="shared" si="1"/>
        <v>174.48999999999998</v>
      </c>
      <c r="R8"/>
    </row>
    <row r="9" spans="1:18" ht="15" customHeight="1" thickBot="1" x14ac:dyDescent="0.3">
      <c r="A9" s="105" t="s">
        <v>663</v>
      </c>
      <c r="B9" s="188">
        <f t="shared" si="0"/>
        <v>35.872</v>
      </c>
      <c r="C9" s="189"/>
      <c r="D9" s="189">
        <v>5.0309999999999997</v>
      </c>
      <c r="E9" s="189">
        <v>19.510000000000002</v>
      </c>
      <c r="F9" s="189">
        <v>3.7239999999999998</v>
      </c>
      <c r="G9" s="189">
        <v>1.2310000000000001</v>
      </c>
      <c r="H9" s="189">
        <v>6.3759999999999994</v>
      </c>
      <c r="I9" s="189"/>
      <c r="J9" s="189"/>
      <c r="K9" s="189">
        <v>1.32</v>
      </c>
      <c r="L9" s="189"/>
      <c r="M9" s="190">
        <v>47.605999999999995</v>
      </c>
      <c r="N9" s="191">
        <f t="shared" si="1"/>
        <v>84.798000000000002</v>
      </c>
      <c r="R9"/>
    </row>
    <row r="10" spans="1:18" ht="15" customHeight="1" x14ac:dyDescent="0.25">
      <c r="A10" s="276" t="s">
        <v>654</v>
      </c>
      <c r="B10" s="320">
        <f t="shared" si="0"/>
        <v>65.567000000000007</v>
      </c>
      <c r="C10" s="321">
        <v>2.2490000000000001</v>
      </c>
      <c r="D10" s="321">
        <v>8.4500000000000011</v>
      </c>
      <c r="E10" s="321">
        <v>36.572000000000003</v>
      </c>
      <c r="F10" s="321">
        <v>13.767999999999999</v>
      </c>
      <c r="G10" s="321">
        <v>4.5279999999999996</v>
      </c>
      <c r="H10" s="321"/>
      <c r="I10" s="185"/>
      <c r="J10" s="185"/>
      <c r="K10" s="185">
        <v>0.71800000000000008</v>
      </c>
      <c r="L10" s="185"/>
      <c r="M10" s="186">
        <v>27.382999999999996</v>
      </c>
      <c r="N10" s="187">
        <f t="shared" si="1"/>
        <v>93.668000000000006</v>
      </c>
      <c r="R10"/>
    </row>
    <row r="11" spans="1:18" ht="15" customHeight="1" thickBot="1" x14ac:dyDescent="0.3">
      <c r="A11" s="105" t="s">
        <v>663</v>
      </c>
      <c r="B11" s="188">
        <f t="shared" si="0"/>
        <v>45.180999999999997</v>
      </c>
      <c r="C11" s="189"/>
      <c r="D11" s="189">
        <v>4.6930000000000005</v>
      </c>
      <c r="E11" s="189">
        <v>28.001999999999999</v>
      </c>
      <c r="F11" s="189">
        <v>9.0769999999999982</v>
      </c>
      <c r="G11" s="189">
        <v>3.4089999999999998</v>
      </c>
      <c r="H11" s="189"/>
      <c r="I11" s="189"/>
      <c r="J11" s="189"/>
      <c r="K11" s="189">
        <v>0.45000000000000007</v>
      </c>
      <c r="L11" s="189"/>
      <c r="M11" s="190">
        <v>25.632999999999996</v>
      </c>
      <c r="N11" s="191">
        <f t="shared" si="1"/>
        <v>71.263999999999996</v>
      </c>
      <c r="R11"/>
    </row>
    <row r="12" spans="1:18" ht="15" customHeight="1" x14ac:dyDescent="0.25">
      <c r="A12" s="276" t="s">
        <v>655</v>
      </c>
      <c r="B12" s="320">
        <f t="shared" si="0"/>
        <v>286.19700000000012</v>
      </c>
      <c r="C12" s="178">
        <v>38.101000000000006</v>
      </c>
      <c r="D12" s="178">
        <v>45.55</v>
      </c>
      <c r="E12" s="178">
        <v>132.5380000000001</v>
      </c>
      <c r="F12" s="178">
        <v>54.462999999999994</v>
      </c>
      <c r="G12" s="178"/>
      <c r="H12" s="178">
        <v>15.544999999999998</v>
      </c>
      <c r="I12" s="178"/>
      <c r="J12" s="178">
        <v>3.4140000000000001</v>
      </c>
      <c r="K12" s="178">
        <v>50.215000000000011</v>
      </c>
      <c r="L12" s="178">
        <v>2.4820000000000002</v>
      </c>
      <c r="M12" s="179">
        <v>196.69499999999996</v>
      </c>
      <c r="N12" s="180">
        <f t="shared" si="1"/>
        <v>539.00300000000016</v>
      </c>
      <c r="O12" s="1"/>
      <c r="R12"/>
    </row>
    <row r="13" spans="1:18" ht="15" customHeight="1" thickBot="1" x14ac:dyDescent="0.3">
      <c r="A13" s="105" t="s">
        <v>663</v>
      </c>
      <c r="B13" s="188">
        <f t="shared" si="0"/>
        <v>128.54500000000002</v>
      </c>
      <c r="C13" s="322">
        <v>4.4420000000000002</v>
      </c>
      <c r="D13" s="322">
        <v>14.688999999999995</v>
      </c>
      <c r="E13" s="322">
        <v>72.199000000000026</v>
      </c>
      <c r="F13" s="322">
        <v>26.835000000000004</v>
      </c>
      <c r="G13" s="322"/>
      <c r="H13" s="322">
        <v>10.379999999999997</v>
      </c>
      <c r="I13" s="181"/>
      <c r="J13" s="181">
        <v>2.9869999999999997</v>
      </c>
      <c r="K13" s="181">
        <v>35.035000000000011</v>
      </c>
      <c r="L13" s="181">
        <v>2.4340000000000002</v>
      </c>
      <c r="M13" s="182">
        <v>143.19799999999995</v>
      </c>
      <c r="N13" s="183">
        <f t="shared" si="1"/>
        <v>312.19899999999996</v>
      </c>
      <c r="O13" s="1"/>
      <c r="R13"/>
    </row>
    <row r="14" spans="1:18" ht="15" customHeight="1" x14ac:dyDescent="0.25">
      <c r="A14" s="276" t="s">
        <v>656</v>
      </c>
      <c r="B14" s="184">
        <f>SUM(C14:I14)</f>
        <v>183.32400000000004</v>
      </c>
      <c r="C14" s="185">
        <v>10.398</v>
      </c>
      <c r="D14" s="185">
        <v>44.802999999999997</v>
      </c>
      <c r="E14" s="185">
        <v>109.60500000000002</v>
      </c>
      <c r="F14" s="185">
        <v>12.126000000000001</v>
      </c>
      <c r="G14" s="185">
        <v>6.0919999999999996</v>
      </c>
      <c r="H14" s="185">
        <v>0.3</v>
      </c>
      <c r="I14" s="185"/>
      <c r="J14" s="185">
        <v>8.1000000000000003E-2</v>
      </c>
      <c r="K14" s="185">
        <v>4.7889999999999997</v>
      </c>
      <c r="L14" s="185">
        <v>2.0849999999999995</v>
      </c>
      <c r="M14" s="186">
        <v>84.13300000000001</v>
      </c>
      <c r="N14" s="187">
        <f>SUM(B14,J14:M14)</f>
        <v>274.41200000000003</v>
      </c>
      <c r="R14"/>
    </row>
    <row r="15" spans="1:18" ht="15" customHeight="1" thickBot="1" x14ac:dyDescent="0.3">
      <c r="A15" s="105" t="s">
        <v>663</v>
      </c>
      <c r="B15" s="188">
        <f>SUM(C15:I15)</f>
        <v>102.62100000000002</v>
      </c>
      <c r="C15" s="189">
        <v>3.4979999999999998</v>
      </c>
      <c r="D15" s="189">
        <v>19.324999999999996</v>
      </c>
      <c r="E15" s="189">
        <v>70.177000000000021</v>
      </c>
      <c r="F15" s="189">
        <v>6.8020000000000005</v>
      </c>
      <c r="G15" s="189">
        <v>2.5189999999999997</v>
      </c>
      <c r="H15" s="189">
        <v>0.3</v>
      </c>
      <c r="I15" s="189"/>
      <c r="J15" s="189">
        <v>8.1000000000000003E-2</v>
      </c>
      <c r="K15" s="189">
        <v>3.085</v>
      </c>
      <c r="L15" s="189">
        <v>1.6339999999999997</v>
      </c>
      <c r="M15" s="190">
        <v>63.023000000000003</v>
      </c>
      <c r="N15" s="191">
        <f>SUM(B15,J15:M15)</f>
        <v>170.44400000000002</v>
      </c>
      <c r="R15"/>
    </row>
    <row r="16" spans="1:18" ht="15" customHeight="1" x14ac:dyDescent="0.25">
      <c r="A16" s="319" t="s">
        <v>657</v>
      </c>
      <c r="B16" s="184">
        <f t="shared" ref="B16:B21" si="2">SUM(C16:I16)</f>
        <v>81.772000000000006</v>
      </c>
      <c r="C16" s="185">
        <v>3.407</v>
      </c>
      <c r="D16" s="185">
        <v>21.885000000000005</v>
      </c>
      <c r="E16" s="185">
        <v>46.830999999999996</v>
      </c>
      <c r="F16" s="185">
        <v>8.6489999999999991</v>
      </c>
      <c r="G16" s="185"/>
      <c r="H16" s="185">
        <v>1</v>
      </c>
      <c r="I16" s="185"/>
      <c r="J16" s="185">
        <v>0.23399999999999999</v>
      </c>
      <c r="K16" s="185">
        <v>1.5669999999999999</v>
      </c>
      <c r="L16" s="185">
        <v>0.16700000000000001</v>
      </c>
      <c r="M16" s="186">
        <v>36.912999999999997</v>
      </c>
      <c r="N16" s="187">
        <f t="shared" si="1"/>
        <v>120.65299999999999</v>
      </c>
      <c r="R16"/>
    </row>
    <row r="17" spans="1:18" ht="15" customHeight="1" thickBot="1" x14ac:dyDescent="0.3">
      <c r="A17" s="105" t="s">
        <v>663</v>
      </c>
      <c r="B17" s="188">
        <f t="shared" si="2"/>
        <v>37.292999999999999</v>
      </c>
      <c r="C17" s="189">
        <v>1</v>
      </c>
      <c r="D17" s="189">
        <v>5.1490000000000009</v>
      </c>
      <c r="E17" s="189">
        <v>25.293999999999997</v>
      </c>
      <c r="F17" s="189">
        <v>5.85</v>
      </c>
      <c r="G17" s="189"/>
      <c r="H17" s="189"/>
      <c r="I17" s="189"/>
      <c r="J17" s="189"/>
      <c r="K17" s="189">
        <v>0.55400000000000005</v>
      </c>
      <c r="L17" s="189"/>
      <c r="M17" s="190">
        <v>31.241999999999994</v>
      </c>
      <c r="N17" s="191">
        <f t="shared" si="1"/>
        <v>69.088999999999999</v>
      </c>
      <c r="R17"/>
    </row>
    <row r="18" spans="1:18" ht="15" customHeight="1" x14ac:dyDescent="0.25">
      <c r="A18" s="319" t="s">
        <v>658</v>
      </c>
      <c r="B18" s="184">
        <f t="shared" si="2"/>
        <v>287.97800000000001</v>
      </c>
      <c r="C18" s="185">
        <v>41.356999999999992</v>
      </c>
      <c r="D18" s="185">
        <v>73.65300000000002</v>
      </c>
      <c r="E18" s="185">
        <v>110.45000000000002</v>
      </c>
      <c r="F18" s="185">
        <v>13.821</v>
      </c>
      <c r="G18" s="185">
        <v>17.443999999999996</v>
      </c>
      <c r="H18" s="185">
        <v>31.253</v>
      </c>
      <c r="I18" s="185"/>
      <c r="J18" s="185">
        <v>30.208000000000002</v>
      </c>
      <c r="K18" s="185">
        <v>102.48900000000003</v>
      </c>
      <c r="L18" s="185">
        <v>13.539000000000001</v>
      </c>
      <c r="M18" s="186">
        <v>197.47200000000004</v>
      </c>
      <c r="N18" s="187">
        <f t="shared" si="1"/>
        <v>631.68600000000015</v>
      </c>
      <c r="R18"/>
    </row>
    <row r="19" spans="1:18" ht="15" customHeight="1" thickBot="1" x14ac:dyDescent="0.3">
      <c r="A19" s="105" t="s">
        <v>663</v>
      </c>
      <c r="B19" s="188">
        <f t="shared" si="2"/>
        <v>69.260000000000005</v>
      </c>
      <c r="C19" s="189">
        <v>2.1</v>
      </c>
      <c r="D19" s="189">
        <v>10.258000000000001</v>
      </c>
      <c r="E19" s="189">
        <v>34.244000000000007</v>
      </c>
      <c r="F19" s="189">
        <v>7.5</v>
      </c>
      <c r="G19" s="189">
        <v>7.2569999999999988</v>
      </c>
      <c r="H19" s="189">
        <v>7.9009999999999998</v>
      </c>
      <c r="I19" s="189"/>
      <c r="J19" s="189">
        <v>13.519</v>
      </c>
      <c r="K19" s="189">
        <v>48.078000000000017</v>
      </c>
      <c r="L19" s="189">
        <v>4.2169999999999996</v>
      </c>
      <c r="M19" s="190">
        <v>141.88900000000004</v>
      </c>
      <c r="N19" s="191">
        <f t="shared" si="1"/>
        <v>276.96300000000008</v>
      </c>
      <c r="R19"/>
    </row>
    <row r="20" spans="1:18" ht="15" customHeight="1" x14ac:dyDescent="0.25">
      <c r="A20" s="319" t="s">
        <v>664</v>
      </c>
      <c r="B20" s="184">
        <f t="shared" si="2"/>
        <v>30.716000000000001</v>
      </c>
      <c r="C20" s="185">
        <v>3.5960000000000005</v>
      </c>
      <c r="D20" s="185">
        <v>5.1739999999999995</v>
      </c>
      <c r="E20" s="185">
        <v>9.7910000000000004</v>
      </c>
      <c r="F20" s="185">
        <v>0.85200000000000009</v>
      </c>
      <c r="G20" s="185"/>
      <c r="H20" s="185">
        <v>11.302999999999999</v>
      </c>
      <c r="I20" s="185"/>
      <c r="J20" s="185">
        <v>20.285</v>
      </c>
      <c r="K20" s="185">
        <v>72.607000000000028</v>
      </c>
      <c r="L20" s="186">
        <v>7.0159999999999991</v>
      </c>
      <c r="M20" s="186">
        <v>43.06</v>
      </c>
      <c r="N20" s="187">
        <f t="shared" si="1"/>
        <v>173.68400000000003</v>
      </c>
      <c r="R20"/>
    </row>
    <row r="21" spans="1:18" ht="15" customHeight="1" thickBot="1" x14ac:dyDescent="0.3">
      <c r="A21" s="105" t="s">
        <v>665</v>
      </c>
      <c r="B21" s="188">
        <f t="shared" si="2"/>
        <v>7.4819999999999993</v>
      </c>
      <c r="C21" s="181"/>
      <c r="D21" s="181">
        <v>0.41699999999999998</v>
      </c>
      <c r="E21" s="181">
        <v>2.3419999999999996</v>
      </c>
      <c r="F21" s="181">
        <v>0.55000000000000004</v>
      </c>
      <c r="G21" s="181"/>
      <c r="H21" s="181">
        <v>4.173</v>
      </c>
      <c r="I21" s="181"/>
      <c r="J21" s="181">
        <v>6.7219999999999995</v>
      </c>
      <c r="K21" s="181">
        <v>20.713000000000005</v>
      </c>
      <c r="L21" s="181">
        <v>2.0169999999999999</v>
      </c>
      <c r="M21" s="182">
        <v>26.105</v>
      </c>
      <c r="N21" s="191">
        <f t="shared" si="1"/>
        <v>63.039000000000001</v>
      </c>
      <c r="R21"/>
    </row>
    <row r="22" spans="1:18" ht="15" customHeight="1" x14ac:dyDescent="0.25">
      <c r="A22" s="276" t="s">
        <v>84</v>
      </c>
      <c r="B22" s="184">
        <f t="shared" ref="B22:B25" si="3">SUM(C22:I22)</f>
        <v>16.344000000000001</v>
      </c>
      <c r="C22" s="184">
        <v>3.5010000000000003</v>
      </c>
      <c r="D22" s="184">
        <v>4.9619999999999997</v>
      </c>
      <c r="E22" s="184">
        <v>6.3840000000000003</v>
      </c>
      <c r="F22" s="184">
        <v>0.10100000000000001</v>
      </c>
      <c r="G22" s="184">
        <v>0.17299999999999999</v>
      </c>
      <c r="H22" s="184">
        <v>1.2230000000000001</v>
      </c>
      <c r="I22" s="184"/>
      <c r="J22" s="184">
        <v>0.82300000000000006</v>
      </c>
      <c r="K22" s="184">
        <v>1.629</v>
      </c>
      <c r="L22" s="184">
        <v>0.71400000000000008</v>
      </c>
      <c r="M22" s="184">
        <v>583.29599999999959</v>
      </c>
      <c r="N22" s="187">
        <f t="shared" si="1"/>
        <v>602.80599999999959</v>
      </c>
      <c r="R22"/>
    </row>
    <row r="23" spans="1:18" ht="30" customHeight="1" thickBot="1" x14ac:dyDescent="0.3">
      <c r="A23" s="108" t="s">
        <v>81</v>
      </c>
      <c r="B23" s="192">
        <f t="shared" si="3"/>
        <v>4.8320000000000007</v>
      </c>
      <c r="C23" s="193">
        <v>1.57</v>
      </c>
      <c r="D23" s="193">
        <v>1.5860000000000003</v>
      </c>
      <c r="E23" s="193">
        <v>1.575</v>
      </c>
      <c r="F23" s="193">
        <v>0.10100000000000001</v>
      </c>
      <c r="G23" s="193"/>
      <c r="H23" s="193"/>
      <c r="I23" s="193"/>
      <c r="J23" s="193">
        <v>2.5000000000000001E-2</v>
      </c>
      <c r="K23" s="193">
        <v>0.15000000000000002</v>
      </c>
      <c r="L23" s="193">
        <v>0.29700000000000004</v>
      </c>
      <c r="M23" s="193">
        <v>412.0889999999996</v>
      </c>
      <c r="N23" s="194">
        <f t="shared" si="1"/>
        <v>417.39299999999957</v>
      </c>
      <c r="R23"/>
    </row>
    <row r="24" spans="1:18" ht="15" customHeight="1" x14ac:dyDescent="0.25">
      <c r="A24" s="155" t="s">
        <v>4</v>
      </c>
      <c r="B24" s="195">
        <f>SUM(C24:I24)</f>
        <v>1383.1640000000002</v>
      </c>
      <c r="C24" s="196">
        <f>SUM(C12,C10,C6,C16,C4,C18,C20,C14,C8,C22)</f>
        <v>137.316</v>
      </c>
      <c r="D24" s="196">
        <f t="shared" ref="D24:M24" si="4">SUM(D12,D10,D6,D16,D4,D18,D20,D14,D8,D22)</f>
        <v>288.536</v>
      </c>
      <c r="E24" s="196">
        <f t="shared" si="4"/>
        <v>689.77600000000029</v>
      </c>
      <c r="F24" s="196">
        <f t="shared" si="4"/>
        <v>131.02600000000001</v>
      </c>
      <c r="G24" s="196">
        <f t="shared" si="4"/>
        <v>54.449999999999996</v>
      </c>
      <c r="H24" s="196">
        <f t="shared" si="4"/>
        <v>81.059999999999988</v>
      </c>
      <c r="I24" s="196">
        <f t="shared" si="4"/>
        <v>1</v>
      </c>
      <c r="J24" s="196">
        <f t="shared" si="4"/>
        <v>60.757000000000012</v>
      </c>
      <c r="K24" s="196">
        <f t="shared" si="4"/>
        <v>253.37900000000005</v>
      </c>
      <c r="L24" s="196">
        <f t="shared" si="4"/>
        <v>45.460999999999999</v>
      </c>
      <c r="M24" s="196">
        <f t="shared" si="4"/>
        <v>1395.3639999999996</v>
      </c>
      <c r="N24" s="197">
        <f t="shared" si="1"/>
        <v>3138.125</v>
      </c>
      <c r="R24"/>
    </row>
    <row r="25" spans="1:18" ht="15" customHeight="1" thickBot="1" x14ac:dyDescent="0.3">
      <c r="A25" s="156" t="s">
        <v>73</v>
      </c>
      <c r="B25" s="323">
        <f t="shared" si="3"/>
        <v>584.72100000000012</v>
      </c>
      <c r="C25" s="324">
        <f>SUM(C13,C11,C7,C17,C5,C19,C15,C9,C23,C21)</f>
        <v>17.097999999999999</v>
      </c>
      <c r="D25" s="324">
        <f t="shared" ref="D25:M25" si="5">SUM(D13,D11,D7,D17,D5,D19,D15,D9,D23,D21)</f>
        <v>91.131999999999991</v>
      </c>
      <c r="E25" s="324">
        <f t="shared" si="5"/>
        <v>350.10599999999999</v>
      </c>
      <c r="F25" s="324">
        <f t="shared" si="5"/>
        <v>67.859000000000009</v>
      </c>
      <c r="G25" s="324">
        <f t="shared" si="5"/>
        <v>29.161999999999999</v>
      </c>
      <c r="H25" s="324">
        <f t="shared" si="5"/>
        <v>29.363999999999997</v>
      </c>
      <c r="I25" s="324">
        <f t="shared" si="5"/>
        <v>0</v>
      </c>
      <c r="J25" s="324">
        <f t="shared" si="5"/>
        <v>26.543999999999997</v>
      </c>
      <c r="K25" s="324">
        <f t="shared" si="5"/>
        <v>115.52300000000002</v>
      </c>
      <c r="L25" s="324">
        <f t="shared" si="5"/>
        <v>21.059000000000001</v>
      </c>
      <c r="M25" s="324">
        <f t="shared" si="5"/>
        <v>1008.6569999999997</v>
      </c>
      <c r="N25" s="325">
        <f t="shared" si="1"/>
        <v>1756.5039999999999</v>
      </c>
      <c r="R25"/>
    </row>
    <row r="26" spans="1:18" ht="12.75" customHeight="1" x14ac:dyDescent="0.25">
      <c r="A26" s="73"/>
      <c r="B26" s="74"/>
      <c r="C26" s="75"/>
      <c r="D26" s="75"/>
      <c r="E26" s="75"/>
      <c r="F26" s="75"/>
      <c r="G26" s="75"/>
      <c r="H26" s="75"/>
      <c r="I26" s="75"/>
      <c r="J26" s="75"/>
      <c r="K26" s="75"/>
      <c r="L26" s="75"/>
      <c r="M26" s="75"/>
      <c r="N26" s="75"/>
      <c r="O26" s="48"/>
      <c r="R26"/>
    </row>
    <row r="27" spans="1:18" ht="27" customHeight="1" x14ac:dyDescent="0.25">
      <c r="A27" s="529" t="s">
        <v>504</v>
      </c>
      <c r="B27" s="529"/>
      <c r="C27" s="529"/>
      <c r="D27" s="529"/>
      <c r="E27" s="529"/>
      <c r="F27" s="529"/>
      <c r="G27" s="529"/>
      <c r="H27" s="529"/>
      <c r="I27" s="529"/>
      <c r="J27" s="529"/>
      <c r="K27" s="529"/>
      <c r="L27" s="529"/>
      <c r="M27" s="529"/>
      <c r="N27" s="529"/>
      <c r="O27" s="48"/>
      <c r="R27"/>
    </row>
    <row r="28" spans="1:18" ht="15" customHeight="1" x14ac:dyDescent="0.25">
      <c r="A28" s="530" t="s">
        <v>505</v>
      </c>
      <c r="B28" s="530"/>
      <c r="C28" s="530"/>
      <c r="D28" s="530"/>
      <c r="E28" s="530"/>
      <c r="F28" s="530"/>
      <c r="G28" s="530"/>
      <c r="H28" s="530"/>
      <c r="I28" s="530"/>
      <c r="J28" s="530"/>
      <c r="K28" s="530"/>
      <c r="L28" s="530"/>
      <c r="M28" s="530"/>
      <c r="N28" s="530"/>
      <c r="O28" s="55"/>
      <c r="R28"/>
    </row>
    <row r="29" spans="1:18" ht="45" customHeight="1" x14ac:dyDescent="0.25">
      <c r="A29" s="529" t="s">
        <v>517</v>
      </c>
      <c r="B29" s="529"/>
      <c r="C29" s="529"/>
      <c r="D29" s="529"/>
      <c r="E29" s="529"/>
      <c r="F29" s="529"/>
      <c r="G29" s="529"/>
      <c r="H29" s="529"/>
      <c r="I29" s="529"/>
      <c r="J29" s="529"/>
      <c r="K29" s="529"/>
      <c r="L29" s="529"/>
      <c r="M29" s="529"/>
      <c r="N29" s="529"/>
      <c r="O29" s="55"/>
      <c r="R29"/>
    </row>
    <row r="30" spans="1:18" ht="30" customHeight="1" x14ac:dyDescent="0.2">
      <c r="A30" s="529" t="s">
        <v>507</v>
      </c>
      <c r="B30" s="529"/>
      <c r="C30" s="529"/>
      <c r="D30" s="529"/>
      <c r="E30" s="529"/>
      <c r="F30" s="529"/>
      <c r="G30" s="529"/>
      <c r="H30" s="529"/>
      <c r="I30" s="529"/>
      <c r="J30" s="529"/>
      <c r="K30" s="529"/>
      <c r="L30" s="529"/>
      <c r="M30" s="529"/>
      <c r="N30" s="529"/>
      <c r="O30" s="69"/>
      <c r="P30" s="69"/>
      <c r="Q30" s="69"/>
    </row>
    <row r="31" spans="1:18" ht="16.5" customHeight="1" x14ac:dyDescent="0.25">
      <c r="A31" s="529" t="s">
        <v>508</v>
      </c>
      <c r="B31" s="529"/>
      <c r="C31" s="529"/>
      <c r="D31" s="529"/>
      <c r="E31" s="529"/>
      <c r="F31" s="529"/>
      <c r="G31" s="529"/>
      <c r="H31" s="529"/>
      <c r="I31" s="529"/>
      <c r="J31" s="529"/>
      <c r="K31" s="529"/>
      <c r="L31" s="529"/>
      <c r="M31" s="529"/>
      <c r="N31" s="529"/>
    </row>
    <row r="32" spans="1:18" x14ac:dyDescent="0.25">
      <c r="A32" s="529" t="s">
        <v>509</v>
      </c>
      <c r="B32" s="529"/>
      <c r="C32" s="529"/>
      <c r="D32" s="529"/>
      <c r="E32" s="529"/>
      <c r="F32" s="529"/>
      <c r="G32" s="529"/>
      <c r="H32" s="529"/>
      <c r="I32" s="529"/>
      <c r="J32" s="529"/>
      <c r="K32" s="529"/>
      <c r="L32" s="529"/>
      <c r="M32" s="529"/>
      <c r="N32" s="529"/>
    </row>
    <row r="33" spans="1:14" customFormat="1" x14ac:dyDescent="0.25">
      <c r="A33" s="528"/>
      <c r="B33" s="528"/>
      <c r="C33" s="528"/>
      <c r="D33" s="528"/>
      <c r="E33" s="528"/>
      <c r="F33" s="528"/>
      <c r="G33" s="528"/>
      <c r="H33" s="528"/>
      <c r="I33" s="528"/>
      <c r="J33" s="528"/>
      <c r="K33" s="528"/>
      <c r="L33" s="528"/>
      <c r="M33" s="528"/>
      <c r="N33" s="528"/>
    </row>
  </sheetData>
  <mergeCells count="13">
    <mergeCell ref="A1:N1"/>
    <mergeCell ref="A2:A3"/>
    <mergeCell ref="B2:I2"/>
    <mergeCell ref="J2:L2"/>
    <mergeCell ref="M2:M3"/>
    <mergeCell ref="N2:N3"/>
    <mergeCell ref="A33:N33"/>
    <mergeCell ref="A27:N27"/>
    <mergeCell ref="A28:N28"/>
    <mergeCell ref="A29:N29"/>
    <mergeCell ref="A30:N30"/>
    <mergeCell ref="A31:N31"/>
    <mergeCell ref="A32:N32"/>
  </mergeCells>
  <pageMargins left="0.70866141732283472" right="0.70866141732283472" top="0.74803149606299213" bottom="0.74803149606299213" header="0.31496062992125984" footer="0.31496062992125984"/>
  <pageSetup paperSize="9" scale="70" fitToHeight="0" orientation="landscape"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AB46"/>
  <sheetViews>
    <sheetView zoomScaleNormal="100" workbookViewId="0">
      <pane xSplit="1" ySplit="1" topLeftCell="B2" activePane="bottomRight" state="frozen"/>
      <selection activeCell="K16" sqref="K16"/>
      <selection pane="topRight" activeCell="K16" sqref="K16"/>
      <selection pane="bottomLeft" activeCell="K16" sqref="K16"/>
      <selection pane="bottomRight" activeCell="A16" sqref="A16:Y16"/>
    </sheetView>
  </sheetViews>
  <sheetFormatPr defaultColWidth="9.140625" defaultRowHeight="12.75" x14ac:dyDescent="0.2"/>
  <cols>
    <col min="1" max="1" width="21.28515625" style="2" customWidth="1"/>
    <col min="2" max="25" width="8.85546875" style="1" customWidth="1"/>
    <col min="26" max="16384" width="9.140625" style="1"/>
  </cols>
  <sheetData>
    <row r="1" spans="1:28" ht="42.75" customHeight="1" thickBot="1" x14ac:dyDescent="0.25">
      <c r="A1" s="550" t="s">
        <v>568</v>
      </c>
      <c r="B1" s="551"/>
      <c r="C1" s="551"/>
      <c r="D1" s="551"/>
      <c r="E1" s="551"/>
      <c r="F1" s="551"/>
      <c r="G1" s="551"/>
      <c r="H1" s="551"/>
      <c r="I1" s="551"/>
      <c r="J1" s="551"/>
      <c r="K1" s="551"/>
      <c r="L1" s="551"/>
      <c r="M1" s="551"/>
      <c r="N1" s="551"/>
      <c r="O1" s="551"/>
      <c r="P1" s="551"/>
      <c r="Q1" s="551"/>
      <c r="R1" s="551"/>
      <c r="S1" s="551"/>
      <c r="T1" s="551"/>
      <c r="U1" s="551"/>
      <c r="V1" s="551"/>
      <c r="W1" s="551"/>
      <c r="X1" s="551"/>
      <c r="Y1" s="552"/>
    </row>
    <row r="2" spans="1:28" s="4" customFormat="1" ht="17.25" customHeight="1" x14ac:dyDescent="0.2">
      <c r="A2" s="535" t="s">
        <v>666</v>
      </c>
      <c r="B2" s="554" t="s">
        <v>15</v>
      </c>
      <c r="C2" s="555"/>
      <c r="D2" s="555"/>
      <c r="E2" s="555"/>
      <c r="F2" s="555"/>
      <c r="G2" s="555"/>
      <c r="H2" s="555"/>
      <c r="I2" s="555"/>
      <c r="J2" s="555"/>
      <c r="K2" s="555"/>
      <c r="L2" s="555"/>
      <c r="M2" s="555"/>
      <c r="N2" s="555"/>
      <c r="O2" s="556"/>
      <c r="P2" s="537" t="s">
        <v>567</v>
      </c>
      <c r="Q2" s="538"/>
      <c r="R2" s="538"/>
      <c r="S2" s="538"/>
      <c r="T2" s="538"/>
      <c r="U2" s="538"/>
      <c r="V2" s="557" t="s">
        <v>501</v>
      </c>
      <c r="W2" s="558"/>
      <c r="X2" s="561" t="s">
        <v>4</v>
      </c>
      <c r="Y2" s="564" t="s">
        <v>123</v>
      </c>
    </row>
    <row r="3" spans="1:28" s="4" customFormat="1" ht="52.5" customHeight="1" x14ac:dyDescent="0.2">
      <c r="A3" s="553"/>
      <c r="B3" s="549" t="s">
        <v>16</v>
      </c>
      <c r="C3" s="549"/>
      <c r="D3" s="549" t="s">
        <v>17</v>
      </c>
      <c r="E3" s="549"/>
      <c r="F3" s="549" t="s">
        <v>18</v>
      </c>
      <c r="G3" s="549"/>
      <c r="H3" s="549" t="s">
        <v>19</v>
      </c>
      <c r="I3" s="549"/>
      <c r="J3" s="549" t="s">
        <v>20</v>
      </c>
      <c r="K3" s="549"/>
      <c r="L3" s="549" t="s">
        <v>53</v>
      </c>
      <c r="M3" s="549"/>
      <c r="N3" s="546" t="s">
        <v>553</v>
      </c>
      <c r="O3" s="547"/>
      <c r="P3" s="546" t="s">
        <v>502</v>
      </c>
      <c r="Q3" s="547"/>
      <c r="R3" s="546" t="s">
        <v>581</v>
      </c>
      <c r="S3" s="547"/>
      <c r="T3" s="546" t="s">
        <v>503</v>
      </c>
      <c r="U3" s="547"/>
      <c r="V3" s="559"/>
      <c r="W3" s="560"/>
      <c r="X3" s="562"/>
      <c r="Y3" s="565"/>
    </row>
    <row r="4" spans="1:28" s="4" customFormat="1" ht="13.5" customHeight="1" thickBot="1" x14ac:dyDescent="0.25">
      <c r="A4" s="536"/>
      <c r="B4" s="42" t="s">
        <v>4</v>
      </c>
      <c r="C4" s="42" t="s">
        <v>21</v>
      </c>
      <c r="D4" s="42" t="s">
        <v>4</v>
      </c>
      <c r="E4" s="42" t="s">
        <v>21</v>
      </c>
      <c r="F4" s="42" t="s">
        <v>4</v>
      </c>
      <c r="G4" s="42" t="s">
        <v>21</v>
      </c>
      <c r="H4" s="42" t="s">
        <v>4</v>
      </c>
      <c r="I4" s="42" t="s">
        <v>21</v>
      </c>
      <c r="J4" s="42" t="s">
        <v>4</v>
      </c>
      <c r="K4" s="42" t="s">
        <v>21</v>
      </c>
      <c r="L4" s="42" t="s">
        <v>4</v>
      </c>
      <c r="M4" s="42" t="s">
        <v>21</v>
      </c>
      <c r="N4" s="42" t="s">
        <v>4</v>
      </c>
      <c r="O4" s="42" t="s">
        <v>21</v>
      </c>
      <c r="P4" s="42" t="s">
        <v>4</v>
      </c>
      <c r="Q4" s="42" t="s">
        <v>21</v>
      </c>
      <c r="R4" s="42" t="s">
        <v>4</v>
      </c>
      <c r="S4" s="42" t="s">
        <v>21</v>
      </c>
      <c r="T4" s="42" t="s">
        <v>4</v>
      </c>
      <c r="U4" s="42" t="s">
        <v>21</v>
      </c>
      <c r="V4" s="42" t="s">
        <v>4</v>
      </c>
      <c r="W4" s="42" t="s">
        <v>21</v>
      </c>
      <c r="X4" s="563"/>
      <c r="Y4" s="566"/>
    </row>
    <row r="5" spans="1:28" s="5" customFormat="1" ht="12.75" customHeight="1" x14ac:dyDescent="0.25">
      <c r="A5" s="113" t="s">
        <v>22</v>
      </c>
      <c r="B5" s="114"/>
      <c r="C5" s="114"/>
      <c r="D5" s="114"/>
      <c r="E5" s="114"/>
      <c r="F5" s="114">
        <v>9</v>
      </c>
      <c r="G5" s="114">
        <v>6</v>
      </c>
      <c r="H5" s="114">
        <v>143</v>
      </c>
      <c r="I5" s="114">
        <v>78</v>
      </c>
      <c r="J5" s="114">
        <v>5</v>
      </c>
      <c r="K5" s="114">
        <v>4</v>
      </c>
      <c r="L5" s="114">
        <v>6</v>
      </c>
      <c r="M5" s="114">
        <v>3</v>
      </c>
      <c r="N5" s="326"/>
      <c r="O5" s="326"/>
      <c r="P5" s="430">
        <v>2</v>
      </c>
      <c r="Q5" s="430">
        <v>1</v>
      </c>
      <c r="R5" s="430">
        <v>119</v>
      </c>
      <c r="S5" s="430">
        <v>68</v>
      </c>
      <c r="T5" s="430">
        <v>24</v>
      </c>
      <c r="U5" s="430">
        <v>11</v>
      </c>
      <c r="V5" s="114">
        <v>140</v>
      </c>
      <c r="W5" s="114">
        <v>88</v>
      </c>
      <c r="X5" s="327">
        <f>SUM(B5,D5,F5,H5,J5,L5,N5,P5,R5,T5,V5)</f>
        <v>448</v>
      </c>
      <c r="Y5" s="328">
        <f>SUM(C5,E5,G5,I5,K5,M5,O5,Q5,S5,U5,W5)</f>
        <v>259</v>
      </c>
      <c r="AA5"/>
      <c r="AB5"/>
    </row>
    <row r="6" spans="1:28" s="5" customFormat="1" ht="12.75" customHeight="1" x14ac:dyDescent="0.25">
      <c r="A6" s="27" t="s">
        <v>23</v>
      </c>
      <c r="B6" s="115"/>
      <c r="C6" s="115"/>
      <c r="D6" s="115">
        <v>21</v>
      </c>
      <c r="E6" s="115">
        <v>4</v>
      </c>
      <c r="F6" s="115">
        <v>294</v>
      </c>
      <c r="G6" s="115">
        <v>143</v>
      </c>
      <c r="H6" s="115">
        <v>134</v>
      </c>
      <c r="I6" s="115">
        <v>65</v>
      </c>
      <c r="J6" s="115">
        <v>16</v>
      </c>
      <c r="K6" s="115">
        <v>13</v>
      </c>
      <c r="L6" s="115">
        <v>27</v>
      </c>
      <c r="M6" s="115">
        <v>10</v>
      </c>
      <c r="N6" s="329"/>
      <c r="O6" s="329"/>
      <c r="P6" s="402">
        <v>67</v>
      </c>
      <c r="Q6" s="402">
        <v>24</v>
      </c>
      <c r="R6" s="402">
        <v>153</v>
      </c>
      <c r="S6" s="402">
        <v>69</v>
      </c>
      <c r="T6" s="402">
        <v>26</v>
      </c>
      <c r="U6" s="402">
        <v>11</v>
      </c>
      <c r="V6" s="115">
        <v>295</v>
      </c>
      <c r="W6" s="115">
        <v>211</v>
      </c>
      <c r="X6" s="330">
        <f t="shared" ref="X6:Y11" si="0">SUM(B6,D6,F6,H6,J6,L6,N6,P6,R6,T6,V6)</f>
        <v>1033</v>
      </c>
      <c r="Y6" s="331">
        <f t="shared" si="0"/>
        <v>550</v>
      </c>
      <c r="AA6"/>
      <c r="AB6"/>
    </row>
    <row r="7" spans="1:28" s="5" customFormat="1" ht="12.75" customHeight="1" x14ac:dyDescent="0.25">
      <c r="A7" s="27" t="s">
        <v>24</v>
      </c>
      <c r="B7" s="115">
        <v>16</v>
      </c>
      <c r="C7" s="115">
        <v>1</v>
      </c>
      <c r="D7" s="115">
        <v>163</v>
      </c>
      <c r="E7" s="115">
        <v>46</v>
      </c>
      <c r="F7" s="115">
        <v>423</v>
      </c>
      <c r="G7" s="115">
        <v>210</v>
      </c>
      <c r="H7" s="115">
        <v>45</v>
      </c>
      <c r="I7" s="115">
        <v>28</v>
      </c>
      <c r="J7" s="115">
        <v>24</v>
      </c>
      <c r="K7" s="115">
        <v>13</v>
      </c>
      <c r="L7" s="115">
        <v>41</v>
      </c>
      <c r="M7" s="115">
        <v>16</v>
      </c>
      <c r="N7" s="329"/>
      <c r="O7" s="329"/>
      <c r="P7" s="402">
        <v>5</v>
      </c>
      <c r="Q7" s="402">
        <v>2</v>
      </c>
      <c r="R7" s="402">
        <v>79</v>
      </c>
      <c r="S7" s="402">
        <v>28</v>
      </c>
      <c r="T7" s="402">
        <v>16</v>
      </c>
      <c r="U7" s="402">
        <v>9</v>
      </c>
      <c r="V7" s="115">
        <v>470</v>
      </c>
      <c r="W7" s="115">
        <v>363</v>
      </c>
      <c r="X7" s="330">
        <f t="shared" si="0"/>
        <v>1282</v>
      </c>
      <c r="Y7" s="331">
        <f t="shared" si="0"/>
        <v>716</v>
      </c>
      <c r="AA7"/>
      <c r="AB7"/>
    </row>
    <row r="8" spans="1:28" s="5" customFormat="1" ht="12.75" customHeight="1" x14ac:dyDescent="0.25">
      <c r="A8" s="27" t="s">
        <v>25</v>
      </c>
      <c r="B8" s="115">
        <v>69</v>
      </c>
      <c r="C8" s="115">
        <v>5</v>
      </c>
      <c r="D8" s="115">
        <v>96</v>
      </c>
      <c r="E8" s="115">
        <v>25</v>
      </c>
      <c r="F8" s="115">
        <v>180</v>
      </c>
      <c r="G8" s="115">
        <v>96</v>
      </c>
      <c r="H8" s="115">
        <v>23</v>
      </c>
      <c r="I8" s="115">
        <v>16</v>
      </c>
      <c r="J8" s="115">
        <v>22</v>
      </c>
      <c r="K8" s="115">
        <v>10</v>
      </c>
      <c r="L8" s="115">
        <v>8</v>
      </c>
      <c r="M8" s="115">
        <v>4</v>
      </c>
      <c r="N8" s="402">
        <v>1</v>
      </c>
      <c r="O8" s="402">
        <v>0</v>
      </c>
      <c r="P8" s="402"/>
      <c r="Q8" s="402"/>
      <c r="R8" s="402">
        <v>35</v>
      </c>
      <c r="S8" s="402">
        <v>13</v>
      </c>
      <c r="T8" s="402">
        <v>6</v>
      </c>
      <c r="U8" s="402">
        <v>3</v>
      </c>
      <c r="V8" s="115">
        <v>404</v>
      </c>
      <c r="W8" s="115">
        <v>299</v>
      </c>
      <c r="X8" s="330">
        <f t="shared" si="0"/>
        <v>844</v>
      </c>
      <c r="Y8" s="331">
        <f t="shared" si="0"/>
        <v>471</v>
      </c>
      <c r="AA8"/>
      <c r="AB8"/>
    </row>
    <row r="9" spans="1:28" s="5" customFormat="1" ht="15" x14ac:dyDescent="0.25">
      <c r="A9" s="27" t="s">
        <v>26</v>
      </c>
      <c r="B9" s="115">
        <v>61</v>
      </c>
      <c r="C9" s="115">
        <v>13</v>
      </c>
      <c r="D9" s="115">
        <v>51</v>
      </c>
      <c r="E9" s="115">
        <v>25</v>
      </c>
      <c r="F9" s="115">
        <v>69</v>
      </c>
      <c r="G9" s="115">
        <v>38</v>
      </c>
      <c r="H9" s="115">
        <v>7</v>
      </c>
      <c r="I9" s="115">
        <v>2</v>
      </c>
      <c r="J9" s="115">
        <v>9</v>
      </c>
      <c r="K9" s="115">
        <v>3</v>
      </c>
      <c r="L9" s="115">
        <v>6</v>
      </c>
      <c r="M9" s="115">
        <v>3</v>
      </c>
      <c r="N9" s="329"/>
      <c r="O9" s="329"/>
      <c r="P9" s="402"/>
      <c r="Q9" s="402"/>
      <c r="R9" s="402">
        <v>12</v>
      </c>
      <c r="S9" s="402">
        <v>3</v>
      </c>
      <c r="T9" s="402">
        <v>1</v>
      </c>
      <c r="U9" s="402"/>
      <c r="V9" s="115">
        <v>185</v>
      </c>
      <c r="W9" s="115">
        <v>117</v>
      </c>
      <c r="X9" s="330">
        <f t="shared" si="0"/>
        <v>401</v>
      </c>
      <c r="Y9" s="331">
        <f t="shared" si="0"/>
        <v>204</v>
      </c>
      <c r="AA9"/>
      <c r="AB9"/>
    </row>
    <row r="10" spans="1:28" s="5" customFormat="1" ht="15" x14ac:dyDescent="0.25">
      <c r="A10" s="27" t="s">
        <v>27</v>
      </c>
      <c r="B10" s="115">
        <v>23</v>
      </c>
      <c r="C10" s="115">
        <v>2</v>
      </c>
      <c r="D10" s="115">
        <v>24</v>
      </c>
      <c r="E10" s="115">
        <v>10</v>
      </c>
      <c r="F10" s="115">
        <v>9</v>
      </c>
      <c r="G10" s="115">
        <v>2</v>
      </c>
      <c r="H10" s="115"/>
      <c r="I10" s="115"/>
      <c r="J10" s="115">
        <v>1</v>
      </c>
      <c r="K10" s="115"/>
      <c r="L10" s="115">
        <v>2</v>
      </c>
      <c r="M10" s="115">
        <v>1</v>
      </c>
      <c r="N10" s="329"/>
      <c r="O10" s="329"/>
      <c r="P10" s="402"/>
      <c r="Q10" s="402"/>
      <c r="R10" s="402">
        <v>10</v>
      </c>
      <c r="S10" s="402">
        <v>1</v>
      </c>
      <c r="T10" s="402">
        <v>3</v>
      </c>
      <c r="U10" s="402">
        <v>1</v>
      </c>
      <c r="V10" s="115">
        <v>19</v>
      </c>
      <c r="W10" s="115">
        <v>10</v>
      </c>
      <c r="X10" s="330">
        <f t="shared" si="0"/>
        <v>91</v>
      </c>
      <c r="Y10" s="331">
        <f t="shared" si="0"/>
        <v>27</v>
      </c>
      <c r="AA10"/>
      <c r="AB10"/>
    </row>
    <row r="11" spans="1:28" ht="13.5" thickBot="1" x14ac:dyDescent="0.25">
      <c r="A11" s="22" t="s">
        <v>4</v>
      </c>
      <c r="B11" s="111">
        <f>SUM(B5:B10)</f>
        <v>169</v>
      </c>
      <c r="C11" s="111">
        <f t="shared" ref="C11:W11" si="1">SUM(C5:C10)</f>
        <v>21</v>
      </c>
      <c r="D11" s="111">
        <f t="shared" si="1"/>
        <v>355</v>
      </c>
      <c r="E11" s="111">
        <f t="shared" si="1"/>
        <v>110</v>
      </c>
      <c r="F11" s="111">
        <f t="shared" si="1"/>
        <v>984</v>
      </c>
      <c r="G11" s="111">
        <f t="shared" si="1"/>
        <v>495</v>
      </c>
      <c r="H11" s="111">
        <f t="shared" si="1"/>
        <v>352</v>
      </c>
      <c r="I11" s="111">
        <f t="shared" si="1"/>
        <v>189</v>
      </c>
      <c r="J11" s="111">
        <f t="shared" si="1"/>
        <v>77</v>
      </c>
      <c r="K11" s="111">
        <f t="shared" si="1"/>
        <v>43</v>
      </c>
      <c r="L11" s="111">
        <f t="shared" si="1"/>
        <v>90</v>
      </c>
      <c r="M11" s="111">
        <f t="shared" si="1"/>
        <v>37</v>
      </c>
      <c r="N11" s="111">
        <f t="shared" si="1"/>
        <v>1</v>
      </c>
      <c r="O11" s="111">
        <f t="shared" si="1"/>
        <v>0</v>
      </c>
      <c r="P11" s="111">
        <f t="shared" si="1"/>
        <v>74</v>
      </c>
      <c r="Q11" s="111">
        <f t="shared" si="1"/>
        <v>27</v>
      </c>
      <c r="R11" s="111">
        <f t="shared" si="1"/>
        <v>408</v>
      </c>
      <c r="S11" s="111">
        <f t="shared" si="1"/>
        <v>182</v>
      </c>
      <c r="T11" s="111">
        <f t="shared" si="1"/>
        <v>76</v>
      </c>
      <c r="U11" s="111">
        <f t="shared" si="1"/>
        <v>35</v>
      </c>
      <c r="V11" s="332">
        <f t="shared" si="1"/>
        <v>1513</v>
      </c>
      <c r="W11" s="332">
        <f t="shared" si="1"/>
        <v>1088</v>
      </c>
      <c r="X11" s="332">
        <f t="shared" si="0"/>
        <v>4099</v>
      </c>
      <c r="Y11" s="333">
        <f t="shared" si="0"/>
        <v>2227</v>
      </c>
    </row>
    <row r="12" spans="1:28" ht="15" customHeight="1" x14ac:dyDescent="0.2"/>
    <row r="13" spans="1:28" ht="15" customHeight="1" x14ac:dyDescent="0.2"/>
    <row r="14" spans="1:28" ht="15" customHeight="1" x14ac:dyDescent="0.2">
      <c r="A14" s="499" t="s">
        <v>512</v>
      </c>
      <c r="B14" s="499"/>
      <c r="C14" s="499"/>
      <c r="D14" s="499"/>
      <c r="E14" s="499"/>
      <c r="F14" s="499"/>
      <c r="G14" s="499"/>
      <c r="H14" s="499"/>
      <c r="I14" s="499"/>
      <c r="J14" s="499"/>
      <c r="K14" s="499"/>
      <c r="L14" s="499"/>
      <c r="M14" s="499"/>
      <c r="N14" s="499"/>
      <c r="O14" s="499"/>
      <c r="P14" s="499"/>
      <c r="Q14" s="499"/>
      <c r="R14" s="499"/>
      <c r="S14" s="499"/>
      <c r="T14" s="499"/>
      <c r="U14" s="499"/>
      <c r="V14" s="499"/>
      <c r="W14" s="499"/>
      <c r="X14" s="499"/>
      <c r="Y14" s="499"/>
    </row>
    <row r="15" spans="1:28" ht="15" customHeight="1" x14ac:dyDescent="0.2">
      <c r="A15" s="548" t="s">
        <v>505</v>
      </c>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row>
    <row r="16" spans="1:28" ht="45" customHeight="1" x14ac:dyDescent="0.2">
      <c r="A16" s="529" t="s">
        <v>506</v>
      </c>
      <c r="B16" s="529"/>
      <c r="C16" s="529"/>
      <c r="D16" s="529"/>
      <c r="E16" s="529"/>
      <c r="F16" s="529"/>
      <c r="G16" s="529"/>
      <c r="H16" s="529"/>
      <c r="I16" s="529"/>
      <c r="J16" s="529"/>
      <c r="K16" s="529"/>
      <c r="L16" s="529"/>
      <c r="M16" s="529"/>
      <c r="N16" s="529"/>
      <c r="O16" s="529"/>
      <c r="P16" s="529"/>
      <c r="Q16" s="529"/>
      <c r="R16" s="529"/>
      <c r="S16" s="529"/>
      <c r="T16" s="529"/>
      <c r="U16" s="529"/>
      <c r="V16" s="529"/>
      <c r="W16" s="529"/>
      <c r="X16" s="529"/>
      <c r="Y16" s="529"/>
    </row>
    <row r="17" spans="1:25" ht="15" customHeight="1" x14ac:dyDescent="0.2">
      <c r="A17" s="529" t="s">
        <v>507</v>
      </c>
      <c r="B17" s="529"/>
      <c r="C17" s="529"/>
      <c r="D17" s="529"/>
      <c r="E17" s="529"/>
      <c r="F17" s="529"/>
      <c r="G17" s="529"/>
      <c r="H17" s="529"/>
      <c r="I17" s="529"/>
      <c r="J17" s="529"/>
      <c r="K17" s="529"/>
      <c r="L17" s="529"/>
      <c r="M17" s="529"/>
      <c r="N17" s="529"/>
      <c r="O17" s="529"/>
      <c r="P17" s="529"/>
      <c r="Q17" s="529"/>
      <c r="R17" s="529"/>
      <c r="S17" s="529"/>
      <c r="T17" s="529"/>
      <c r="U17" s="529"/>
      <c r="V17" s="529"/>
      <c r="W17" s="529"/>
      <c r="X17" s="529"/>
      <c r="Y17" s="529"/>
    </row>
    <row r="18" spans="1:25" ht="15" customHeight="1" x14ac:dyDescent="0.2">
      <c r="A18" s="529" t="s">
        <v>508</v>
      </c>
      <c r="B18" s="529"/>
      <c r="C18" s="529"/>
      <c r="D18" s="529"/>
      <c r="E18" s="529"/>
      <c r="F18" s="529"/>
      <c r="G18" s="529"/>
      <c r="H18" s="529"/>
      <c r="I18" s="529"/>
      <c r="J18" s="529"/>
      <c r="K18" s="529"/>
      <c r="L18" s="529"/>
      <c r="M18" s="529"/>
      <c r="N18" s="529"/>
      <c r="O18" s="529"/>
      <c r="P18" s="529"/>
      <c r="Q18" s="529"/>
      <c r="R18" s="529"/>
      <c r="S18" s="529"/>
      <c r="T18" s="529"/>
      <c r="U18" s="529"/>
      <c r="V18" s="529"/>
      <c r="W18" s="529"/>
      <c r="X18" s="529"/>
      <c r="Y18" s="529"/>
    </row>
    <row r="19" spans="1:25" x14ac:dyDescent="0.2">
      <c r="A19" s="528"/>
      <c r="B19" s="528"/>
      <c r="C19" s="528"/>
      <c r="D19" s="528"/>
      <c r="E19" s="528"/>
      <c r="F19" s="528"/>
      <c r="G19" s="528"/>
      <c r="H19" s="528"/>
      <c r="I19" s="528"/>
      <c r="J19" s="528"/>
      <c r="K19" s="528"/>
      <c r="L19" s="528"/>
      <c r="M19" s="528"/>
      <c r="N19" s="334"/>
      <c r="O19" s="334"/>
    </row>
    <row r="21" spans="1:25" ht="15" x14ac:dyDescent="0.25">
      <c r="A21" s="335"/>
      <c r="K21"/>
      <c r="L21"/>
      <c r="M21"/>
      <c r="N21"/>
      <c r="O21"/>
      <c r="P21"/>
      <c r="Q21"/>
      <c r="R21"/>
      <c r="S21"/>
      <c r="T21"/>
      <c r="U21"/>
    </row>
    <row r="22" spans="1:25" ht="15" x14ac:dyDescent="0.25">
      <c r="A22" s="335"/>
      <c r="K22"/>
      <c r="L22"/>
      <c r="M22"/>
      <c r="N22"/>
      <c r="O22"/>
      <c r="P22"/>
      <c r="Q22"/>
      <c r="R22"/>
      <c r="S22"/>
      <c r="T22"/>
      <c r="U22"/>
    </row>
    <row r="23" spans="1:25" ht="15" x14ac:dyDescent="0.25">
      <c r="A23" s="335"/>
      <c r="K23"/>
      <c r="L23"/>
      <c r="M23"/>
      <c r="N23"/>
      <c r="O23"/>
      <c r="P23"/>
      <c r="Q23"/>
      <c r="R23"/>
      <c r="S23"/>
      <c r="T23"/>
      <c r="U23"/>
    </row>
    <row r="24" spans="1:25" ht="15" x14ac:dyDescent="0.25">
      <c r="K24"/>
      <c r="L24"/>
      <c r="M24"/>
      <c r="N24"/>
      <c r="O24"/>
      <c r="P24"/>
      <c r="Q24"/>
      <c r="R24"/>
      <c r="S24"/>
      <c r="T24"/>
      <c r="U24"/>
    </row>
    <row r="25" spans="1:25" ht="15" x14ac:dyDescent="0.25">
      <c r="K25"/>
      <c r="L25"/>
      <c r="M25"/>
      <c r="N25"/>
      <c r="O25"/>
      <c r="P25"/>
      <c r="Q25"/>
      <c r="R25"/>
      <c r="S25"/>
      <c r="T25"/>
      <c r="U25"/>
    </row>
    <row r="26" spans="1:25" ht="15" x14ac:dyDescent="0.25">
      <c r="K26"/>
      <c r="L26"/>
      <c r="M26"/>
      <c r="N26"/>
      <c r="O26"/>
      <c r="P26"/>
      <c r="Q26"/>
      <c r="R26"/>
      <c r="S26"/>
      <c r="T26"/>
      <c r="U26"/>
    </row>
    <row r="27" spans="1:25" ht="15" x14ac:dyDescent="0.25">
      <c r="K27"/>
      <c r="L27"/>
      <c r="M27"/>
      <c r="N27"/>
      <c r="O27"/>
      <c r="P27"/>
      <c r="Q27"/>
      <c r="R27"/>
      <c r="S27"/>
      <c r="T27"/>
      <c r="U27"/>
    </row>
    <row r="28" spans="1:25" ht="15" x14ac:dyDescent="0.25">
      <c r="K28"/>
      <c r="L28"/>
      <c r="M28"/>
      <c r="N28"/>
      <c r="O28"/>
      <c r="P28"/>
      <c r="Q28"/>
      <c r="R28"/>
      <c r="S28"/>
      <c r="T28"/>
      <c r="U28"/>
    </row>
    <row r="29" spans="1:25" ht="15" x14ac:dyDescent="0.25">
      <c r="K29"/>
      <c r="L29"/>
      <c r="M29"/>
      <c r="N29"/>
      <c r="O29"/>
      <c r="P29"/>
      <c r="Q29"/>
      <c r="R29"/>
      <c r="S29"/>
      <c r="T29"/>
      <c r="U29"/>
    </row>
    <row r="30" spans="1:25" ht="15" x14ac:dyDescent="0.25">
      <c r="K30"/>
      <c r="L30"/>
      <c r="M30"/>
      <c r="N30"/>
      <c r="O30"/>
      <c r="P30"/>
      <c r="Q30"/>
      <c r="R30"/>
      <c r="S30"/>
      <c r="T30"/>
      <c r="U30"/>
    </row>
    <row r="31" spans="1:25" ht="15" x14ac:dyDescent="0.25">
      <c r="K31"/>
      <c r="L31"/>
      <c r="M31"/>
      <c r="N31"/>
      <c r="O31"/>
      <c r="P31"/>
      <c r="Q31"/>
      <c r="R31"/>
      <c r="S31"/>
      <c r="T31"/>
      <c r="U31"/>
    </row>
    <row r="32" spans="1:25" ht="15" x14ac:dyDescent="0.25">
      <c r="K32"/>
      <c r="L32"/>
      <c r="M32"/>
      <c r="N32"/>
      <c r="O32"/>
      <c r="P32"/>
      <c r="Q32"/>
      <c r="R32"/>
      <c r="S32"/>
      <c r="T32"/>
      <c r="U32"/>
    </row>
    <row r="33" spans="11:21" ht="15" x14ac:dyDescent="0.25">
      <c r="K33"/>
      <c r="L33"/>
      <c r="M33"/>
      <c r="N33"/>
      <c r="O33"/>
      <c r="P33"/>
      <c r="Q33"/>
      <c r="R33"/>
      <c r="S33"/>
      <c r="T33"/>
      <c r="U33"/>
    </row>
    <row r="34" spans="11:21" ht="15" x14ac:dyDescent="0.25">
      <c r="K34"/>
      <c r="L34"/>
      <c r="M34"/>
      <c r="N34"/>
      <c r="O34"/>
      <c r="P34"/>
      <c r="Q34"/>
      <c r="R34"/>
      <c r="S34"/>
      <c r="T34"/>
      <c r="U34"/>
    </row>
    <row r="35" spans="11:21" ht="15" x14ac:dyDescent="0.25">
      <c r="K35"/>
      <c r="L35"/>
      <c r="M35"/>
      <c r="N35"/>
      <c r="O35"/>
      <c r="P35"/>
      <c r="Q35"/>
      <c r="R35"/>
      <c r="S35"/>
      <c r="T35"/>
      <c r="U35"/>
    </row>
    <row r="36" spans="11:21" ht="15" x14ac:dyDescent="0.25">
      <c r="K36"/>
      <c r="L36"/>
      <c r="M36"/>
      <c r="N36"/>
      <c r="O36"/>
      <c r="P36"/>
      <c r="Q36"/>
      <c r="R36"/>
      <c r="S36"/>
      <c r="T36"/>
      <c r="U36"/>
    </row>
    <row r="37" spans="11:21" ht="15" x14ac:dyDescent="0.25">
      <c r="K37"/>
      <c r="L37"/>
      <c r="M37"/>
      <c r="N37"/>
      <c r="O37"/>
      <c r="P37"/>
      <c r="Q37"/>
      <c r="R37"/>
      <c r="S37"/>
      <c r="T37"/>
      <c r="U37"/>
    </row>
    <row r="38" spans="11:21" ht="15" x14ac:dyDescent="0.25">
      <c r="K38"/>
      <c r="L38"/>
      <c r="M38"/>
      <c r="N38"/>
      <c r="O38"/>
      <c r="P38"/>
      <c r="Q38"/>
      <c r="R38"/>
      <c r="S38"/>
      <c r="T38"/>
      <c r="U38"/>
    </row>
    <row r="39" spans="11:21" ht="15" x14ac:dyDescent="0.25">
      <c r="K39"/>
      <c r="L39"/>
      <c r="M39"/>
      <c r="N39"/>
      <c r="O39"/>
      <c r="P39"/>
      <c r="Q39"/>
      <c r="R39"/>
      <c r="S39"/>
      <c r="T39"/>
      <c r="U39"/>
    </row>
    <row r="40" spans="11:21" ht="15" x14ac:dyDescent="0.25">
      <c r="K40"/>
      <c r="L40"/>
      <c r="M40"/>
      <c r="N40"/>
      <c r="O40"/>
      <c r="P40"/>
      <c r="Q40"/>
      <c r="R40"/>
      <c r="S40"/>
      <c r="T40"/>
      <c r="U40"/>
    </row>
    <row r="41" spans="11:21" ht="15" x14ac:dyDescent="0.25">
      <c r="K41"/>
      <c r="L41"/>
      <c r="M41"/>
      <c r="N41"/>
      <c r="O41"/>
      <c r="P41"/>
      <c r="Q41"/>
      <c r="R41"/>
      <c r="S41"/>
      <c r="T41"/>
      <c r="U41"/>
    </row>
    <row r="42" spans="11:21" ht="15" x14ac:dyDescent="0.25">
      <c r="K42"/>
      <c r="L42"/>
      <c r="M42"/>
      <c r="N42"/>
      <c r="O42"/>
      <c r="P42"/>
      <c r="Q42"/>
      <c r="R42"/>
      <c r="S42"/>
      <c r="T42"/>
      <c r="U42"/>
    </row>
    <row r="43" spans="11:21" ht="15" x14ac:dyDescent="0.25">
      <c r="K43"/>
      <c r="L43"/>
      <c r="M43"/>
      <c r="N43"/>
      <c r="O43"/>
      <c r="P43"/>
      <c r="Q43"/>
      <c r="R43"/>
      <c r="S43"/>
      <c r="T43"/>
      <c r="U43"/>
    </row>
    <row r="44" spans="11:21" ht="15" x14ac:dyDescent="0.25">
      <c r="K44"/>
      <c r="L44"/>
      <c r="M44"/>
      <c r="N44"/>
      <c r="O44"/>
      <c r="P44"/>
      <c r="Q44"/>
      <c r="R44"/>
      <c r="S44"/>
      <c r="T44"/>
      <c r="U44"/>
    </row>
    <row r="45" spans="11:21" ht="15" x14ac:dyDescent="0.25">
      <c r="K45"/>
      <c r="L45"/>
      <c r="M45"/>
      <c r="N45"/>
      <c r="O45"/>
      <c r="P45"/>
      <c r="Q45"/>
      <c r="R45"/>
      <c r="S45"/>
      <c r="T45"/>
      <c r="U45"/>
    </row>
    <row r="46" spans="11:21" ht="15" x14ac:dyDescent="0.25">
      <c r="K46"/>
      <c r="L46"/>
      <c r="M46"/>
      <c r="N46"/>
      <c r="O46"/>
      <c r="P46"/>
      <c r="Q46"/>
      <c r="R46"/>
      <c r="S46"/>
      <c r="T46"/>
      <c r="U46"/>
    </row>
  </sheetData>
  <mergeCells count="23">
    <mergeCell ref="A1:Y1"/>
    <mergeCell ref="A2:A4"/>
    <mergeCell ref="B2:O2"/>
    <mergeCell ref="P2:U2"/>
    <mergeCell ref="V2:W3"/>
    <mergeCell ref="X2:X4"/>
    <mergeCell ref="Y2:Y4"/>
    <mergeCell ref="B3:C3"/>
    <mergeCell ref="D3:E3"/>
    <mergeCell ref="F3:G3"/>
    <mergeCell ref="A19:M19"/>
    <mergeCell ref="T3:U3"/>
    <mergeCell ref="A14:Y14"/>
    <mergeCell ref="A15:Y15"/>
    <mergeCell ref="A16:Y16"/>
    <mergeCell ref="A17:Y17"/>
    <mergeCell ref="A18:Y18"/>
    <mergeCell ref="H3:I3"/>
    <mergeCell ref="J3:K3"/>
    <mergeCell ref="L3:M3"/>
    <mergeCell ref="N3:O3"/>
    <mergeCell ref="P3:Q3"/>
    <mergeCell ref="R3:S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R96"/>
  <sheetViews>
    <sheetView topLeftCell="A64" zoomScaleNormal="100" workbookViewId="0">
      <selection activeCell="A67" sqref="A67"/>
    </sheetView>
  </sheetViews>
  <sheetFormatPr defaultColWidth="9.140625" defaultRowHeight="12.75" x14ac:dyDescent="0.2"/>
  <cols>
    <col min="1" max="1" width="24.2851562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 customHeight="1" x14ac:dyDescent="0.25">
      <c r="A1" s="494" t="s">
        <v>453</v>
      </c>
      <c r="B1" s="574"/>
      <c r="C1" s="574"/>
      <c r="D1" s="574"/>
      <c r="E1" s="574"/>
      <c r="F1" s="574"/>
      <c r="G1" s="574"/>
      <c r="H1" s="574"/>
      <c r="I1" s="574"/>
      <c r="J1" s="574"/>
      <c r="K1" s="574"/>
      <c r="L1" s="574"/>
      <c r="M1" s="575"/>
      <c r="O1" s="57"/>
    </row>
    <row r="2" spans="1:18" s="4" customFormat="1" ht="30" customHeight="1" x14ac:dyDescent="0.2">
      <c r="A2" s="336" t="s">
        <v>666</v>
      </c>
      <c r="B2" s="459" t="s">
        <v>15</v>
      </c>
      <c r="C2" s="576"/>
      <c r="D2" s="576"/>
      <c r="E2" s="576"/>
      <c r="F2" s="576"/>
      <c r="G2" s="576"/>
      <c r="H2" s="576"/>
      <c r="I2" s="460"/>
      <c r="J2" s="458" t="s">
        <v>667</v>
      </c>
      <c r="K2" s="458"/>
      <c r="L2" s="269" t="s">
        <v>4</v>
      </c>
      <c r="M2" s="273" t="s">
        <v>123</v>
      </c>
      <c r="N2" s="47"/>
      <c r="O2" s="47"/>
      <c r="Q2" s="47"/>
      <c r="R2" s="47"/>
    </row>
    <row r="3" spans="1:18" s="4" customFormat="1" ht="30" customHeight="1" x14ac:dyDescent="0.2">
      <c r="A3" s="337" t="s">
        <v>651</v>
      </c>
      <c r="B3" s="572"/>
      <c r="C3" s="572"/>
      <c r="D3" s="572"/>
      <c r="E3" s="572"/>
      <c r="F3" s="572"/>
      <c r="G3" s="572"/>
      <c r="H3" s="572"/>
      <c r="I3" s="572"/>
      <c r="J3" s="572"/>
      <c r="K3" s="572"/>
      <c r="L3" s="572"/>
      <c r="M3" s="118"/>
    </row>
    <row r="4" spans="1:18" s="4" customFormat="1" ht="18" customHeight="1" x14ac:dyDescent="0.2">
      <c r="A4" s="117"/>
      <c r="B4" s="573" t="s">
        <v>30</v>
      </c>
      <c r="C4" s="573"/>
      <c r="D4" s="573" t="s">
        <v>31</v>
      </c>
      <c r="E4" s="573"/>
      <c r="F4" s="573" t="s">
        <v>33</v>
      </c>
      <c r="G4" s="573"/>
      <c r="H4" s="573" t="s">
        <v>32</v>
      </c>
      <c r="I4" s="573"/>
      <c r="J4" s="458" t="s">
        <v>4</v>
      </c>
      <c r="K4" s="458" t="s">
        <v>21</v>
      </c>
      <c r="L4" s="458"/>
      <c r="M4" s="567"/>
    </row>
    <row r="5" spans="1:18" s="4" customFormat="1" ht="15" customHeight="1" x14ac:dyDescent="0.2">
      <c r="A5" s="12" t="s">
        <v>28</v>
      </c>
      <c r="B5" s="62" t="s">
        <v>4</v>
      </c>
      <c r="C5" s="62" t="s">
        <v>21</v>
      </c>
      <c r="D5" s="62" t="s">
        <v>4</v>
      </c>
      <c r="E5" s="62" t="s">
        <v>21</v>
      </c>
      <c r="F5" s="62" t="s">
        <v>4</v>
      </c>
      <c r="G5" s="62" t="s">
        <v>21</v>
      </c>
      <c r="H5" s="62" t="s">
        <v>4</v>
      </c>
      <c r="I5" s="62" t="s">
        <v>21</v>
      </c>
      <c r="J5" s="458"/>
      <c r="K5" s="458"/>
      <c r="L5" s="458"/>
      <c r="M5" s="568"/>
    </row>
    <row r="6" spans="1:18" s="5" customFormat="1" ht="12.75" customHeight="1" x14ac:dyDescent="0.2">
      <c r="A6" s="12" t="s">
        <v>29</v>
      </c>
      <c r="B6" s="115">
        <v>1</v>
      </c>
      <c r="C6" s="115">
        <v>1</v>
      </c>
      <c r="D6" s="115">
        <v>3</v>
      </c>
      <c r="E6" s="115">
        <v>2</v>
      </c>
      <c r="F6" s="115">
        <v>4</v>
      </c>
      <c r="G6" s="115">
        <v>1</v>
      </c>
      <c r="H6" s="115"/>
      <c r="I6" s="115"/>
      <c r="J6" s="115">
        <v>13</v>
      </c>
      <c r="K6" s="115">
        <v>6</v>
      </c>
      <c r="L6" s="119">
        <f t="shared" ref="L6:M10" si="0">SUM(B6,D6,F6,H6,J6)</f>
        <v>21</v>
      </c>
      <c r="M6" s="112">
        <f t="shared" si="0"/>
        <v>10</v>
      </c>
    </row>
    <row r="7" spans="1:18" s="5" customFormat="1" ht="12.75" customHeight="1" x14ac:dyDescent="0.2">
      <c r="A7" s="12" t="s">
        <v>88</v>
      </c>
      <c r="B7" s="115"/>
      <c r="C7" s="115"/>
      <c r="D7" s="115">
        <v>2</v>
      </c>
      <c r="E7" s="115">
        <v>1</v>
      </c>
      <c r="F7" s="115">
        <v>5</v>
      </c>
      <c r="G7" s="115">
        <v>3</v>
      </c>
      <c r="H7" s="115">
        <v>2</v>
      </c>
      <c r="I7" s="115">
        <v>1</v>
      </c>
      <c r="J7" s="115">
        <v>3</v>
      </c>
      <c r="K7" s="115">
        <v>1</v>
      </c>
      <c r="L7" s="119">
        <f t="shared" si="0"/>
        <v>12</v>
      </c>
      <c r="M7" s="112">
        <f t="shared" si="0"/>
        <v>6</v>
      </c>
    </row>
    <row r="8" spans="1:18" s="5" customFormat="1" ht="12.75" customHeight="1" x14ac:dyDescent="0.2">
      <c r="A8" s="12" t="s">
        <v>89</v>
      </c>
      <c r="B8" s="115">
        <v>1</v>
      </c>
      <c r="C8" s="115"/>
      <c r="D8" s="115">
        <v>3</v>
      </c>
      <c r="E8" s="115">
        <v>2</v>
      </c>
      <c r="F8" s="115">
        <v>5</v>
      </c>
      <c r="G8" s="115">
        <v>2</v>
      </c>
      <c r="H8" s="115"/>
      <c r="I8" s="115"/>
      <c r="J8" s="115">
        <v>4</v>
      </c>
      <c r="K8" s="115">
        <v>3</v>
      </c>
      <c r="L8" s="119">
        <f t="shared" si="0"/>
        <v>13</v>
      </c>
      <c r="M8" s="112">
        <f t="shared" si="0"/>
        <v>7</v>
      </c>
    </row>
    <row r="9" spans="1:18" s="5" customFormat="1" ht="12.75" customHeight="1" x14ac:dyDescent="0.2">
      <c r="A9" s="12" t="s">
        <v>452</v>
      </c>
      <c r="B9" s="115">
        <v>4</v>
      </c>
      <c r="C9" s="115"/>
      <c r="D9" s="115">
        <v>9</v>
      </c>
      <c r="E9" s="115">
        <v>1</v>
      </c>
      <c r="F9" s="115">
        <v>23</v>
      </c>
      <c r="G9" s="115">
        <v>15</v>
      </c>
      <c r="H9" s="115">
        <v>4</v>
      </c>
      <c r="I9" s="115">
        <v>3</v>
      </c>
      <c r="J9" s="115">
        <v>4</v>
      </c>
      <c r="K9" s="115"/>
      <c r="L9" s="119">
        <f t="shared" si="0"/>
        <v>44</v>
      </c>
      <c r="M9" s="112">
        <f t="shared" si="0"/>
        <v>19</v>
      </c>
    </row>
    <row r="10" spans="1:18" s="5" customFormat="1" x14ac:dyDescent="0.2">
      <c r="A10" s="24" t="s">
        <v>4</v>
      </c>
      <c r="B10" s="119">
        <f t="shared" ref="B10:K10" si="1">SUM(B6:B9)</f>
        <v>6</v>
      </c>
      <c r="C10" s="119">
        <f t="shared" si="1"/>
        <v>1</v>
      </c>
      <c r="D10" s="119">
        <f t="shared" si="1"/>
        <v>17</v>
      </c>
      <c r="E10" s="119">
        <f t="shared" si="1"/>
        <v>6</v>
      </c>
      <c r="F10" s="119">
        <f t="shared" si="1"/>
        <v>37</v>
      </c>
      <c r="G10" s="119">
        <f t="shared" si="1"/>
        <v>21</v>
      </c>
      <c r="H10" s="119">
        <f t="shared" si="1"/>
        <v>6</v>
      </c>
      <c r="I10" s="119">
        <f t="shared" si="1"/>
        <v>4</v>
      </c>
      <c r="J10" s="119">
        <f t="shared" si="1"/>
        <v>24</v>
      </c>
      <c r="K10" s="119">
        <f t="shared" si="1"/>
        <v>10</v>
      </c>
      <c r="L10" s="119">
        <f t="shared" si="0"/>
        <v>90</v>
      </c>
      <c r="M10" s="112">
        <f t="shared" si="0"/>
        <v>42</v>
      </c>
    </row>
    <row r="11" spans="1:18" s="4" customFormat="1" ht="18" customHeight="1" x14ac:dyDescent="0.2">
      <c r="A11" s="276" t="s">
        <v>652</v>
      </c>
      <c r="B11" s="572"/>
      <c r="C11" s="572"/>
      <c r="D11" s="572"/>
      <c r="E11" s="572"/>
      <c r="F11" s="572"/>
      <c r="G11" s="572"/>
      <c r="H11" s="572"/>
      <c r="I11" s="572"/>
      <c r="J11" s="572"/>
      <c r="K11" s="572"/>
      <c r="L11" s="572"/>
      <c r="M11" s="118"/>
    </row>
    <row r="12" spans="1:18" s="4" customFormat="1" ht="18" customHeight="1" x14ac:dyDescent="0.2">
      <c r="A12" s="117"/>
      <c r="B12" s="573" t="s">
        <v>30</v>
      </c>
      <c r="C12" s="573"/>
      <c r="D12" s="573" t="s">
        <v>31</v>
      </c>
      <c r="E12" s="573"/>
      <c r="F12" s="573" t="s">
        <v>33</v>
      </c>
      <c r="G12" s="573"/>
      <c r="H12" s="573" t="s">
        <v>32</v>
      </c>
      <c r="I12" s="573"/>
      <c r="J12" s="458" t="s">
        <v>4</v>
      </c>
      <c r="K12" s="458" t="s">
        <v>21</v>
      </c>
      <c r="L12" s="458"/>
      <c r="M12" s="567"/>
    </row>
    <row r="13" spans="1:18" s="4" customFormat="1" ht="15" customHeight="1" x14ac:dyDescent="0.2">
      <c r="A13" s="12" t="s">
        <v>28</v>
      </c>
      <c r="B13" s="62" t="s">
        <v>4</v>
      </c>
      <c r="C13" s="62" t="s">
        <v>21</v>
      </c>
      <c r="D13" s="62" t="s">
        <v>4</v>
      </c>
      <c r="E13" s="62" t="s">
        <v>21</v>
      </c>
      <c r="F13" s="62" t="s">
        <v>4</v>
      </c>
      <c r="G13" s="62" t="s">
        <v>21</v>
      </c>
      <c r="H13" s="62" t="s">
        <v>4</v>
      </c>
      <c r="I13" s="62" t="s">
        <v>21</v>
      </c>
      <c r="J13" s="458"/>
      <c r="K13" s="458"/>
      <c r="L13" s="458"/>
      <c r="M13" s="568"/>
    </row>
    <row r="14" spans="1:18" s="5" customFormat="1" ht="12.75" customHeight="1" x14ac:dyDescent="0.2">
      <c r="A14" s="12" t="s">
        <v>29</v>
      </c>
      <c r="B14" s="115">
        <v>4</v>
      </c>
      <c r="C14" s="115">
        <v>1</v>
      </c>
      <c r="D14" s="115">
        <v>5</v>
      </c>
      <c r="E14" s="115">
        <v>2</v>
      </c>
      <c r="F14" s="115">
        <v>17</v>
      </c>
      <c r="G14" s="115">
        <v>7</v>
      </c>
      <c r="H14" s="115">
        <v>10</v>
      </c>
      <c r="I14" s="115">
        <v>5</v>
      </c>
      <c r="J14" s="115">
        <v>14</v>
      </c>
      <c r="K14" s="115">
        <v>4</v>
      </c>
      <c r="L14" s="119">
        <f t="shared" ref="L14:M18" si="2">SUM(B14,D14,F14,H14,J14)</f>
        <v>50</v>
      </c>
      <c r="M14" s="112">
        <f t="shared" si="2"/>
        <v>19</v>
      </c>
    </row>
    <row r="15" spans="1:18" s="5" customFormat="1" ht="12.75" customHeight="1" x14ac:dyDescent="0.2">
      <c r="A15" s="12" t="s">
        <v>88</v>
      </c>
      <c r="B15" s="115">
        <v>2</v>
      </c>
      <c r="C15" s="115">
        <v>1</v>
      </c>
      <c r="D15" s="115">
        <v>5</v>
      </c>
      <c r="E15" s="115">
        <v>3</v>
      </c>
      <c r="F15" s="115">
        <v>21</v>
      </c>
      <c r="G15" s="115">
        <v>9</v>
      </c>
      <c r="H15" s="115">
        <v>20</v>
      </c>
      <c r="I15" s="115">
        <v>11</v>
      </c>
      <c r="J15" s="115">
        <v>10</v>
      </c>
      <c r="K15" s="115">
        <v>7</v>
      </c>
      <c r="L15" s="119">
        <f t="shared" si="2"/>
        <v>58</v>
      </c>
      <c r="M15" s="112">
        <f t="shared" si="2"/>
        <v>31</v>
      </c>
    </row>
    <row r="16" spans="1:18" s="5" customFormat="1" ht="12.75" customHeight="1" x14ac:dyDescent="0.2">
      <c r="A16" s="12" t="s">
        <v>89</v>
      </c>
      <c r="B16" s="115">
        <v>3</v>
      </c>
      <c r="C16" s="115">
        <v>2</v>
      </c>
      <c r="D16" s="115">
        <v>7</v>
      </c>
      <c r="E16" s="115">
        <v>7</v>
      </c>
      <c r="F16" s="115">
        <v>17</v>
      </c>
      <c r="G16" s="115">
        <v>7</v>
      </c>
      <c r="H16" s="115">
        <v>8</v>
      </c>
      <c r="I16" s="115">
        <v>4</v>
      </c>
      <c r="J16" s="115">
        <v>2</v>
      </c>
      <c r="K16" s="115">
        <v>1</v>
      </c>
      <c r="L16" s="119">
        <f t="shared" si="2"/>
        <v>37</v>
      </c>
      <c r="M16" s="112">
        <f t="shared" si="2"/>
        <v>21</v>
      </c>
    </row>
    <row r="17" spans="1:13" s="5" customFormat="1" ht="12.75" customHeight="1" x14ac:dyDescent="0.2">
      <c r="A17" s="12" t="s">
        <v>452</v>
      </c>
      <c r="B17" s="115">
        <v>18</v>
      </c>
      <c r="C17" s="115">
        <v>3</v>
      </c>
      <c r="D17" s="115">
        <v>49</v>
      </c>
      <c r="E17" s="115">
        <v>17</v>
      </c>
      <c r="F17" s="115">
        <v>119</v>
      </c>
      <c r="G17" s="115">
        <v>61</v>
      </c>
      <c r="H17" s="115">
        <v>18</v>
      </c>
      <c r="I17" s="115">
        <v>11</v>
      </c>
      <c r="J17" s="115">
        <v>21</v>
      </c>
      <c r="K17" s="115">
        <v>11</v>
      </c>
      <c r="L17" s="119">
        <f t="shared" si="2"/>
        <v>225</v>
      </c>
      <c r="M17" s="112">
        <f t="shared" si="2"/>
        <v>103</v>
      </c>
    </row>
    <row r="18" spans="1:13" s="5" customFormat="1" x14ac:dyDescent="0.2">
      <c r="A18" s="24" t="s">
        <v>4</v>
      </c>
      <c r="B18" s="119">
        <f t="shared" ref="B18:K18" si="3">SUM(B14:B17)</f>
        <v>27</v>
      </c>
      <c r="C18" s="119">
        <f t="shared" si="3"/>
        <v>7</v>
      </c>
      <c r="D18" s="119">
        <f t="shared" si="3"/>
        <v>66</v>
      </c>
      <c r="E18" s="119">
        <f t="shared" si="3"/>
        <v>29</v>
      </c>
      <c r="F18" s="119">
        <f t="shared" si="3"/>
        <v>174</v>
      </c>
      <c r="G18" s="119">
        <f t="shared" si="3"/>
        <v>84</v>
      </c>
      <c r="H18" s="119">
        <f t="shared" si="3"/>
        <v>56</v>
      </c>
      <c r="I18" s="119">
        <f t="shared" si="3"/>
        <v>31</v>
      </c>
      <c r="J18" s="119">
        <f t="shared" si="3"/>
        <v>47</v>
      </c>
      <c r="K18" s="119">
        <f t="shared" si="3"/>
        <v>23</v>
      </c>
      <c r="L18" s="119">
        <f t="shared" si="2"/>
        <v>370</v>
      </c>
      <c r="M18" s="112">
        <f t="shared" si="2"/>
        <v>174</v>
      </c>
    </row>
    <row r="19" spans="1:13" s="5" customFormat="1" x14ac:dyDescent="0.2">
      <c r="A19" s="276" t="s">
        <v>653</v>
      </c>
      <c r="B19" s="572"/>
      <c r="C19" s="572"/>
      <c r="D19" s="572"/>
      <c r="E19" s="572"/>
      <c r="F19" s="572"/>
      <c r="G19" s="572"/>
      <c r="H19" s="572"/>
      <c r="I19" s="572"/>
      <c r="J19" s="572"/>
      <c r="K19" s="572"/>
      <c r="L19" s="572"/>
      <c r="M19" s="118"/>
    </row>
    <row r="20" spans="1:13" s="5" customFormat="1" x14ac:dyDescent="0.2">
      <c r="A20" s="116"/>
      <c r="B20" s="458" t="s">
        <v>30</v>
      </c>
      <c r="C20" s="458"/>
      <c r="D20" s="458" t="s">
        <v>31</v>
      </c>
      <c r="E20" s="458"/>
      <c r="F20" s="458" t="s">
        <v>33</v>
      </c>
      <c r="G20" s="458"/>
      <c r="H20" s="458" t="s">
        <v>32</v>
      </c>
      <c r="I20" s="458"/>
      <c r="J20" s="458" t="s">
        <v>4</v>
      </c>
      <c r="K20" s="458" t="s">
        <v>21</v>
      </c>
      <c r="L20" s="458"/>
      <c r="M20" s="567"/>
    </row>
    <row r="21" spans="1:13" s="5" customFormat="1" ht="15" customHeight="1" x14ac:dyDescent="0.2">
      <c r="A21" s="12" t="s">
        <v>28</v>
      </c>
      <c r="B21" s="62" t="s">
        <v>4</v>
      </c>
      <c r="C21" s="62" t="s">
        <v>21</v>
      </c>
      <c r="D21" s="62" t="s">
        <v>4</v>
      </c>
      <c r="E21" s="62" t="s">
        <v>21</v>
      </c>
      <c r="F21" s="62" t="s">
        <v>4</v>
      </c>
      <c r="G21" s="62" t="s">
        <v>21</v>
      </c>
      <c r="H21" s="62" t="s">
        <v>4</v>
      </c>
      <c r="I21" s="62" t="s">
        <v>21</v>
      </c>
      <c r="J21" s="458"/>
      <c r="K21" s="458"/>
      <c r="L21" s="458"/>
      <c r="M21" s="568"/>
    </row>
    <row r="22" spans="1:13" s="5" customFormat="1" x14ac:dyDescent="0.2">
      <c r="A22" s="12" t="s">
        <v>29</v>
      </c>
      <c r="B22" s="8"/>
      <c r="C22" s="8"/>
      <c r="D22" s="8"/>
      <c r="E22" s="8"/>
      <c r="F22" s="8">
        <v>4</v>
      </c>
      <c r="G22" s="8"/>
      <c r="H22" s="8">
        <v>7</v>
      </c>
      <c r="I22" s="8">
        <v>2</v>
      </c>
      <c r="J22" s="8"/>
      <c r="K22" s="8"/>
      <c r="L22" s="119">
        <f t="shared" ref="L22:M26" si="4">SUM(B22,D22,F22,H22,J22)</f>
        <v>11</v>
      </c>
      <c r="M22" s="112">
        <f t="shared" si="4"/>
        <v>2</v>
      </c>
    </row>
    <row r="23" spans="1:13" s="5" customFormat="1" x14ac:dyDescent="0.2">
      <c r="A23" s="12" t="s">
        <v>88</v>
      </c>
      <c r="B23" s="8">
        <v>1</v>
      </c>
      <c r="C23" s="8"/>
      <c r="D23" s="8">
        <v>3</v>
      </c>
      <c r="E23" s="8">
        <v>2</v>
      </c>
      <c r="F23" s="8">
        <v>8</v>
      </c>
      <c r="G23" s="8">
        <v>4</v>
      </c>
      <c r="H23" s="8">
        <v>9</v>
      </c>
      <c r="I23" s="8">
        <v>3</v>
      </c>
      <c r="J23" s="8">
        <v>1</v>
      </c>
      <c r="K23" s="8">
        <v>1</v>
      </c>
      <c r="L23" s="119">
        <f t="shared" si="4"/>
        <v>22</v>
      </c>
      <c r="M23" s="112">
        <f t="shared" si="4"/>
        <v>10</v>
      </c>
    </row>
    <row r="24" spans="1:13" s="5" customFormat="1" x14ac:dyDescent="0.2">
      <c r="A24" s="12" t="s">
        <v>89</v>
      </c>
      <c r="B24" s="8"/>
      <c r="C24" s="8"/>
      <c r="D24" s="8">
        <v>1</v>
      </c>
      <c r="E24" s="8"/>
      <c r="F24" s="8">
        <v>4</v>
      </c>
      <c r="G24" s="8">
        <v>1</v>
      </c>
      <c r="H24" s="8">
        <v>2</v>
      </c>
      <c r="I24" s="8">
        <v>1</v>
      </c>
      <c r="J24" s="8"/>
      <c r="K24" s="8"/>
      <c r="L24" s="119">
        <f t="shared" si="4"/>
        <v>7</v>
      </c>
      <c r="M24" s="112">
        <f t="shared" si="4"/>
        <v>2</v>
      </c>
    </row>
    <row r="25" spans="1:13" s="5" customFormat="1" x14ac:dyDescent="0.2">
      <c r="A25" s="12" t="s">
        <v>452</v>
      </c>
      <c r="B25" s="8">
        <v>8</v>
      </c>
      <c r="C25" s="8"/>
      <c r="D25" s="8">
        <v>6</v>
      </c>
      <c r="E25" s="8">
        <v>3</v>
      </c>
      <c r="F25" s="8">
        <v>42</v>
      </c>
      <c r="G25" s="8">
        <v>18</v>
      </c>
      <c r="H25" s="8">
        <v>25</v>
      </c>
      <c r="I25" s="8">
        <v>7</v>
      </c>
      <c r="J25" s="8">
        <v>2</v>
      </c>
      <c r="K25" s="8">
        <v>1</v>
      </c>
      <c r="L25" s="119">
        <f t="shared" si="4"/>
        <v>83</v>
      </c>
      <c r="M25" s="112">
        <f t="shared" si="4"/>
        <v>29</v>
      </c>
    </row>
    <row r="26" spans="1:13" x14ac:dyDescent="0.2">
      <c r="A26" s="24" t="s">
        <v>4</v>
      </c>
      <c r="B26" s="119">
        <f t="shared" ref="B26:K26" si="5">SUM(B22:B25)</f>
        <v>9</v>
      </c>
      <c r="C26" s="119">
        <f t="shared" si="5"/>
        <v>0</v>
      </c>
      <c r="D26" s="119">
        <f t="shared" si="5"/>
        <v>10</v>
      </c>
      <c r="E26" s="119">
        <f t="shared" si="5"/>
        <v>5</v>
      </c>
      <c r="F26" s="119">
        <f t="shared" si="5"/>
        <v>58</v>
      </c>
      <c r="G26" s="119">
        <f t="shared" si="5"/>
        <v>23</v>
      </c>
      <c r="H26" s="119">
        <f t="shared" si="5"/>
        <v>43</v>
      </c>
      <c r="I26" s="119">
        <f t="shared" si="5"/>
        <v>13</v>
      </c>
      <c r="J26" s="119">
        <f t="shared" si="5"/>
        <v>3</v>
      </c>
      <c r="K26" s="119">
        <f t="shared" si="5"/>
        <v>2</v>
      </c>
      <c r="L26" s="119">
        <f t="shared" si="4"/>
        <v>123</v>
      </c>
      <c r="M26" s="112">
        <f t="shared" si="4"/>
        <v>43</v>
      </c>
    </row>
    <row r="27" spans="1:13" s="5" customFormat="1" x14ac:dyDescent="0.2">
      <c r="A27" s="276" t="s">
        <v>654</v>
      </c>
      <c r="B27" s="572"/>
      <c r="C27" s="572"/>
      <c r="D27" s="572"/>
      <c r="E27" s="572"/>
      <c r="F27" s="572"/>
      <c r="G27" s="572"/>
      <c r="H27" s="572"/>
      <c r="I27" s="572"/>
      <c r="J27" s="572"/>
      <c r="K27" s="572"/>
      <c r="L27" s="572"/>
      <c r="M27" s="118"/>
    </row>
    <row r="28" spans="1:13" s="5" customFormat="1" x14ac:dyDescent="0.2">
      <c r="A28" s="116"/>
      <c r="B28" s="458" t="s">
        <v>30</v>
      </c>
      <c r="C28" s="458"/>
      <c r="D28" s="458" t="s">
        <v>31</v>
      </c>
      <c r="E28" s="458"/>
      <c r="F28" s="458" t="s">
        <v>33</v>
      </c>
      <c r="G28" s="458"/>
      <c r="H28" s="458" t="s">
        <v>32</v>
      </c>
      <c r="I28" s="458"/>
      <c r="J28" s="458" t="s">
        <v>4</v>
      </c>
      <c r="K28" s="458" t="s">
        <v>21</v>
      </c>
      <c r="L28" s="458"/>
      <c r="M28" s="567"/>
    </row>
    <row r="29" spans="1:13" s="5" customFormat="1" ht="15" customHeight="1" x14ac:dyDescent="0.2">
      <c r="A29" s="12" t="s">
        <v>28</v>
      </c>
      <c r="B29" s="62" t="s">
        <v>4</v>
      </c>
      <c r="C29" s="62" t="s">
        <v>21</v>
      </c>
      <c r="D29" s="62" t="s">
        <v>4</v>
      </c>
      <c r="E29" s="62" t="s">
        <v>21</v>
      </c>
      <c r="F29" s="62" t="s">
        <v>4</v>
      </c>
      <c r="G29" s="62" t="s">
        <v>21</v>
      </c>
      <c r="H29" s="62" t="s">
        <v>4</v>
      </c>
      <c r="I29" s="62" t="s">
        <v>21</v>
      </c>
      <c r="J29" s="458"/>
      <c r="K29" s="458"/>
      <c r="L29" s="458"/>
      <c r="M29" s="568"/>
    </row>
    <row r="30" spans="1:13" s="5" customFormat="1" x14ac:dyDescent="0.2">
      <c r="A30" s="12" t="s">
        <v>29</v>
      </c>
      <c r="B30" s="8">
        <v>1</v>
      </c>
      <c r="C30" s="8"/>
      <c r="D30" s="8">
        <v>7</v>
      </c>
      <c r="E30" s="8">
        <v>4</v>
      </c>
      <c r="F30" s="8">
        <v>12</v>
      </c>
      <c r="G30" s="8">
        <v>7</v>
      </c>
      <c r="H30" s="8">
        <v>63</v>
      </c>
      <c r="I30" s="8">
        <v>35</v>
      </c>
      <c r="J30" s="8">
        <v>1</v>
      </c>
      <c r="K30" s="8">
        <v>1</v>
      </c>
      <c r="L30" s="119">
        <f t="shared" ref="L30:M34" si="6">SUM(B30,D30,F30,H30,J30)</f>
        <v>84</v>
      </c>
      <c r="M30" s="112">
        <f t="shared" si="6"/>
        <v>47</v>
      </c>
    </row>
    <row r="31" spans="1:13" s="5" customFormat="1" x14ac:dyDescent="0.2">
      <c r="A31" s="12" t="s">
        <v>88</v>
      </c>
      <c r="B31" s="8">
        <v>2</v>
      </c>
      <c r="C31" s="8"/>
      <c r="D31" s="8">
        <v>3</v>
      </c>
      <c r="E31" s="8">
        <v>2</v>
      </c>
      <c r="F31" s="8">
        <v>8</v>
      </c>
      <c r="G31" s="8">
        <v>5</v>
      </c>
      <c r="H31" s="8">
        <v>14</v>
      </c>
      <c r="I31" s="8">
        <v>10</v>
      </c>
      <c r="J31" s="8">
        <v>1</v>
      </c>
      <c r="K31" s="8"/>
      <c r="L31" s="119">
        <f t="shared" si="6"/>
        <v>28</v>
      </c>
      <c r="M31" s="112">
        <f t="shared" si="6"/>
        <v>17</v>
      </c>
    </row>
    <row r="32" spans="1:13" s="5" customFormat="1" x14ac:dyDescent="0.2">
      <c r="A32" s="12" t="s">
        <v>89</v>
      </c>
      <c r="B32" s="8"/>
      <c r="C32" s="8"/>
      <c r="D32" s="8">
        <v>1</v>
      </c>
      <c r="E32" s="8"/>
      <c r="F32" s="8">
        <v>4</v>
      </c>
      <c r="G32" s="8">
        <v>1</v>
      </c>
      <c r="H32" s="8">
        <v>5</v>
      </c>
      <c r="I32" s="8">
        <v>4</v>
      </c>
      <c r="J32" s="8"/>
      <c r="K32" s="8"/>
      <c r="L32" s="119">
        <f t="shared" si="6"/>
        <v>10</v>
      </c>
      <c r="M32" s="112">
        <f t="shared" si="6"/>
        <v>5</v>
      </c>
    </row>
    <row r="33" spans="1:13" s="5" customFormat="1" x14ac:dyDescent="0.2">
      <c r="A33" s="12" t="s">
        <v>452</v>
      </c>
      <c r="B33" s="8"/>
      <c r="C33" s="8"/>
      <c r="D33" s="8">
        <v>4</v>
      </c>
      <c r="E33" s="8">
        <v>3</v>
      </c>
      <c r="F33" s="8">
        <v>14</v>
      </c>
      <c r="G33" s="8">
        <v>13</v>
      </c>
      <c r="H33" s="8">
        <v>10</v>
      </c>
      <c r="I33" s="8">
        <v>10</v>
      </c>
      <c r="J33" s="8"/>
      <c r="K33" s="8"/>
      <c r="L33" s="119">
        <f t="shared" si="6"/>
        <v>28</v>
      </c>
      <c r="M33" s="112">
        <f t="shared" si="6"/>
        <v>26</v>
      </c>
    </row>
    <row r="34" spans="1:13" x14ac:dyDescent="0.2">
      <c r="A34" s="24" t="s">
        <v>4</v>
      </c>
      <c r="B34" s="119">
        <f t="shared" ref="B34:K34" si="7">SUM(B30:B33)</f>
        <v>3</v>
      </c>
      <c r="C34" s="119">
        <f t="shared" si="7"/>
        <v>0</v>
      </c>
      <c r="D34" s="119">
        <f t="shared" si="7"/>
        <v>15</v>
      </c>
      <c r="E34" s="119">
        <f t="shared" si="7"/>
        <v>9</v>
      </c>
      <c r="F34" s="119">
        <f t="shared" si="7"/>
        <v>38</v>
      </c>
      <c r="G34" s="119">
        <f t="shared" si="7"/>
        <v>26</v>
      </c>
      <c r="H34" s="119">
        <f t="shared" si="7"/>
        <v>92</v>
      </c>
      <c r="I34" s="119">
        <f t="shared" si="7"/>
        <v>59</v>
      </c>
      <c r="J34" s="119">
        <f t="shared" si="7"/>
        <v>2</v>
      </c>
      <c r="K34" s="119">
        <f t="shared" si="7"/>
        <v>1</v>
      </c>
      <c r="L34" s="119">
        <f t="shared" si="6"/>
        <v>150</v>
      </c>
      <c r="M34" s="112">
        <f t="shared" si="6"/>
        <v>95</v>
      </c>
    </row>
    <row r="35" spans="1:13" s="4" customFormat="1" ht="18" customHeight="1" x14ac:dyDescent="0.2">
      <c r="A35" s="276" t="s">
        <v>655</v>
      </c>
      <c r="B35" s="572"/>
      <c r="C35" s="572"/>
      <c r="D35" s="572"/>
      <c r="E35" s="572"/>
      <c r="F35" s="572"/>
      <c r="G35" s="572"/>
      <c r="H35" s="572"/>
      <c r="I35" s="572"/>
      <c r="J35" s="572"/>
      <c r="K35" s="572"/>
      <c r="L35" s="572"/>
      <c r="M35" s="118"/>
    </row>
    <row r="36" spans="1:13" s="4" customFormat="1" ht="18" customHeight="1" x14ac:dyDescent="0.2">
      <c r="A36" s="117"/>
      <c r="B36" s="573" t="s">
        <v>30</v>
      </c>
      <c r="C36" s="573"/>
      <c r="D36" s="573" t="s">
        <v>31</v>
      </c>
      <c r="E36" s="573"/>
      <c r="F36" s="573" t="s">
        <v>33</v>
      </c>
      <c r="G36" s="573"/>
      <c r="H36" s="573" t="s">
        <v>32</v>
      </c>
      <c r="I36" s="573"/>
      <c r="J36" s="458" t="s">
        <v>4</v>
      </c>
      <c r="K36" s="458" t="s">
        <v>21</v>
      </c>
      <c r="L36" s="458"/>
      <c r="M36" s="567"/>
    </row>
    <row r="37" spans="1:13" s="4" customFormat="1" ht="15" customHeight="1" x14ac:dyDescent="0.2">
      <c r="A37" s="12" t="s">
        <v>28</v>
      </c>
      <c r="B37" s="62" t="s">
        <v>4</v>
      </c>
      <c r="C37" s="62" t="s">
        <v>21</v>
      </c>
      <c r="D37" s="62" t="s">
        <v>4</v>
      </c>
      <c r="E37" s="62" t="s">
        <v>21</v>
      </c>
      <c r="F37" s="62" t="s">
        <v>4</v>
      </c>
      <c r="G37" s="62" t="s">
        <v>21</v>
      </c>
      <c r="H37" s="62" t="s">
        <v>4</v>
      </c>
      <c r="I37" s="62" t="s">
        <v>21</v>
      </c>
      <c r="J37" s="458"/>
      <c r="K37" s="458"/>
      <c r="L37" s="458"/>
      <c r="M37" s="568"/>
    </row>
    <row r="38" spans="1:13" s="5" customFormat="1" ht="12.75" customHeight="1" x14ac:dyDescent="0.2">
      <c r="A38" s="12" t="s">
        <v>29</v>
      </c>
      <c r="B38" s="115">
        <v>16</v>
      </c>
      <c r="C38" s="115">
        <v>2</v>
      </c>
      <c r="D38" s="115">
        <v>40</v>
      </c>
      <c r="E38" s="115">
        <v>10</v>
      </c>
      <c r="F38" s="115">
        <v>112</v>
      </c>
      <c r="G38" s="115">
        <v>52</v>
      </c>
      <c r="H38" s="115">
        <v>260</v>
      </c>
      <c r="I38" s="115">
        <v>142</v>
      </c>
      <c r="J38" s="115">
        <v>25</v>
      </c>
      <c r="K38" s="115">
        <v>15</v>
      </c>
      <c r="L38" s="119">
        <f t="shared" ref="L38:M42" si="8">SUM(B38,D38,F38,H38,J38)</f>
        <v>453</v>
      </c>
      <c r="M38" s="112">
        <f t="shared" si="8"/>
        <v>221</v>
      </c>
    </row>
    <row r="39" spans="1:13" s="5" customFormat="1" ht="12.75" customHeight="1" x14ac:dyDescent="0.2">
      <c r="A39" s="12" t="s">
        <v>88</v>
      </c>
      <c r="B39" s="115">
        <v>20</v>
      </c>
      <c r="C39" s="115">
        <v>2</v>
      </c>
      <c r="D39" s="115">
        <v>16</v>
      </c>
      <c r="E39" s="115">
        <v>4</v>
      </c>
      <c r="F39" s="115">
        <v>48</v>
      </c>
      <c r="G39" s="115">
        <v>29</v>
      </c>
      <c r="H39" s="115">
        <v>23</v>
      </c>
      <c r="I39" s="115">
        <v>9</v>
      </c>
      <c r="J39" s="115">
        <v>29</v>
      </c>
      <c r="K39" s="115">
        <v>21</v>
      </c>
      <c r="L39" s="119">
        <f t="shared" si="8"/>
        <v>136</v>
      </c>
      <c r="M39" s="112">
        <f t="shared" si="8"/>
        <v>65</v>
      </c>
    </row>
    <row r="40" spans="1:13" s="5" customFormat="1" ht="12.75" customHeight="1" x14ac:dyDescent="0.2">
      <c r="A40" s="12" t="s">
        <v>89</v>
      </c>
      <c r="B40" s="115">
        <v>12</v>
      </c>
      <c r="C40" s="115">
        <v>1</v>
      </c>
      <c r="D40" s="115">
        <v>11</v>
      </c>
      <c r="E40" s="115">
        <v>3</v>
      </c>
      <c r="F40" s="115">
        <v>18</v>
      </c>
      <c r="G40" s="115">
        <v>8</v>
      </c>
      <c r="H40" s="115">
        <v>8</v>
      </c>
      <c r="I40" s="115">
        <v>5</v>
      </c>
      <c r="J40" s="115">
        <v>9</v>
      </c>
      <c r="K40" s="115">
        <v>8</v>
      </c>
      <c r="L40" s="119">
        <f t="shared" si="8"/>
        <v>58</v>
      </c>
      <c r="M40" s="112">
        <f t="shared" si="8"/>
        <v>25</v>
      </c>
    </row>
    <row r="41" spans="1:13" s="5" customFormat="1" ht="12.75" customHeight="1" x14ac:dyDescent="0.2">
      <c r="A41" s="12" t="s">
        <v>452</v>
      </c>
      <c r="B41" s="115">
        <v>15</v>
      </c>
      <c r="C41" s="115">
        <v>2</v>
      </c>
      <c r="D41" s="115">
        <v>21</v>
      </c>
      <c r="E41" s="115">
        <v>10</v>
      </c>
      <c r="F41" s="115">
        <v>39</v>
      </c>
      <c r="G41" s="115">
        <v>21</v>
      </c>
      <c r="H41" s="115">
        <v>34</v>
      </c>
      <c r="I41" s="115">
        <v>19</v>
      </c>
      <c r="J41" s="115">
        <v>26</v>
      </c>
      <c r="K41" s="115">
        <v>18</v>
      </c>
      <c r="L41" s="119">
        <f t="shared" si="8"/>
        <v>135</v>
      </c>
      <c r="M41" s="112">
        <f t="shared" si="8"/>
        <v>70</v>
      </c>
    </row>
    <row r="42" spans="1:13" s="5" customFormat="1" x14ac:dyDescent="0.2">
      <c r="A42" s="24" t="s">
        <v>4</v>
      </c>
      <c r="B42" s="119">
        <f t="shared" ref="B42:K42" si="9">SUM(B38:B41)</f>
        <v>63</v>
      </c>
      <c r="C42" s="119">
        <f t="shared" si="9"/>
        <v>7</v>
      </c>
      <c r="D42" s="119">
        <f t="shared" si="9"/>
        <v>88</v>
      </c>
      <c r="E42" s="119">
        <f t="shared" si="9"/>
        <v>27</v>
      </c>
      <c r="F42" s="119">
        <f t="shared" si="9"/>
        <v>217</v>
      </c>
      <c r="G42" s="119">
        <f t="shared" si="9"/>
        <v>110</v>
      </c>
      <c r="H42" s="119">
        <f t="shared" si="9"/>
        <v>325</v>
      </c>
      <c r="I42" s="119">
        <f t="shared" si="9"/>
        <v>175</v>
      </c>
      <c r="J42" s="119">
        <f t="shared" si="9"/>
        <v>89</v>
      </c>
      <c r="K42" s="119">
        <f t="shared" si="9"/>
        <v>62</v>
      </c>
      <c r="L42" s="119">
        <f t="shared" si="8"/>
        <v>782</v>
      </c>
      <c r="M42" s="112">
        <f t="shared" si="8"/>
        <v>381</v>
      </c>
    </row>
    <row r="43" spans="1:13" s="4" customFormat="1" ht="15" customHeight="1" x14ac:dyDescent="0.2">
      <c r="A43" s="276" t="s">
        <v>656</v>
      </c>
      <c r="B43" s="572"/>
      <c r="C43" s="572"/>
      <c r="D43" s="572"/>
      <c r="E43" s="572"/>
      <c r="F43" s="572"/>
      <c r="G43" s="572"/>
      <c r="H43" s="572"/>
      <c r="I43" s="572"/>
      <c r="J43" s="572"/>
      <c r="K43" s="572"/>
      <c r="L43" s="572"/>
      <c r="M43" s="118"/>
    </row>
    <row r="44" spans="1:13" s="4" customFormat="1" ht="18" customHeight="1" x14ac:dyDescent="0.2">
      <c r="A44" s="117"/>
      <c r="B44" s="573" t="s">
        <v>30</v>
      </c>
      <c r="C44" s="573"/>
      <c r="D44" s="573" t="s">
        <v>31</v>
      </c>
      <c r="E44" s="573"/>
      <c r="F44" s="573" t="s">
        <v>33</v>
      </c>
      <c r="G44" s="573"/>
      <c r="H44" s="573" t="s">
        <v>32</v>
      </c>
      <c r="I44" s="573"/>
      <c r="J44" s="458" t="s">
        <v>4</v>
      </c>
      <c r="K44" s="458" t="s">
        <v>21</v>
      </c>
      <c r="L44" s="458"/>
      <c r="M44" s="567"/>
    </row>
    <row r="45" spans="1:13" s="4" customFormat="1" ht="15" customHeight="1" x14ac:dyDescent="0.2">
      <c r="A45" s="12" t="s">
        <v>28</v>
      </c>
      <c r="B45" s="62" t="s">
        <v>4</v>
      </c>
      <c r="C45" s="62" t="s">
        <v>21</v>
      </c>
      <c r="D45" s="62" t="s">
        <v>4</v>
      </c>
      <c r="E45" s="62" t="s">
        <v>21</v>
      </c>
      <c r="F45" s="62" t="s">
        <v>4</v>
      </c>
      <c r="G45" s="62" t="s">
        <v>21</v>
      </c>
      <c r="H45" s="62" t="s">
        <v>4</v>
      </c>
      <c r="I45" s="62" t="s">
        <v>21</v>
      </c>
      <c r="J45" s="458"/>
      <c r="K45" s="458"/>
      <c r="L45" s="458"/>
      <c r="M45" s="568"/>
    </row>
    <row r="46" spans="1:13" s="5" customFormat="1" ht="12.75" customHeight="1" x14ac:dyDescent="0.2">
      <c r="A46" s="12" t="s">
        <v>29</v>
      </c>
      <c r="B46" s="115"/>
      <c r="C46" s="115"/>
      <c r="D46" s="115">
        <v>3</v>
      </c>
      <c r="E46" s="115">
        <v>2</v>
      </c>
      <c r="F46" s="115">
        <v>11</v>
      </c>
      <c r="G46" s="115">
        <v>8</v>
      </c>
      <c r="H46" s="115">
        <v>9</v>
      </c>
      <c r="I46" s="115">
        <v>6</v>
      </c>
      <c r="J46" s="115">
        <v>12</v>
      </c>
      <c r="K46" s="115">
        <v>9</v>
      </c>
      <c r="L46" s="119">
        <f t="shared" ref="L46:M50" si="10">SUM(B46,D46,F46,H46,J46)</f>
        <v>35</v>
      </c>
      <c r="M46" s="112">
        <f t="shared" si="10"/>
        <v>25</v>
      </c>
    </row>
    <row r="47" spans="1:13" s="5" customFormat="1" ht="12.75" customHeight="1" x14ac:dyDescent="0.2">
      <c r="A47" s="12" t="s">
        <v>88</v>
      </c>
      <c r="B47" s="115">
        <v>1</v>
      </c>
      <c r="C47" s="115"/>
      <c r="D47" s="115">
        <v>7</v>
      </c>
      <c r="E47" s="115">
        <v>3</v>
      </c>
      <c r="F47" s="115">
        <v>22</v>
      </c>
      <c r="G47" s="115">
        <v>12</v>
      </c>
      <c r="H47" s="115">
        <v>5</v>
      </c>
      <c r="I47" s="115">
        <v>4</v>
      </c>
      <c r="J47" s="115">
        <v>1</v>
      </c>
      <c r="K47" s="115"/>
      <c r="L47" s="119">
        <f t="shared" si="10"/>
        <v>36</v>
      </c>
      <c r="M47" s="112">
        <f t="shared" si="10"/>
        <v>19</v>
      </c>
    </row>
    <row r="48" spans="1:13" s="5" customFormat="1" ht="12.75" customHeight="1" x14ac:dyDescent="0.2">
      <c r="A48" s="12" t="s">
        <v>89</v>
      </c>
      <c r="B48" s="115">
        <v>3</v>
      </c>
      <c r="C48" s="115">
        <v>2</v>
      </c>
      <c r="D48" s="115">
        <v>7</v>
      </c>
      <c r="E48" s="115">
        <v>3</v>
      </c>
      <c r="F48" s="115">
        <v>15</v>
      </c>
      <c r="G48" s="115">
        <v>10</v>
      </c>
      <c r="H48" s="115">
        <v>4</v>
      </c>
      <c r="I48" s="115">
        <v>3</v>
      </c>
      <c r="J48" s="115"/>
      <c r="K48" s="115"/>
      <c r="L48" s="119">
        <f t="shared" si="10"/>
        <v>29</v>
      </c>
      <c r="M48" s="112">
        <f t="shared" si="10"/>
        <v>18</v>
      </c>
    </row>
    <row r="49" spans="1:15" s="5" customFormat="1" ht="12.75" customHeight="1" x14ac:dyDescent="0.2">
      <c r="A49" s="12" t="s">
        <v>452</v>
      </c>
      <c r="B49" s="115">
        <v>8</v>
      </c>
      <c r="C49" s="115">
        <v>2</v>
      </c>
      <c r="D49" s="115">
        <v>28</v>
      </c>
      <c r="E49" s="115">
        <v>11</v>
      </c>
      <c r="F49" s="115">
        <v>74</v>
      </c>
      <c r="G49" s="115">
        <v>48</v>
      </c>
      <c r="H49" s="115">
        <v>11</v>
      </c>
      <c r="I49" s="115">
        <v>4</v>
      </c>
      <c r="J49" s="115">
        <v>4</v>
      </c>
      <c r="K49" s="115">
        <v>3</v>
      </c>
      <c r="L49" s="119">
        <f t="shared" si="10"/>
        <v>125</v>
      </c>
      <c r="M49" s="112">
        <f t="shared" si="10"/>
        <v>68</v>
      </c>
    </row>
    <row r="50" spans="1:15" s="5" customFormat="1" x14ac:dyDescent="0.2">
      <c r="A50" s="24" t="s">
        <v>4</v>
      </c>
      <c r="B50" s="119">
        <f t="shared" ref="B50:K50" si="11">SUM(B46:B49)</f>
        <v>12</v>
      </c>
      <c r="C50" s="119">
        <f t="shared" si="11"/>
        <v>4</v>
      </c>
      <c r="D50" s="119">
        <f t="shared" si="11"/>
        <v>45</v>
      </c>
      <c r="E50" s="119">
        <f t="shared" si="11"/>
        <v>19</v>
      </c>
      <c r="F50" s="119">
        <f t="shared" si="11"/>
        <v>122</v>
      </c>
      <c r="G50" s="119">
        <f t="shared" si="11"/>
        <v>78</v>
      </c>
      <c r="H50" s="119">
        <f t="shared" si="11"/>
        <v>29</v>
      </c>
      <c r="I50" s="119">
        <f t="shared" si="11"/>
        <v>17</v>
      </c>
      <c r="J50" s="119">
        <f t="shared" si="11"/>
        <v>17</v>
      </c>
      <c r="K50" s="119">
        <f t="shared" si="11"/>
        <v>12</v>
      </c>
      <c r="L50" s="119">
        <f t="shared" si="10"/>
        <v>225</v>
      </c>
      <c r="M50" s="112">
        <f t="shared" si="10"/>
        <v>130</v>
      </c>
    </row>
    <row r="51" spans="1:15" s="5" customFormat="1" x14ac:dyDescent="0.2">
      <c r="A51" s="276" t="s">
        <v>657</v>
      </c>
      <c r="B51" s="572"/>
      <c r="C51" s="572"/>
      <c r="D51" s="572"/>
      <c r="E51" s="572"/>
      <c r="F51" s="572"/>
      <c r="G51" s="572"/>
      <c r="H51" s="572"/>
      <c r="I51" s="572"/>
      <c r="J51" s="572"/>
      <c r="K51" s="572"/>
      <c r="L51" s="572"/>
      <c r="M51" s="118"/>
    </row>
    <row r="52" spans="1:15" s="5" customFormat="1" x14ac:dyDescent="0.2">
      <c r="A52" s="116"/>
      <c r="B52" s="458" t="s">
        <v>30</v>
      </c>
      <c r="C52" s="458"/>
      <c r="D52" s="458" t="s">
        <v>31</v>
      </c>
      <c r="E52" s="458"/>
      <c r="F52" s="458" t="s">
        <v>33</v>
      </c>
      <c r="G52" s="458"/>
      <c r="H52" s="458" t="s">
        <v>32</v>
      </c>
      <c r="I52" s="458"/>
      <c r="J52" s="458" t="s">
        <v>4</v>
      </c>
      <c r="K52" s="458" t="s">
        <v>21</v>
      </c>
      <c r="L52" s="458"/>
      <c r="M52" s="567"/>
    </row>
    <row r="53" spans="1:15" s="5" customFormat="1" ht="15" customHeight="1" x14ac:dyDescent="0.2">
      <c r="A53" s="12" t="s">
        <v>28</v>
      </c>
      <c r="B53" s="62" t="s">
        <v>4</v>
      </c>
      <c r="C53" s="62" t="s">
        <v>21</v>
      </c>
      <c r="D53" s="62" t="s">
        <v>4</v>
      </c>
      <c r="E53" s="62" t="s">
        <v>21</v>
      </c>
      <c r="F53" s="62" t="s">
        <v>4</v>
      </c>
      <c r="G53" s="62" t="s">
        <v>21</v>
      </c>
      <c r="H53" s="62" t="s">
        <v>4</v>
      </c>
      <c r="I53" s="62" t="s">
        <v>21</v>
      </c>
      <c r="J53" s="458"/>
      <c r="K53" s="458"/>
      <c r="L53" s="458"/>
      <c r="M53" s="568"/>
    </row>
    <row r="54" spans="1:15" s="5" customFormat="1" x14ac:dyDescent="0.2">
      <c r="A54" s="12" t="s">
        <v>29</v>
      </c>
      <c r="B54" s="8">
        <v>1</v>
      </c>
      <c r="C54" s="8"/>
      <c r="D54" s="8">
        <v>3</v>
      </c>
      <c r="E54" s="8">
        <v>1</v>
      </c>
      <c r="F54" s="8">
        <v>16</v>
      </c>
      <c r="G54" s="8">
        <v>6</v>
      </c>
      <c r="H54" s="8">
        <v>1</v>
      </c>
      <c r="I54" s="8"/>
      <c r="J54" s="8">
        <v>3</v>
      </c>
      <c r="K54" s="8">
        <v>1</v>
      </c>
      <c r="L54" s="119">
        <f t="shared" ref="L54:M58" si="12">SUM(B54,D54,F54,H54,J54)</f>
        <v>24</v>
      </c>
      <c r="M54" s="112">
        <f t="shared" si="12"/>
        <v>8</v>
      </c>
    </row>
    <row r="55" spans="1:15" s="5" customFormat="1" x14ac:dyDescent="0.2">
      <c r="A55" s="12" t="s">
        <v>88</v>
      </c>
      <c r="B55" s="8">
        <v>3</v>
      </c>
      <c r="C55" s="8">
        <v>1</v>
      </c>
      <c r="D55" s="8">
        <v>16</v>
      </c>
      <c r="E55" s="8">
        <v>4</v>
      </c>
      <c r="F55" s="8">
        <v>25</v>
      </c>
      <c r="G55" s="8">
        <v>16</v>
      </c>
      <c r="H55" s="8">
        <v>2</v>
      </c>
      <c r="I55" s="8">
        <v>1</v>
      </c>
      <c r="J55" s="8">
        <v>1</v>
      </c>
      <c r="K55" s="8"/>
      <c r="L55" s="119">
        <f t="shared" si="12"/>
        <v>47</v>
      </c>
      <c r="M55" s="112">
        <f t="shared" si="12"/>
        <v>22</v>
      </c>
    </row>
    <row r="56" spans="1:15" s="5" customFormat="1" x14ac:dyDescent="0.2">
      <c r="A56" s="12" t="s">
        <v>89</v>
      </c>
      <c r="B56" s="8"/>
      <c r="C56" s="8"/>
      <c r="D56" s="8">
        <v>4</v>
      </c>
      <c r="E56" s="8">
        <v>1</v>
      </c>
      <c r="F56" s="8">
        <v>6</v>
      </c>
      <c r="G56" s="8">
        <v>4</v>
      </c>
      <c r="H56" s="8">
        <v>1</v>
      </c>
      <c r="I56" s="8"/>
      <c r="J56" s="8">
        <v>1</v>
      </c>
      <c r="K56" s="8"/>
      <c r="L56" s="119">
        <f t="shared" si="12"/>
        <v>12</v>
      </c>
      <c r="M56" s="112">
        <f t="shared" si="12"/>
        <v>5</v>
      </c>
    </row>
    <row r="57" spans="1:15" s="5" customFormat="1" x14ac:dyDescent="0.2">
      <c r="A57" s="12" t="s">
        <v>452</v>
      </c>
      <c r="B57" s="8"/>
      <c r="C57" s="8"/>
      <c r="D57" s="8">
        <v>2</v>
      </c>
      <c r="E57" s="8"/>
      <c r="F57" s="8">
        <v>13</v>
      </c>
      <c r="G57" s="8">
        <v>4</v>
      </c>
      <c r="H57" s="8">
        <v>6</v>
      </c>
      <c r="I57" s="8">
        <v>5</v>
      </c>
      <c r="J57" s="8">
        <v>2</v>
      </c>
      <c r="K57" s="8">
        <v>1</v>
      </c>
      <c r="L57" s="119">
        <f t="shared" si="12"/>
        <v>23</v>
      </c>
      <c r="M57" s="112">
        <f t="shared" si="12"/>
        <v>10</v>
      </c>
    </row>
    <row r="58" spans="1:15" x14ac:dyDescent="0.2">
      <c r="A58" s="24" t="s">
        <v>4</v>
      </c>
      <c r="B58" s="119">
        <f t="shared" ref="B58:K58" si="13">SUM(B54:B57)</f>
        <v>4</v>
      </c>
      <c r="C58" s="119">
        <f t="shared" si="13"/>
        <v>1</v>
      </c>
      <c r="D58" s="119">
        <f t="shared" si="13"/>
        <v>25</v>
      </c>
      <c r="E58" s="119">
        <f t="shared" si="13"/>
        <v>6</v>
      </c>
      <c r="F58" s="119">
        <f t="shared" si="13"/>
        <v>60</v>
      </c>
      <c r="G58" s="119">
        <f t="shared" si="13"/>
        <v>30</v>
      </c>
      <c r="H58" s="119">
        <f t="shared" si="13"/>
        <v>10</v>
      </c>
      <c r="I58" s="119">
        <f t="shared" si="13"/>
        <v>6</v>
      </c>
      <c r="J58" s="119">
        <f t="shared" si="13"/>
        <v>7</v>
      </c>
      <c r="K58" s="119">
        <f t="shared" si="13"/>
        <v>2</v>
      </c>
      <c r="L58" s="119">
        <f t="shared" si="12"/>
        <v>106</v>
      </c>
      <c r="M58" s="112">
        <f t="shared" si="12"/>
        <v>45</v>
      </c>
    </row>
    <row r="59" spans="1:15" s="5" customFormat="1" x14ac:dyDescent="0.2">
      <c r="A59" s="276" t="s">
        <v>658</v>
      </c>
      <c r="B59" s="572"/>
      <c r="C59" s="572"/>
      <c r="D59" s="572"/>
      <c r="E59" s="572"/>
      <c r="F59" s="572"/>
      <c r="G59" s="572"/>
      <c r="H59" s="572"/>
      <c r="I59" s="572"/>
      <c r="J59" s="572"/>
      <c r="K59" s="572"/>
      <c r="L59" s="572"/>
      <c r="M59" s="118"/>
    </row>
    <row r="60" spans="1:15" s="5" customFormat="1" x14ac:dyDescent="0.2">
      <c r="A60" s="116"/>
      <c r="B60" s="458" t="s">
        <v>30</v>
      </c>
      <c r="C60" s="458"/>
      <c r="D60" s="458" t="s">
        <v>31</v>
      </c>
      <c r="E60" s="458"/>
      <c r="F60" s="458" t="s">
        <v>33</v>
      </c>
      <c r="G60" s="458"/>
      <c r="H60" s="458" t="s">
        <v>32</v>
      </c>
      <c r="I60" s="458"/>
      <c r="J60" s="458" t="s">
        <v>4</v>
      </c>
      <c r="K60" s="458" t="s">
        <v>21</v>
      </c>
      <c r="L60" s="458"/>
      <c r="M60" s="567"/>
    </row>
    <row r="61" spans="1:15" s="5" customFormat="1" ht="15" customHeight="1" x14ac:dyDescent="0.25">
      <c r="A61" s="12" t="s">
        <v>28</v>
      </c>
      <c r="B61" s="62" t="s">
        <v>4</v>
      </c>
      <c r="C61" s="62" t="s">
        <v>21</v>
      </c>
      <c r="D61" s="62" t="s">
        <v>4</v>
      </c>
      <c r="E61" s="62" t="s">
        <v>21</v>
      </c>
      <c r="F61" s="62" t="s">
        <v>4</v>
      </c>
      <c r="G61" s="62" t="s">
        <v>21</v>
      </c>
      <c r="H61" s="62" t="s">
        <v>4</v>
      </c>
      <c r="I61" s="62" t="s">
        <v>21</v>
      </c>
      <c r="J61" s="458"/>
      <c r="K61" s="458"/>
      <c r="L61" s="458"/>
      <c r="M61" s="568"/>
      <c r="O61"/>
    </row>
    <row r="62" spans="1:15" s="5" customFormat="1" x14ac:dyDescent="0.2">
      <c r="A62" s="12" t="s">
        <v>29</v>
      </c>
      <c r="B62" s="8">
        <v>4</v>
      </c>
      <c r="C62" s="8">
        <v>1</v>
      </c>
      <c r="D62" s="8">
        <v>5</v>
      </c>
      <c r="E62" s="8">
        <v>1</v>
      </c>
      <c r="F62" s="8">
        <v>20</v>
      </c>
      <c r="G62" s="8">
        <v>9</v>
      </c>
      <c r="H62" s="8">
        <v>5</v>
      </c>
      <c r="I62" s="8">
        <v>1</v>
      </c>
      <c r="J62" s="8">
        <v>94</v>
      </c>
      <c r="K62" s="8">
        <v>31</v>
      </c>
      <c r="L62" s="119">
        <f t="shared" ref="L62:M66" si="14">SUM(B62,D62,F62,H62,J62)</f>
        <v>128</v>
      </c>
      <c r="M62" s="112">
        <f t="shared" si="14"/>
        <v>43</v>
      </c>
    </row>
    <row r="63" spans="1:15" s="5" customFormat="1" x14ac:dyDescent="0.2">
      <c r="A63" s="12" t="s">
        <v>88</v>
      </c>
      <c r="B63" s="8">
        <v>3</v>
      </c>
      <c r="C63" s="8"/>
      <c r="D63" s="8">
        <v>4</v>
      </c>
      <c r="E63" s="8">
        <v>2</v>
      </c>
      <c r="F63" s="8">
        <v>24</v>
      </c>
      <c r="G63" s="8">
        <v>10</v>
      </c>
      <c r="H63" s="8">
        <v>6</v>
      </c>
      <c r="I63" s="8">
        <v>2</v>
      </c>
      <c r="J63" s="8">
        <v>46</v>
      </c>
      <c r="K63" s="8">
        <v>16</v>
      </c>
      <c r="L63" s="119">
        <f t="shared" si="14"/>
        <v>83</v>
      </c>
      <c r="M63" s="112">
        <f t="shared" si="14"/>
        <v>30</v>
      </c>
    </row>
    <row r="64" spans="1:15" s="5" customFormat="1" x14ac:dyDescent="0.2">
      <c r="A64" s="12" t="s">
        <v>89</v>
      </c>
      <c r="B64" s="8">
        <v>9</v>
      </c>
      <c r="C64" s="8"/>
      <c r="D64" s="8">
        <v>7</v>
      </c>
      <c r="E64" s="8">
        <v>1</v>
      </c>
      <c r="F64" s="8">
        <v>20</v>
      </c>
      <c r="G64" s="8">
        <v>6</v>
      </c>
      <c r="H64" s="8">
        <v>3</v>
      </c>
      <c r="I64" s="8">
        <v>1</v>
      </c>
      <c r="J64" s="8">
        <v>13</v>
      </c>
      <c r="K64" s="8">
        <v>4</v>
      </c>
      <c r="L64" s="119">
        <f t="shared" si="14"/>
        <v>52</v>
      </c>
      <c r="M64" s="112">
        <f t="shared" si="14"/>
        <v>12</v>
      </c>
    </row>
    <row r="65" spans="1:13" s="5" customFormat="1" x14ac:dyDescent="0.2">
      <c r="A65" s="12" t="s">
        <v>452</v>
      </c>
      <c r="B65" s="8">
        <v>36</v>
      </c>
      <c r="C65" s="8">
        <v>2</v>
      </c>
      <c r="D65" s="8">
        <v>64</v>
      </c>
      <c r="E65" s="8">
        <v>10</v>
      </c>
      <c r="F65" s="8">
        <v>127</v>
      </c>
      <c r="G65" s="8">
        <v>39</v>
      </c>
      <c r="H65" s="8">
        <v>8</v>
      </c>
      <c r="I65" s="8">
        <v>7</v>
      </c>
      <c r="J65" s="8">
        <v>91</v>
      </c>
      <c r="K65" s="8">
        <v>46</v>
      </c>
      <c r="L65" s="119">
        <f t="shared" si="14"/>
        <v>326</v>
      </c>
      <c r="M65" s="112">
        <f t="shared" si="14"/>
        <v>104</v>
      </c>
    </row>
    <row r="66" spans="1:13" x14ac:dyDescent="0.2">
      <c r="A66" s="24" t="s">
        <v>4</v>
      </c>
      <c r="B66" s="119">
        <f t="shared" ref="B66:K66" si="15">SUM(B62:B65)</f>
        <v>52</v>
      </c>
      <c r="C66" s="119">
        <f t="shared" si="15"/>
        <v>3</v>
      </c>
      <c r="D66" s="119">
        <f t="shared" si="15"/>
        <v>80</v>
      </c>
      <c r="E66" s="119">
        <f t="shared" si="15"/>
        <v>14</v>
      </c>
      <c r="F66" s="119">
        <f t="shared" si="15"/>
        <v>191</v>
      </c>
      <c r="G66" s="119">
        <f t="shared" si="15"/>
        <v>64</v>
      </c>
      <c r="H66" s="119">
        <f t="shared" si="15"/>
        <v>22</v>
      </c>
      <c r="I66" s="119">
        <f t="shared" si="15"/>
        <v>11</v>
      </c>
      <c r="J66" s="119">
        <f t="shared" si="15"/>
        <v>244</v>
      </c>
      <c r="K66" s="119">
        <f t="shared" si="15"/>
        <v>97</v>
      </c>
      <c r="L66" s="119">
        <f t="shared" si="14"/>
        <v>589</v>
      </c>
      <c r="M66" s="112">
        <f t="shared" si="14"/>
        <v>189</v>
      </c>
    </row>
    <row r="67" spans="1:13" x14ac:dyDescent="0.2">
      <c r="A67" s="276" t="s">
        <v>664</v>
      </c>
      <c r="B67" s="572"/>
      <c r="C67" s="572"/>
      <c r="D67" s="572"/>
      <c r="E67" s="572"/>
      <c r="F67" s="572"/>
      <c r="G67" s="572"/>
      <c r="H67" s="572"/>
      <c r="I67" s="572"/>
      <c r="J67" s="572"/>
      <c r="K67" s="572"/>
      <c r="L67" s="572"/>
      <c r="M67" s="118"/>
    </row>
    <row r="68" spans="1:13" x14ac:dyDescent="0.2">
      <c r="A68" s="116"/>
      <c r="B68" s="458" t="s">
        <v>30</v>
      </c>
      <c r="C68" s="458"/>
      <c r="D68" s="458" t="s">
        <v>31</v>
      </c>
      <c r="E68" s="458"/>
      <c r="F68" s="458" t="s">
        <v>33</v>
      </c>
      <c r="G68" s="458"/>
      <c r="H68" s="458" t="s">
        <v>32</v>
      </c>
      <c r="I68" s="458"/>
      <c r="J68" s="458" t="s">
        <v>4</v>
      </c>
      <c r="K68" s="458" t="s">
        <v>21</v>
      </c>
      <c r="L68" s="458"/>
      <c r="M68" s="567"/>
    </row>
    <row r="69" spans="1:13" ht="25.5" x14ac:dyDescent="0.2">
      <c r="A69" s="12" t="s">
        <v>28</v>
      </c>
      <c r="B69" s="62" t="s">
        <v>4</v>
      </c>
      <c r="C69" s="62" t="s">
        <v>21</v>
      </c>
      <c r="D69" s="62" t="s">
        <v>4</v>
      </c>
      <c r="E69" s="62" t="s">
        <v>21</v>
      </c>
      <c r="F69" s="62" t="s">
        <v>4</v>
      </c>
      <c r="G69" s="62" t="s">
        <v>21</v>
      </c>
      <c r="H69" s="62" t="s">
        <v>4</v>
      </c>
      <c r="I69" s="62" t="s">
        <v>21</v>
      </c>
      <c r="J69" s="458"/>
      <c r="K69" s="458"/>
      <c r="L69" s="458"/>
      <c r="M69" s="568"/>
    </row>
    <row r="70" spans="1:13" x14ac:dyDescent="0.2">
      <c r="A70" s="12" t="s">
        <v>29</v>
      </c>
      <c r="B70" s="8">
        <v>1</v>
      </c>
      <c r="C70" s="8"/>
      <c r="D70" s="8">
        <v>1</v>
      </c>
      <c r="E70" s="8"/>
      <c r="F70" s="8">
        <v>1</v>
      </c>
      <c r="G70" s="8"/>
      <c r="H70" s="8"/>
      <c r="I70" s="8"/>
      <c r="J70" s="8">
        <v>21</v>
      </c>
      <c r="K70" s="8">
        <v>8</v>
      </c>
      <c r="L70" s="119">
        <f t="shared" ref="L70:M74" si="16">SUM(B70,D70,F70,H70,J70)</f>
        <v>24</v>
      </c>
      <c r="M70" s="112">
        <f t="shared" si="16"/>
        <v>8</v>
      </c>
    </row>
    <row r="71" spans="1:13" x14ac:dyDescent="0.2">
      <c r="A71" s="12" t="s">
        <v>88</v>
      </c>
      <c r="B71" s="8"/>
      <c r="C71" s="8"/>
      <c r="D71" s="8">
        <v>5</v>
      </c>
      <c r="E71" s="8"/>
      <c r="F71" s="8">
        <v>2</v>
      </c>
      <c r="G71" s="8"/>
      <c r="H71" s="8">
        <v>1</v>
      </c>
      <c r="I71" s="8"/>
      <c r="J71" s="8">
        <v>29</v>
      </c>
      <c r="K71" s="8">
        <v>7</v>
      </c>
      <c r="L71" s="119">
        <f t="shared" si="16"/>
        <v>37</v>
      </c>
      <c r="M71" s="112">
        <f t="shared" si="16"/>
        <v>7</v>
      </c>
    </row>
    <row r="72" spans="1:13" x14ac:dyDescent="0.2">
      <c r="A72" s="12" t="s">
        <v>89</v>
      </c>
      <c r="B72" s="8">
        <v>1</v>
      </c>
      <c r="C72" s="8"/>
      <c r="D72" s="8">
        <v>1</v>
      </c>
      <c r="E72" s="8"/>
      <c r="F72" s="8">
        <v>2</v>
      </c>
      <c r="G72" s="8">
        <v>1</v>
      </c>
      <c r="H72" s="8"/>
      <c r="I72" s="8"/>
      <c r="J72" s="8">
        <v>25</v>
      </c>
      <c r="K72" s="8">
        <v>5</v>
      </c>
      <c r="L72" s="119">
        <f t="shared" si="16"/>
        <v>29</v>
      </c>
      <c r="M72" s="112">
        <f t="shared" si="16"/>
        <v>6</v>
      </c>
    </row>
    <row r="73" spans="1:13" x14ac:dyDescent="0.2">
      <c r="A73" s="12" t="s">
        <v>452</v>
      </c>
      <c r="B73" s="8"/>
      <c r="C73" s="8"/>
      <c r="D73" s="8"/>
      <c r="E73" s="8"/>
      <c r="F73" s="8">
        <v>4</v>
      </c>
      <c r="G73" s="8">
        <v>3</v>
      </c>
      <c r="H73" s="8"/>
      <c r="I73" s="8"/>
      <c r="J73" s="8">
        <v>46</v>
      </c>
      <c r="K73" s="8">
        <v>15</v>
      </c>
      <c r="L73" s="119">
        <f t="shared" si="16"/>
        <v>50</v>
      </c>
      <c r="M73" s="112">
        <f t="shared" si="16"/>
        <v>18</v>
      </c>
    </row>
    <row r="74" spans="1:13" x14ac:dyDescent="0.2">
      <c r="A74" s="44" t="s">
        <v>4</v>
      </c>
      <c r="B74" s="119">
        <f t="shared" ref="B74:K74" si="17">SUM(B70:B73)</f>
        <v>2</v>
      </c>
      <c r="C74" s="119">
        <f t="shared" si="17"/>
        <v>0</v>
      </c>
      <c r="D74" s="119">
        <f t="shared" si="17"/>
        <v>7</v>
      </c>
      <c r="E74" s="119">
        <f t="shared" si="17"/>
        <v>0</v>
      </c>
      <c r="F74" s="119">
        <f t="shared" si="17"/>
        <v>9</v>
      </c>
      <c r="G74" s="119">
        <f t="shared" si="17"/>
        <v>4</v>
      </c>
      <c r="H74" s="119">
        <f t="shared" si="17"/>
        <v>1</v>
      </c>
      <c r="I74" s="119">
        <f t="shared" si="17"/>
        <v>0</v>
      </c>
      <c r="J74" s="119">
        <f t="shared" si="17"/>
        <v>121</v>
      </c>
      <c r="K74" s="119">
        <f t="shared" si="17"/>
        <v>35</v>
      </c>
      <c r="L74" s="119">
        <f t="shared" si="16"/>
        <v>140</v>
      </c>
      <c r="M74" s="112">
        <f t="shared" si="16"/>
        <v>39</v>
      </c>
    </row>
    <row r="75" spans="1:13" ht="15" customHeight="1" x14ac:dyDescent="0.2">
      <c r="A75" s="276" t="s">
        <v>84</v>
      </c>
      <c r="B75" s="572"/>
      <c r="C75" s="572"/>
      <c r="D75" s="572"/>
      <c r="E75" s="572"/>
      <c r="F75" s="572"/>
      <c r="G75" s="572"/>
      <c r="H75" s="572"/>
      <c r="I75" s="572"/>
      <c r="J75" s="572"/>
      <c r="K75" s="572"/>
      <c r="L75" s="572"/>
      <c r="M75" s="118"/>
    </row>
    <row r="76" spans="1:13" x14ac:dyDescent="0.2">
      <c r="A76" s="116"/>
      <c r="B76" s="458" t="s">
        <v>30</v>
      </c>
      <c r="C76" s="458"/>
      <c r="D76" s="458" t="s">
        <v>31</v>
      </c>
      <c r="E76" s="458"/>
      <c r="F76" s="458" t="s">
        <v>33</v>
      </c>
      <c r="G76" s="458"/>
      <c r="H76" s="458" t="s">
        <v>32</v>
      </c>
      <c r="I76" s="458"/>
      <c r="J76" s="458" t="s">
        <v>4</v>
      </c>
      <c r="K76" s="458" t="s">
        <v>21</v>
      </c>
      <c r="L76" s="458"/>
      <c r="M76" s="567"/>
    </row>
    <row r="77" spans="1:13" ht="15" customHeight="1" x14ac:dyDescent="0.2">
      <c r="A77" s="12" t="s">
        <v>28</v>
      </c>
      <c r="B77" s="62" t="s">
        <v>4</v>
      </c>
      <c r="C77" s="62" t="s">
        <v>21</v>
      </c>
      <c r="D77" s="62" t="s">
        <v>4</v>
      </c>
      <c r="E77" s="62" t="s">
        <v>21</v>
      </c>
      <c r="F77" s="62" t="s">
        <v>4</v>
      </c>
      <c r="G77" s="62" t="s">
        <v>21</v>
      </c>
      <c r="H77" s="62" t="s">
        <v>4</v>
      </c>
      <c r="I77" s="62" t="s">
        <v>21</v>
      </c>
      <c r="J77" s="458"/>
      <c r="K77" s="458"/>
      <c r="L77" s="458"/>
      <c r="M77" s="568"/>
    </row>
    <row r="78" spans="1:13" x14ac:dyDescent="0.2">
      <c r="A78" s="12" t="s">
        <v>29</v>
      </c>
      <c r="B78" s="8"/>
      <c r="C78" s="8"/>
      <c r="D78" s="8"/>
      <c r="E78" s="8"/>
      <c r="F78" s="8">
        <v>1</v>
      </c>
      <c r="G78" s="8"/>
      <c r="H78" s="8"/>
      <c r="I78" s="8"/>
      <c r="J78" s="8">
        <v>1</v>
      </c>
      <c r="K78" s="8"/>
      <c r="L78" s="119">
        <f t="shared" ref="L78:M82" si="18">SUM(B78,D78,F78,H78,J78)</f>
        <v>2</v>
      </c>
      <c r="M78" s="112">
        <f t="shared" si="18"/>
        <v>0</v>
      </c>
    </row>
    <row r="79" spans="1:13" x14ac:dyDescent="0.2">
      <c r="A79" s="12" t="s">
        <v>88</v>
      </c>
      <c r="B79" s="8"/>
      <c r="C79" s="8"/>
      <c r="D79" s="8">
        <v>2</v>
      </c>
      <c r="E79" s="8"/>
      <c r="F79" s="8">
        <v>2</v>
      </c>
      <c r="G79" s="8"/>
      <c r="H79" s="8"/>
      <c r="I79" s="8"/>
      <c r="J79" s="8">
        <v>3</v>
      </c>
      <c r="K79" s="8"/>
      <c r="L79" s="119">
        <f t="shared" si="18"/>
        <v>7</v>
      </c>
      <c r="M79" s="112">
        <f t="shared" si="18"/>
        <v>0</v>
      </c>
    </row>
    <row r="80" spans="1:13" x14ac:dyDescent="0.2">
      <c r="A80" s="12" t="s">
        <v>89</v>
      </c>
      <c r="B80" s="8">
        <v>1</v>
      </c>
      <c r="C80" s="8">
        <v>1</v>
      </c>
      <c r="D80" s="8"/>
      <c r="E80" s="8"/>
      <c r="F80" s="8">
        <v>1</v>
      </c>
      <c r="G80" s="8"/>
      <c r="H80" s="8"/>
      <c r="I80" s="8"/>
      <c r="J80" s="8"/>
      <c r="K80" s="8"/>
      <c r="L80" s="119">
        <f t="shared" si="18"/>
        <v>2</v>
      </c>
      <c r="M80" s="112">
        <f t="shared" si="18"/>
        <v>1</v>
      </c>
    </row>
    <row r="81" spans="1:13" x14ac:dyDescent="0.2">
      <c r="A81" s="12" t="s">
        <v>452</v>
      </c>
      <c r="B81" s="8"/>
      <c r="C81" s="8"/>
      <c r="D81" s="8"/>
      <c r="E81" s="8"/>
      <c r="F81" s="8"/>
      <c r="G81" s="8"/>
      <c r="H81" s="8"/>
      <c r="I81" s="8"/>
      <c r="J81" s="8"/>
      <c r="K81" s="8"/>
      <c r="L81" s="119">
        <f t="shared" si="18"/>
        <v>0</v>
      </c>
      <c r="M81" s="112">
        <f t="shared" si="18"/>
        <v>0</v>
      </c>
    </row>
    <row r="82" spans="1:13" x14ac:dyDescent="0.2">
      <c r="A82" s="44" t="s">
        <v>4</v>
      </c>
      <c r="B82" s="119">
        <f t="shared" ref="B82:K82" si="19">SUM(B78:B81)</f>
        <v>1</v>
      </c>
      <c r="C82" s="119">
        <f t="shared" si="19"/>
        <v>1</v>
      </c>
      <c r="D82" s="119">
        <f t="shared" si="19"/>
        <v>2</v>
      </c>
      <c r="E82" s="119">
        <f t="shared" si="19"/>
        <v>0</v>
      </c>
      <c r="F82" s="119">
        <f t="shared" si="19"/>
        <v>4</v>
      </c>
      <c r="G82" s="119">
        <f t="shared" si="19"/>
        <v>0</v>
      </c>
      <c r="H82" s="119">
        <f t="shared" si="19"/>
        <v>0</v>
      </c>
      <c r="I82" s="119">
        <f t="shared" si="19"/>
        <v>0</v>
      </c>
      <c r="J82" s="119">
        <f t="shared" si="19"/>
        <v>4</v>
      </c>
      <c r="K82" s="119">
        <f t="shared" si="19"/>
        <v>0</v>
      </c>
      <c r="L82" s="119">
        <f t="shared" si="18"/>
        <v>11</v>
      </c>
      <c r="M82" s="112">
        <f t="shared" si="18"/>
        <v>1</v>
      </c>
    </row>
    <row r="83" spans="1:13" ht="25.5" x14ac:dyDescent="0.2">
      <c r="A83" s="276" t="s">
        <v>650</v>
      </c>
      <c r="B83" s="569"/>
      <c r="C83" s="570"/>
      <c r="D83" s="570"/>
      <c r="E83" s="570"/>
      <c r="F83" s="570"/>
      <c r="G83" s="570"/>
      <c r="H83" s="570"/>
      <c r="I83" s="570"/>
      <c r="J83" s="570"/>
      <c r="K83" s="570"/>
      <c r="L83" s="570"/>
      <c r="M83" s="571"/>
    </row>
    <row r="84" spans="1:13" x14ac:dyDescent="0.2">
      <c r="A84" s="116"/>
      <c r="B84" s="458" t="s">
        <v>30</v>
      </c>
      <c r="C84" s="458"/>
      <c r="D84" s="458" t="s">
        <v>31</v>
      </c>
      <c r="E84" s="458"/>
      <c r="F84" s="458" t="s">
        <v>33</v>
      </c>
      <c r="G84" s="458"/>
      <c r="H84" s="458" t="s">
        <v>32</v>
      </c>
      <c r="I84" s="458"/>
      <c r="J84" s="458" t="s">
        <v>4</v>
      </c>
      <c r="K84" s="458" t="s">
        <v>21</v>
      </c>
      <c r="L84" s="458"/>
      <c r="M84" s="567"/>
    </row>
    <row r="85" spans="1:13" ht="12.75" customHeight="1" x14ac:dyDescent="0.2">
      <c r="A85" s="12" t="s">
        <v>28</v>
      </c>
      <c r="B85" s="62" t="s">
        <v>4</v>
      </c>
      <c r="C85" s="62" t="s">
        <v>21</v>
      </c>
      <c r="D85" s="62" t="s">
        <v>4</v>
      </c>
      <c r="E85" s="62" t="s">
        <v>21</v>
      </c>
      <c r="F85" s="62" t="s">
        <v>4</v>
      </c>
      <c r="G85" s="62" t="s">
        <v>21</v>
      </c>
      <c r="H85" s="62" t="s">
        <v>4</v>
      </c>
      <c r="I85" s="62" t="s">
        <v>21</v>
      </c>
      <c r="J85" s="458"/>
      <c r="K85" s="458"/>
      <c r="L85" s="458"/>
      <c r="M85" s="568"/>
    </row>
    <row r="86" spans="1:13" x14ac:dyDescent="0.2">
      <c r="A86" s="12" t="s">
        <v>29</v>
      </c>
      <c r="B86" s="8">
        <f t="shared" ref="B86:K89" si="20">B78+B22+B46+B62+B6+B54+B14+B30+B38+B70</f>
        <v>28</v>
      </c>
      <c r="C86" s="8">
        <f t="shared" si="20"/>
        <v>5</v>
      </c>
      <c r="D86" s="8">
        <f t="shared" si="20"/>
        <v>67</v>
      </c>
      <c r="E86" s="8">
        <f t="shared" si="20"/>
        <v>22</v>
      </c>
      <c r="F86" s="8">
        <f t="shared" si="20"/>
        <v>198</v>
      </c>
      <c r="G86" s="8">
        <f t="shared" si="20"/>
        <v>90</v>
      </c>
      <c r="H86" s="8">
        <f t="shared" si="20"/>
        <v>355</v>
      </c>
      <c r="I86" s="8">
        <f t="shared" si="20"/>
        <v>191</v>
      </c>
      <c r="J86" s="8">
        <f t="shared" si="20"/>
        <v>184</v>
      </c>
      <c r="K86" s="8">
        <f t="shared" si="20"/>
        <v>75</v>
      </c>
      <c r="L86" s="119">
        <f t="shared" ref="L86:M90" si="21">SUM(B86,D86,F86,H86,J86)</f>
        <v>832</v>
      </c>
      <c r="M86" s="112">
        <f t="shared" si="21"/>
        <v>383</v>
      </c>
    </row>
    <row r="87" spans="1:13" x14ac:dyDescent="0.2">
      <c r="A87" s="12" t="s">
        <v>88</v>
      </c>
      <c r="B87" s="8">
        <f t="shared" si="20"/>
        <v>32</v>
      </c>
      <c r="C87" s="8">
        <f t="shared" si="20"/>
        <v>4</v>
      </c>
      <c r="D87" s="8">
        <f t="shared" si="20"/>
        <v>63</v>
      </c>
      <c r="E87" s="8">
        <f t="shared" si="20"/>
        <v>21</v>
      </c>
      <c r="F87" s="8">
        <f t="shared" si="20"/>
        <v>165</v>
      </c>
      <c r="G87" s="8">
        <f t="shared" si="20"/>
        <v>88</v>
      </c>
      <c r="H87" s="8">
        <f t="shared" si="20"/>
        <v>82</v>
      </c>
      <c r="I87" s="8">
        <f t="shared" si="20"/>
        <v>41</v>
      </c>
      <c r="J87" s="8">
        <f t="shared" si="20"/>
        <v>124</v>
      </c>
      <c r="K87" s="8">
        <f t="shared" si="20"/>
        <v>53</v>
      </c>
      <c r="L87" s="119">
        <f t="shared" si="21"/>
        <v>466</v>
      </c>
      <c r="M87" s="112">
        <f t="shared" si="21"/>
        <v>207</v>
      </c>
    </row>
    <row r="88" spans="1:13" x14ac:dyDescent="0.2">
      <c r="A88" s="12" t="s">
        <v>89</v>
      </c>
      <c r="B88" s="8">
        <f t="shared" si="20"/>
        <v>30</v>
      </c>
      <c r="C88" s="8">
        <f t="shared" si="20"/>
        <v>6</v>
      </c>
      <c r="D88" s="8">
        <f t="shared" si="20"/>
        <v>42</v>
      </c>
      <c r="E88" s="8">
        <f t="shared" si="20"/>
        <v>17</v>
      </c>
      <c r="F88" s="8">
        <f t="shared" si="20"/>
        <v>92</v>
      </c>
      <c r="G88" s="8">
        <f t="shared" si="20"/>
        <v>40</v>
      </c>
      <c r="H88" s="8">
        <f t="shared" si="20"/>
        <v>31</v>
      </c>
      <c r="I88" s="8">
        <f t="shared" si="20"/>
        <v>18</v>
      </c>
      <c r="J88" s="8">
        <f t="shared" si="20"/>
        <v>54</v>
      </c>
      <c r="K88" s="8">
        <f t="shared" si="20"/>
        <v>21</v>
      </c>
      <c r="L88" s="119">
        <f t="shared" si="21"/>
        <v>249</v>
      </c>
      <c r="M88" s="112">
        <f t="shared" si="21"/>
        <v>102</v>
      </c>
    </row>
    <row r="89" spans="1:13" x14ac:dyDescent="0.2">
      <c r="A89" s="12" t="s">
        <v>452</v>
      </c>
      <c r="B89" s="8">
        <f t="shared" si="20"/>
        <v>89</v>
      </c>
      <c r="C89" s="8">
        <f t="shared" si="20"/>
        <v>9</v>
      </c>
      <c r="D89" s="8">
        <f t="shared" si="20"/>
        <v>183</v>
      </c>
      <c r="E89" s="8">
        <f t="shared" si="20"/>
        <v>55</v>
      </c>
      <c r="F89" s="8">
        <f t="shared" si="20"/>
        <v>455</v>
      </c>
      <c r="G89" s="8">
        <f t="shared" si="20"/>
        <v>222</v>
      </c>
      <c r="H89" s="8">
        <f t="shared" si="20"/>
        <v>116</v>
      </c>
      <c r="I89" s="8">
        <f t="shared" si="20"/>
        <v>66</v>
      </c>
      <c r="J89" s="8">
        <f t="shared" si="20"/>
        <v>196</v>
      </c>
      <c r="K89" s="8">
        <f t="shared" si="20"/>
        <v>95</v>
      </c>
      <c r="L89" s="119">
        <f t="shared" si="21"/>
        <v>1039</v>
      </c>
      <c r="M89" s="112">
        <f t="shared" si="21"/>
        <v>447</v>
      </c>
    </row>
    <row r="90" spans="1:13" ht="13.5" thickBot="1" x14ac:dyDescent="0.25">
      <c r="A90" s="44" t="s">
        <v>4</v>
      </c>
      <c r="B90" s="119">
        <f>SUM(B86:B89)</f>
        <v>179</v>
      </c>
      <c r="C90" s="119">
        <f t="shared" ref="C90:K90" si="22">SUM(C86:C89)</f>
        <v>24</v>
      </c>
      <c r="D90" s="119">
        <f t="shared" si="22"/>
        <v>355</v>
      </c>
      <c r="E90" s="119">
        <f t="shared" si="22"/>
        <v>115</v>
      </c>
      <c r="F90" s="119">
        <f t="shared" si="22"/>
        <v>910</v>
      </c>
      <c r="G90" s="119">
        <f t="shared" si="22"/>
        <v>440</v>
      </c>
      <c r="H90" s="119">
        <f t="shared" si="22"/>
        <v>584</v>
      </c>
      <c r="I90" s="119">
        <f t="shared" si="22"/>
        <v>316</v>
      </c>
      <c r="J90" s="119">
        <f t="shared" si="22"/>
        <v>558</v>
      </c>
      <c r="K90" s="119">
        <f t="shared" si="22"/>
        <v>244</v>
      </c>
      <c r="L90" s="119">
        <f t="shared" si="21"/>
        <v>2586</v>
      </c>
      <c r="M90" s="112">
        <f t="shared" si="21"/>
        <v>1139</v>
      </c>
    </row>
    <row r="91" spans="1:13" ht="13.5" thickBot="1" x14ac:dyDescent="0.25">
      <c r="A91" s="66" t="s">
        <v>92</v>
      </c>
      <c r="B91" s="120">
        <f t="shared" ref="B91:M91" si="23">B82+B26+B50+B66+B10+B58+B18+B34+B42+B74</f>
        <v>179</v>
      </c>
      <c r="C91" s="120">
        <f t="shared" si="23"/>
        <v>24</v>
      </c>
      <c r="D91" s="120">
        <f t="shared" si="23"/>
        <v>355</v>
      </c>
      <c r="E91" s="120">
        <f t="shared" si="23"/>
        <v>115</v>
      </c>
      <c r="F91" s="120">
        <f t="shared" si="23"/>
        <v>910</v>
      </c>
      <c r="G91" s="120">
        <f t="shared" si="23"/>
        <v>440</v>
      </c>
      <c r="H91" s="120">
        <f t="shared" si="23"/>
        <v>584</v>
      </c>
      <c r="I91" s="120">
        <f t="shared" si="23"/>
        <v>316</v>
      </c>
      <c r="J91" s="120">
        <f t="shared" si="23"/>
        <v>558</v>
      </c>
      <c r="K91" s="120">
        <f t="shared" si="23"/>
        <v>244</v>
      </c>
      <c r="L91" s="120">
        <f t="shared" si="23"/>
        <v>2586</v>
      </c>
      <c r="M91" s="121">
        <f t="shared" si="23"/>
        <v>1139</v>
      </c>
    </row>
    <row r="94" spans="1:13" x14ac:dyDescent="0.2">
      <c r="A94" s="1" t="s">
        <v>34</v>
      </c>
    </row>
    <row r="95" spans="1:13" ht="15" customHeight="1" x14ac:dyDescent="0.2">
      <c r="A95" s="529" t="s">
        <v>143</v>
      </c>
      <c r="B95" s="529"/>
      <c r="C95" s="529"/>
      <c r="D95" s="529"/>
      <c r="E95" s="529"/>
      <c r="F95" s="529"/>
      <c r="G95" s="529"/>
      <c r="H95" s="529"/>
      <c r="I95" s="529"/>
      <c r="J95" s="529"/>
      <c r="K95" s="529"/>
      <c r="L95" s="529"/>
      <c r="M95" s="529"/>
    </row>
    <row r="96" spans="1:13" ht="15" customHeight="1" x14ac:dyDescent="0.2">
      <c r="A96" s="487" t="s">
        <v>518</v>
      </c>
      <c r="B96" s="487"/>
      <c r="C96" s="487"/>
      <c r="D96" s="487"/>
      <c r="E96" s="487"/>
      <c r="F96" s="487"/>
      <c r="G96" s="487"/>
      <c r="H96" s="487"/>
      <c r="I96" s="487"/>
      <c r="J96" s="487"/>
      <c r="K96" s="487"/>
      <c r="L96" s="487"/>
      <c r="M96" s="487"/>
    </row>
  </sheetData>
  <mergeCells count="104">
    <mergeCell ref="A1:M1"/>
    <mergeCell ref="B2:I2"/>
    <mergeCell ref="J2:K2"/>
    <mergeCell ref="B3:L3"/>
    <mergeCell ref="B4:C4"/>
    <mergeCell ref="D4:E4"/>
    <mergeCell ref="F4:G4"/>
    <mergeCell ref="H4:I4"/>
    <mergeCell ref="J4:J5"/>
    <mergeCell ref="K4:K5"/>
    <mergeCell ref="L4:L5"/>
    <mergeCell ref="M4:M5"/>
    <mergeCell ref="B11:L11"/>
    <mergeCell ref="B12:C12"/>
    <mergeCell ref="D12:E12"/>
    <mergeCell ref="F12:G12"/>
    <mergeCell ref="H12:I12"/>
    <mergeCell ref="J12:J13"/>
    <mergeCell ref="K12:K13"/>
    <mergeCell ref="L12:L13"/>
    <mergeCell ref="B27:L27"/>
    <mergeCell ref="L28:L29"/>
    <mergeCell ref="M12:M13"/>
    <mergeCell ref="B19:L19"/>
    <mergeCell ref="B20:C20"/>
    <mergeCell ref="D20:E20"/>
    <mergeCell ref="F20:G20"/>
    <mergeCell ref="H20:I20"/>
    <mergeCell ref="J20:J21"/>
    <mergeCell ref="K20:K21"/>
    <mergeCell ref="L20:L21"/>
    <mergeCell ref="M20:M21"/>
    <mergeCell ref="B43:L43"/>
    <mergeCell ref="B44:C44"/>
    <mergeCell ref="D44:E44"/>
    <mergeCell ref="F44:G44"/>
    <mergeCell ref="H44:I44"/>
    <mergeCell ref="J44:J45"/>
    <mergeCell ref="K44:K45"/>
    <mergeCell ref="L44:L45"/>
    <mergeCell ref="M28:M29"/>
    <mergeCell ref="B35:L35"/>
    <mergeCell ref="B36:C36"/>
    <mergeCell ref="D36:E36"/>
    <mergeCell ref="F36:G36"/>
    <mergeCell ref="H36:I36"/>
    <mergeCell ref="J36:J37"/>
    <mergeCell ref="K36:K37"/>
    <mergeCell ref="L36:L37"/>
    <mergeCell ref="M36:M37"/>
    <mergeCell ref="B28:C28"/>
    <mergeCell ref="D28:E28"/>
    <mergeCell ref="F28:G28"/>
    <mergeCell ref="H28:I28"/>
    <mergeCell ref="J28:J29"/>
    <mergeCell ref="K28:K29"/>
    <mergeCell ref="B59:L59"/>
    <mergeCell ref="B60:C60"/>
    <mergeCell ref="D60:E60"/>
    <mergeCell ref="F60:G60"/>
    <mergeCell ref="H60:I60"/>
    <mergeCell ref="J60:J61"/>
    <mergeCell ref="K60:K61"/>
    <mergeCell ref="L60:L61"/>
    <mergeCell ref="M44:M45"/>
    <mergeCell ref="B51:L51"/>
    <mergeCell ref="B52:C52"/>
    <mergeCell ref="D52:E52"/>
    <mergeCell ref="F52:G52"/>
    <mergeCell ref="H52:I52"/>
    <mergeCell ref="J52:J53"/>
    <mergeCell ref="K52:K53"/>
    <mergeCell ref="L52:L53"/>
    <mergeCell ref="M52:M53"/>
    <mergeCell ref="B75:L75"/>
    <mergeCell ref="B76:C76"/>
    <mergeCell ref="D76:E76"/>
    <mergeCell ref="F76:G76"/>
    <mergeCell ref="H76:I76"/>
    <mergeCell ref="J76:J77"/>
    <mergeCell ref="K76:K77"/>
    <mergeCell ref="L76:L77"/>
    <mergeCell ref="M60:M61"/>
    <mergeCell ref="B67:L67"/>
    <mergeCell ref="B68:C68"/>
    <mergeCell ref="D68:E68"/>
    <mergeCell ref="F68:G68"/>
    <mergeCell ref="H68:I68"/>
    <mergeCell ref="J68:J69"/>
    <mergeCell ref="K68:K69"/>
    <mergeCell ref="L68:L69"/>
    <mergeCell ref="M68:M69"/>
    <mergeCell ref="A95:M95"/>
    <mergeCell ref="A96:M96"/>
    <mergeCell ref="M76:M77"/>
    <mergeCell ref="B83:M83"/>
    <mergeCell ref="B84:C84"/>
    <mergeCell ref="D84:E84"/>
    <mergeCell ref="F84:G84"/>
    <mergeCell ref="H84:I84"/>
    <mergeCell ref="J84:J85"/>
    <mergeCell ref="K84:K85"/>
    <mergeCell ref="L84:L85"/>
    <mergeCell ref="M84:M85"/>
  </mergeCells>
  <pageMargins left="0.7" right="0.7" top="0.75" bottom="0.75" header="0.3" footer="0.3"/>
  <pageSetup paperSize="9" scale="5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O45"/>
  <sheetViews>
    <sheetView zoomScale="120" zoomScaleNormal="120" workbookViewId="0">
      <selection activeCell="B14" sqref="B14"/>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31" t="s">
        <v>439</v>
      </c>
      <c r="B1" s="532"/>
      <c r="C1" s="532"/>
      <c r="D1" s="532"/>
      <c r="E1" s="532"/>
      <c r="F1" s="532"/>
      <c r="G1" s="532"/>
      <c r="H1" s="532"/>
      <c r="I1" s="533"/>
      <c r="J1" s="534"/>
    </row>
    <row r="2" spans="1:14" s="4" customFormat="1" ht="21.75" customHeight="1" x14ac:dyDescent="0.2">
      <c r="A2" s="577" t="s">
        <v>650</v>
      </c>
      <c r="B2" s="579" t="s">
        <v>440</v>
      </c>
      <c r="C2" s="579" t="s">
        <v>441</v>
      </c>
      <c r="D2" s="579" t="s">
        <v>442</v>
      </c>
      <c r="E2" s="579" t="s">
        <v>443</v>
      </c>
      <c r="F2" s="579" t="s">
        <v>554</v>
      </c>
      <c r="G2" s="579" t="s">
        <v>444</v>
      </c>
      <c r="H2" s="579" t="s">
        <v>599</v>
      </c>
      <c r="I2" s="579" t="s">
        <v>569</v>
      </c>
      <c r="J2" s="581" t="s">
        <v>555</v>
      </c>
    </row>
    <row r="3" spans="1:14" s="4" customFormat="1" ht="33" customHeight="1" thickBot="1" x14ac:dyDescent="0.25">
      <c r="A3" s="578"/>
      <c r="B3" s="580"/>
      <c r="C3" s="580"/>
      <c r="D3" s="580"/>
      <c r="E3" s="580"/>
      <c r="F3" s="580"/>
      <c r="G3" s="580"/>
      <c r="H3" s="580"/>
      <c r="I3" s="580"/>
      <c r="J3" s="582"/>
    </row>
    <row r="4" spans="1:14" ht="26.25" customHeight="1" x14ac:dyDescent="0.2">
      <c r="A4" s="151" t="s">
        <v>676</v>
      </c>
      <c r="B4" s="216">
        <v>1</v>
      </c>
      <c r="C4" s="216">
        <v>8</v>
      </c>
      <c r="D4" s="216">
        <v>24</v>
      </c>
      <c r="E4" s="216">
        <v>46</v>
      </c>
      <c r="F4" s="216">
        <v>1</v>
      </c>
      <c r="G4" s="216">
        <v>15</v>
      </c>
      <c r="H4" s="376"/>
      <c r="I4" s="377"/>
      <c r="J4" s="152">
        <f t="shared" ref="J4:J21" si="0">SUM(B4:I4)</f>
        <v>95</v>
      </c>
      <c r="K4" s="1"/>
      <c r="L4" s="1"/>
      <c r="M4" s="1"/>
      <c r="N4" s="1"/>
    </row>
    <row r="5" spans="1:14" ht="15" customHeight="1" thickBot="1" x14ac:dyDescent="0.3">
      <c r="A5" s="156" t="s">
        <v>95</v>
      </c>
      <c r="B5" s="378"/>
      <c r="C5" s="106">
        <v>2</v>
      </c>
      <c r="D5" s="106">
        <v>11</v>
      </c>
      <c r="E5" s="106">
        <v>22</v>
      </c>
      <c r="F5" s="106">
        <v>1</v>
      </c>
      <c r="G5" s="106">
        <v>3</v>
      </c>
      <c r="H5" s="379"/>
      <c r="I5" s="380"/>
      <c r="J5" s="107">
        <f t="shared" si="0"/>
        <v>39</v>
      </c>
      <c r="K5" s="1"/>
      <c r="L5" s="1"/>
      <c r="N5" s="1"/>
    </row>
    <row r="6" spans="1:14" ht="15" customHeight="1" x14ac:dyDescent="0.25">
      <c r="A6" s="276" t="s">
        <v>651</v>
      </c>
      <c r="B6" s="162">
        <v>1</v>
      </c>
      <c r="C6" s="162">
        <v>7</v>
      </c>
      <c r="D6" s="162">
        <v>12</v>
      </c>
      <c r="E6" s="162">
        <v>16</v>
      </c>
      <c r="F6" s="162">
        <v>1</v>
      </c>
      <c r="G6" s="381"/>
      <c r="H6" s="377"/>
      <c r="I6" s="162">
        <v>13</v>
      </c>
      <c r="J6" s="163">
        <f t="shared" ref="J6:J11" si="1">SUM(B6:I6)</f>
        <v>50</v>
      </c>
    </row>
    <row r="7" spans="1:14" ht="15" customHeight="1" thickBot="1" x14ac:dyDescent="0.3">
      <c r="A7" s="156" t="s">
        <v>95</v>
      </c>
      <c r="B7" s="382"/>
      <c r="C7" s="109">
        <v>1</v>
      </c>
      <c r="D7" s="109">
        <v>5</v>
      </c>
      <c r="E7" s="109">
        <v>3</v>
      </c>
      <c r="F7" s="382"/>
      <c r="G7" s="379"/>
      <c r="H7" s="380"/>
      <c r="I7" s="109">
        <v>3</v>
      </c>
      <c r="J7" s="76">
        <f t="shared" si="1"/>
        <v>12</v>
      </c>
    </row>
    <row r="8" spans="1:14" ht="15" customHeight="1" x14ac:dyDescent="0.25">
      <c r="A8" s="338" t="s">
        <v>652</v>
      </c>
      <c r="B8" s="162">
        <v>1</v>
      </c>
      <c r="C8" s="162">
        <v>7</v>
      </c>
      <c r="D8" s="162">
        <v>49</v>
      </c>
      <c r="E8" s="162">
        <v>29</v>
      </c>
      <c r="F8" s="162">
        <v>1</v>
      </c>
      <c r="G8" s="381"/>
      <c r="H8" s="383"/>
      <c r="I8" s="162">
        <v>20</v>
      </c>
      <c r="J8" s="163">
        <f t="shared" si="1"/>
        <v>107</v>
      </c>
    </row>
    <row r="9" spans="1:14" ht="15" customHeight="1" thickBot="1" x14ac:dyDescent="0.3">
      <c r="A9" s="156" t="s">
        <v>95</v>
      </c>
      <c r="B9" s="384"/>
      <c r="C9" s="101">
        <v>4</v>
      </c>
      <c r="D9" s="101">
        <v>24</v>
      </c>
      <c r="E9" s="101">
        <v>10</v>
      </c>
      <c r="F9" s="101">
        <v>1</v>
      </c>
      <c r="G9" s="385"/>
      <c r="H9" s="380"/>
      <c r="I9" s="101">
        <v>6</v>
      </c>
      <c r="J9" s="102">
        <f t="shared" si="1"/>
        <v>45</v>
      </c>
    </row>
    <row r="10" spans="1:14" ht="15" customHeight="1" x14ac:dyDescent="0.25">
      <c r="A10" s="276" t="s">
        <v>653</v>
      </c>
      <c r="B10" s="103">
        <v>1</v>
      </c>
      <c r="C10" s="103">
        <v>5</v>
      </c>
      <c r="D10" s="103">
        <v>15</v>
      </c>
      <c r="E10" s="103">
        <v>23</v>
      </c>
      <c r="F10" s="103">
        <v>1</v>
      </c>
      <c r="G10" s="376"/>
      <c r="H10" s="377"/>
      <c r="I10" s="103">
        <v>21</v>
      </c>
      <c r="J10" s="152">
        <f t="shared" si="1"/>
        <v>66</v>
      </c>
    </row>
    <row r="11" spans="1:14" ht="15" customHeight="1" thickBot="1" x14ac:dyDescent="0.3">
      <c r="A11" s="156" t="s">
        <v>95</v>
      </c>
      <c r="B11" s="382"/>
      <c r="C11" s="109">
        <v>1</v>
      </c>
      <c r="D11" s="109">
        <v>5</v>
      </c>
      <c r="E11" s="109">
        <v>6</v>
      </c>
      <c r="F11" s="382"/>
      <c r="G11" s="379"/>
      <c r="H11" s="380"/>
      <c r="I11" s="109">
        <v>2</v>
      </c>
      <c r="J11" s="76">
        <f t="shared" si="1"/>
        <v>14</v>
      </c>
    </row>
    <row r="12" spans="1:14" ht="15" customHeight="1" x14ac:dyDescent="0.25">
      <c r="A12" s="276" t="s">
        <v>654</v>
      </c>
      <c r="B12" s="162">
        <v>1</v>
      </c>
      <c r="C12" s="162">
        <v>5</v>
      </c>
      <c r="D12" s="162">
        <v>12</v>
      </c>
      <c r="E12" s="162">
        <v>25</v>
      </c>
      <c r="F12" s="162">
        <v>1</v>
      </c>
      <c r="G12" s="381"/>
      <c r="H12" s="377"/>
      <c r="I12" s="162">
        <v>12</v>
      </c>
      <c r="J12" s="163">
        <f t="shared" si="0"/>
        <v>56</v>
      </c>
    </row>
    <row r="13" spans="1:14" ht="15" customHeight="1" thickBot="1" x14ac:dyDescent="0.3">
      <c r="A13" s="156" t="s">
        <v>95</v>
      </c>
      <c r="B13" s="386"/>
      <c r="C13" s="101">
        <v>4</v>
      </c>
      <c r="D13" s="101">
        <v>10</v>
      </c>
      <c r="E13" s="101">
        <v>13</v>
      </c>
      <c r="F13" s="101">
        <v>1</v>
      </c>
      <c r="G13" s="385"/>
      <c r="H13" s="380"/>
      <c r="I13" s="101">
        <v>6</v>
      </c>
      <c r="J13" s="102">
        <f t="shared" si="0"/>
        <v>34</v>
      </c>
    </row>
    <row r="14" spans="1:14" ht="15" customHeight="1" x14ac:dyDescent="0.25">
      <c r="A14" s="338" t="s">
        <v>655</v>
      </c>
      <c r="B14" s="103">
        <v>1</v>
      </c>
      <c r="C14" s="103">
        <v>7</v>
      </c>
      <c r="D14" s="103">
        <v>36</v>
      </c>
      <c r="E14" s="103">
        <v>45</v>
      </c>
      <c r="F14" s="103">
        <v>1</v>
      </c>
      <c r="G14" s="376"/>
      <c r="H14" s="377"/>
      <c r="I14" s="103">
        <v>47</v>
      </c>
      <c r="J14" s="152">
        <f t="shared" si="0"/>
        <v>137</v>
      </c>
    </row>
    <row r="15" spans="1:14" ht="15" customHeight="1" thickBot="1" x14ac:dyDescent="0.3">
      <c r="A15" s="156" t="s">
        <v>95</v>
      </c>
      <c r="B15" s="382"/>
      <c r="C15" s="109">
        <v>3</v>
      </c>
      <c r="D15" s="109">
        <v>8</v>
      </c>
      <c r="E15" s="109">
        <v>8</v>
      </c>
      <c r="F15" s="109">
        <v>1</v>
      </c>
      <c r="G15" s="379"/>
      <c r="H15" s="380"/>
      <c r="I15" s="109">
        <v>13</v>
      </c>
      <c r="J15" s="76">
        <f t="shared" si="0"/>
        <v>33</v>
      </c>
    </row>
    <row r="16" spans="1:14" ht="15" customHeight="1" x14ac:dyDescent="0.25">
      <c r="A16" s="276" t="s">
        <v>656</v>
      </c>
      <c r="B16" s="162">
        <v>1</v>
      </c>
      <c r="C16" s="162">
        <v>5</v>
      </c>
      <c r="D16" s="162">
        <v>21</v>
      </c>
      <c r="E16" s="162">
        <v>35</v>
      </c>
      <c r="F16" s="162">
        <v>1</v>
      </c>
      <c r="G16" s="381"/>
      <c r="H16" s="377"/>
      <c r="I16" s="162">
        <v>16</v>
      </c>
      <c r="J16" s="163">
        <f>SUM(B16:I16)</f>
        <v>79</v>
      </c>
    </row>
    <row r="17" spans="1:15" ht="15" customHeight="1" thickBot="1" x14ac:dyDescent="0.3">
      <c r="A17" s="156" t="s">
        <v>95</v>
      </c>
      <c r="B17" s="387"/>
      <c r="C17" s="101">
        <v>3</v>
      </c>
      <c r="D17" s="101">
        <v>14</v>
      </c>
      <c r="E17" s="101">
        <v>11</v>
      </c>
      <c r="F17" s="101"/>
      <c r="G17" s="385"/>
      <c r="H17" s="380"/>
      <c r="I17" s="101">
        <v>6</v>
      </c>
      <c r="J17" s="102">
        <f>SUM(B17:I17)</f>
        <v>34</v>
      </c>
    </row>
    <row r="18" spans="1:15" ht="15" customHeight="1" x14ac:dyDescent="0.25">
      <c r="A18" s="338" t="s">
        <v>657</v>
      </c>
      <c r="B18" s="103">
        <v>1</v>
      </c>
      <c r="C18" s="103">
        <v>6</v>
      </c>
      <c r="D18" s="103">
        <v>15</v>
      </c>
      <c r="E18" s="103">
        <v>36</v>
      </c>
      <c r="F18" s="103">
        <v>1</v>
      </c>
      <c r="G18" s="376"/>
      <c r="H18" s="377"/>
      <c r="I18" s="103">
        <v>15</v>
      </c>
      <c r="J18" s="152">
        <f>SUM(B18:I18)</f>
        <v>74</v>
      </c>
      <c r="O18"/>
    </row>
    <row r="19" spans="1:15" ht="15" customHeight="1" thickBot="1" x14ac:dyDescent="0.3">
      <c r="A19" s="156" t="s">
        <v>95</v>
      </c>
      <c r="B19" s="109"/>
      <c r="C19" s="109">
        <v>2</v>
      </c>
      <c r="D19" s="109">
        <v>6</v>
      </c>
      <c r="E19" s="109">
        <v>6</v>
      </c>
      <c r="F19" s="382"/>
      <c r="G19" s="379"/>
      <c r="H19" s="380"/>
      <c r="I19" s="109">
        <v>6</v>
      </c>
      <c r="J19" s="76">
        <f>SUM(B19:I19)</f>
        <v>20</v>
      </c>
      <c r="O19"/>
    </row>
    <row r="20" spans="1:15" ht="15" customHeight="1" x14ac:dyDescent="0.25">
      <c r="A20" s="276" t="s">
        <v>658</v>
      </c>
      <c r="B20" s="103">
        <v>1</v>
      </c>
      <c r="C20" s="103">
        <v>5</v>
      </c>
      <c r="D20" s="103">
        <v>21</v>
      </c>
      <c r="E20" s="103">
        <v>36</v>
      </c>
      <c r="F20" s="103">
        <v>1</v>
      </c>
      <c r="G20" s="376"/>
      <c r="H20" s="377"/>
      <c r="I20" s="103">
        <v>21</v>
      </c>
      <c r="J20" s="152">
        <f t="shared" si="0"/>
        <v>85</v>
      </c>
    </row>
    <row r="21" spans="1:15" ht="15" customHeight="1" thickBot="1" x14ac:dyDescent="0.3">
      <c r="A21" s="156" t="s">
        <v>95</v>
      </c>
      <c r="B21" s="382"/>
      <c r="C21" s="382"/>
      <c r="D21" s="109">
        <v>5</v>
      </c>
      <c r="E21" s="109">
        <v>2</v>
      </c>
      <c r="F21" s="109">
        <v>1</v>
      </c>
      <c r="G21" s="379"/>
      <c r="H21" s="380"/>
      <c r="I21" s="109">
        <v>2</v>
      </c>
      <c r="J21" s="76">
        <f t="shared" si="0"/>
        <v>10</v>
      </c>
    </row>
    <row r="22" spans="1:15" ht="30" customHeight="1" x14ac:dyDescent="0.25">
      <c r="A22" s="151" t="s">
        <v>574</v>
      </c>
      <c r="B22" s="222"/>
      <c r="C22" s="222"/>
      <c r="D22" s="222"/>
      <c r="E22" s="103">
        <v>18</v>
      </c>
      <c r="F22" s="103">
        <v>1</v>
      </c>
      <c r="G22" s="217"/>
      <c r="H22" s="103">
        <v>1</v>
      </c>
      <c r="I22" s="103">
        <v>5</v>
      </c>
      <c r="J22" s="152">
        <f t="shared" ref="J22:J25" si="2">SUM(B22:I22)</f>
        <v>25</v>
      </c>
    </row>
    <row r="23" spans="1:15" ht="15" customHeight="1" thickBot="1" x14ac:dyDescent="0.3">
      <c r="A23" s="156" t="s">
        <v>95</v>
      </c>
      <c r="B23" s="223"/>
      <c r="C23" s="223"/>
      <c r="D23" s="223"/>
      <c r="E23" s="109">
        <v>1</v>
      </c>
      <c r="F23" s="109"/>
      <c r="G23" s="219"/>
      <c r="H23" s="109"/>
      <c r="I23" s="109">
        <v>2</v>
      </c>
      <c r="J23" s="76">
        <f t="shared" si="2"/>
        <v>3</v>
      </c>
    </row>
    <row r="24" spans="1:15" ht="15" customHeight="1" x14ac:dyDescent="0.25">
      <c r="A24" s="151" t="s">
        <v>527</v>
      </c>
      <c r="B24" s="222"/>
      <c r="C24" s="222"/>
      <c r="D24" s="222"/>
      <c r="E24" s="103"/>
      <c r="F24" s="103"/>
      <c r="G24" s="217"/>
      <c r="H24" s="103">
        <v>9</v>
      </c>
      <c r="I24" s="389"/>
      <c r="J24" s="152">
        <f t="shared" si="2"/>
        <v>9</v>
      </c>
    </row>
    <row r="25" spans="1:15" ht="15" customHeight="1" thickBot="1" x14ac:dyDescent="0.3">
      <c r="A25" s="156" t="s">
        <v>95</v>
      </c>
      <c r="B25" s="223"/>
      <c r="C25" s="223"/>
      <c r="D25" s="223"/>
      <c r="E25" s="109"/>
      <c r="F25" s="109"/>
      <c r="G25" s="218"/>
      <c r="H25" s="109">
        <v>3</v>
      </c>
      <c r="I25" s="388"/>
      <c r="J25" s="76">
        <f t="shared" si="2"/>
        <v>3</v>
      </c>
    </row>
    <row r="26" spans="1:15" ht="30" customHeight="1" x14ac:dyDescent="0.25">
      <c r="A26" s="200" t="s">
        <v>570</v>
      </c>
      <c r="B26" s="153">
        <f>B6+B8+B10+B12+B14+B16+B18+B20</f>
        <v>8</v>
      </c>
      <c r="C26" s="164">
        <f t="shared" ref="C26:D26" si="3">C6+C8+C10+C12+C14+C16+C18+C20</f>
        <v>47</v>
      </c>
      <c r="D26" s="164">
        <f t="shared" si="3"/>
        <v>181</v>
      </c>
      <c r="E26" s="153">
        <f>E6+E8+E10+E12+E14+E16+E18+E20+E22+E24</f>
        <v>263</v>
      </c>
      <c r="F26" s="153">
        <f>F6+F8+F10+F12+F14+F16+F18+F20+F22+F24</f>
        <v>9</v>
      </c>
      <c r="G26" s="220"/>
      <c r="H26" s="164">
        <f>SUM(H22,H24)</f>
        <v>10</v>
      </c>
      <c r="I26" s="153">
        <f>I6+I8+I10+I12+I14+I16+I18+I20+I22+I24</f>
        <v>170</v>
      </c>
      <c r="J26" s="104">
        <f>J6+J8+J10+J12+J14+J16+J18+J20+J22+J24+J4</f>
        <v>783</v>
      </c>
      <c r="K26" s="56"/>
    </row>
    <row r="27" spans="1:15" ht="15" customHeight="1" thickBot="1" x14ac:dyDescent="0.3">
      <c r="A27" s="156" t="s">
        <v>95</v>
      </c>
      <c r="B27" s="387">
        <f>B7+B9+B11+B13+B15+B17+B19+B21</f>
        <v>0</v>
      </c>
      <c r="C27" s="110">
        <f>C7+C9+C11+C13+C15+C17+C19+C21</f>
        <v>18</v>
      </c>
      <c r="D27" s="110">
        <f>D7+D9+D11+D13+D15+D17+D19+D21</f>
        <v>77</v>
      </c>
      <c r="E27" s="101">
        <f>E7+E9+E11+E13+E15+E17+E19+E21+E23+E25</f>
        <v>60</v>
      </c>
      <c r="F27" s="101">
        <f>F7+F9+F11+F13+F15+F17+F19+F21+F23+F25</f>
        <v>4</v>
      </c>
      <c r="G27" s="223"/>
      <c r="H27" s="110">
        <f>SUM(H23,H25)</f>
        <v>3</v>
      </c>
      <c r="I27" s="101">
        <f>I7+I9+I11+I13+I15+I17+I19+I21+I23+I25</f>
        <v>46</v>
      </c>
      <c r="J27" s="76">
        <f>J7+J9+J11+J13+J15+J17+J19+J21+J23+J25+J5</f>
        <v>247</v>
      </c>
    </row>
    <row r="28" spans="1:15" ht="15" customHeight="1" x14ac:dyDescent="0.25">
      <c r="A28" s="221" t="s">
        <v>556</v>
      </c>
      <c r="B28" s="153">
        <f>B26+B4</f>
        <v>9</v>
      </c>
      <c r="C28" s="153">
        <f t="shared" ref="C28:J29" si="4">C26+C4</f>
        <v>55</v>
      </c>
      <c r="D28" s="153">
        <f t="shared" si="4"/>
        <v>205</v>
      </c>
      <c r="E28" s="153">
        <f t="shared" si="4"/>
        <v>309</v>
      </c>
      <c r="F28" s="153">
        <f t="shared" si="4"/>
        <v>10</v>
      </c>
      <c r="G28" s="153">
        <f t="shared" si="4"/>
        <v>15</v>
      </c>
      <c r="H28" s="153">
        <f t="shared" si="4"/>
        <v>10</v>
      </c>
      <c r="I28" s="153">
        <f t="shared" si="4"/>
        <v>170</v>
      </c>
      <c r="J28" s="104">
        <f t="shared" si="4"/>
        <v>878</v>
      </c>
    </row>
    <row r="29" spans="1:15" ht="15" customHeight="1" thickBot="1" x14ac:dyDescent="0.3">
      <c r="A29" s="156" t="s">
        <v>95</v>
      </c>
      <c r="B29" s="110">
        <f>B27+B5</f>
        <v>0</v>
      </c>
      <c r="C29" s="110">
        <f t="shared" si="4"/>
        <v>20</v>
      </c>
      <c r="D29" s="110">
        <f t="shared" si="4"/>
        <v>88</v>
      </c>
      <c r="E29" s="110">
        <f t="shared" si="4"/>
        <v>82</v>
      </c>
      <c r="F29" s="110">
        <f t="shared" si="4"/>
        <v>5</v>
      </c>
      <c r="G29" s="110">
        <f t="shared" si="4"/>
        <v>3</v>
      </c>
      <c r="H29" s="110">
        <f t="shared" si="4"/>
        <v>3</v>
      </c>
      <c r="I29" s="110">
        <f t="shared" si="4"/>
        <v>46</v>
      </c>
      <c r="J29" s="76">
        <f t="shared" si="4"/>
        <v>286</v>
      </c>
    </row>
    <row r="30" spans="1:15" ht="15" customHeight="1" x14ac:dyDescent="0.2">
      <c r="A30" s="73"/>
      <c r="B30" s="75"/>
      <c r="C30" s="75"/>
      <c r="D30" s="75"/>
      <c r="E30" s="75"/>
      <c r="F30" s="75"/>
      <c r="G30" s="75"/>
      <c r="H30" s="75"/>
      <c r="I30" s="75"/>
      <c r="J30" s="75"/>
      <c r="K30" s="48"/>
      <c r="L30" s="48"/>
      <c r="M30" s="48"/>
      <c r="N30" s="48"/>
    </row>
    <row r="31" spans="1:15" ht="27.75" customHeight="1" x14ac:dyDescent="0.2">
      <c r="A31" s="583" t="s">
        <v>577</v>
      </c>
      <c r="B31" s="583"/>
      <c r="C31" s="583"/>
      <c r="D31" s="583"/>
      <c r="E31" s="583"/>
      <c r="F31" s="583"/>
      <c r="G31" s="583"/>
      <c r="H31" s="583"/>
      <c r="I31" s="583"/>
      <c r="J31" s="583"/>
      <c r="K31" s="48"/>
      <c r="L31" s="48"/>
      <c r="M31" s="48"/>
      <c r="N31" s="48"/>
    </row>
    <row r="32" spans="1:15" ht="15" customHeight="1" x14ac:dyDescent="0.2">
      <c r="A32" s="500" t="s">
        <v>528</v>
      </c>
      <c r="B32" s="500"/>
      <c r="C32" s="500"/>
      <c r="D32" s="500"/>
      <c r="E32" s="500"/>
      <c r="F32" s="500"/>
      <c r="G32" s="500"/>
      <c r="H32" s="500"/>
      <c r="I32" s="500"/>
      <c r="J32" s="500"/>
      <c r="K32" s="48"/>
      <c r="L32" s="48"/>
      <c r="M32" s="48"/>
      <c r="N32" s="48"/>
    </row>
    <row r="33" spans="1:14" ht="15" customHeight="1" x14ac:dyDescent="0.2">
      <c r="A33" s="480" t="s">
        <v>469</v>
      </c>
      <c r="B33" s="480"/>
      <c r="C33" s="480"/>
      <c r="D33" s="480"/>
      <c r="E33" s="480"/>
      <c r="F33" s="480"/>
      <c r="G33" s="480"/>
      <c r="H33" s="480"/>
      <c r="I33" s="480"/>
      <c r="J33" s="480"/>
      <c r="K33" s="48"/>
      <c r="L33" s="48"/>
      <c r="M33" s="48"/>
      <c r="N33" s="48"/>
    </row>
    <row r="34" spans="1:14" s="75" customFormat="1" ht="27.75" customHeight="1" x14ac:dyDescent="0.2">
      <c r="A34" s="480" t="s">
        <v>575</v>
      </c>
      <c r="B34" s="480"/>
      <c r="C34" s="480"/>
      <c r="D34" s="480"/>
      <c r="E34" s="480"/>
      <c r="F34" s="480"/>
      <c r="G34" s="480"/>
      <c r="H34" s="480"/>
      <c r="I34" s="480"/>
      <c r="J34" s="480"/>
      <c r="K34" s="226"/>
      <c r="L34" s="226"/>
      <c r="M34" s="226"/>
      <c r="N34" s="226"/>
    </row>
    <row r="35" spans="1:14" s="75" customFormat="1" ht="27.75" customHeight="1" x14ac:dyDescent="0.2">
      <c r="A35" s="480" t="s">
        <v>576</v>
      </c>
      <c r="B35" s="480"/>
      <c r="C35" s="480"/>
      <c r="D35" s="480"/>
      <c r="E35" s="480"/>
      <c r="F35" s="480"/>
      <c r="G35" s="480"/>
      <c r="H35" s="480"/>
      <c r="I35" s="480"/>
      <c r="J35" s="480"/>
      <c r="K35" s="226"/>
      <c r="L35" s="226"/>
      <c r="M35" s="226"/>
      <c r="N35" s="226"/>
    </row>
    <row r="36" spans="1:14" ht="15" customHeight="1" x14ac:dyDescent="0.2">
      <c r="A36" s="500" t="s">
        <v>589</v>
      </c>
      <c r="B36" s="500"/>
      <c r="C36" s="500"/>
      <c r="D36" s="500"/>
      <c r="E36" s="500"/>
      <c r="F36" s="500"/>
      <c r="G36" s="500"/>
      <c r="H36" s="500"/>
      <c r="I36" s="500"/>
      <c r="J36" s="500"/>
      <c r="K36" s="1"/>
      <c r="L36" s="1"/>
      <c r="M36" s="1"/>
      <c r="N36" s="1"/>
    </row>
    <row r="37" spans="1:14" ht="15" customHeight="1" x14ac:dyDescent="0.2">
      <c r="A37" s="1"/>
      <c r="K37" s="1"/>
      <c r="L37" s="1"/>
      <c r="M37" s="1"/>
      <c r="N37" s="1"/>
    </row>
    <row r="38" spans="1:14" ht="12.75" x14ac:dyDescent="0.2">
      <c r="A38" s="201"/>
      <c r="B38" s="201"/>
      <c r="C38" s="201"/>
      <c r="D38" s="201"/>
      <c r="E38" s="201"/>
      <c r="F38" s="201"/>
      <c r="G38" s="201"/>
      <c r="H38" s="201"/>
      <c r="I38" s="201"/>
      <c r="J38" s="201"/>
      <c r="K38" s="1"/>
      <c r="L38" s="1"/>
      <c r="M38" s="1"/>
      <c r="N38" s="1"/>
    </row>
    <row r="39" spans="1:14" ht="12.75" x14ac:dyDescent="0.2">
      <c r="A39" s="1"/>
      <c r="K39" s="1"/>
      <c r="L39" s="1"/>
      <c r="M39" s="1"/>
      <c r="N39" s="1"/>
    </row>
    <row r="40" spans="1:14" ht="12.75" x14ac:dyDescent="0.2">
      <c r="A40" s="1"/>
      <c r="K40" s="1"/>
      <c r="L40" s="1"/>
      <c r="M40" s="1"/>
      <c r="N40" s="1"/>
    </row>
    <row r="41" spans="1:14" ht="12.75" x14ac:dyDescent="0.2">
      <c r="A41" s="1"/>
      <c r="K41" s="1"/>
      <c r="L41" s="1"/>
      <c r="M41" s="1"/>
      <c r="N41" s="1"/>
    </row>
    <row r="42" spans="1:14" ht="12.75" x14ac:dyDescent="0.2">
      <c r="A42" s="1"/>
      <c r="K42" s="1"/>
      <c r="L42" s="1"/>
      <c r="M42" s="1"/>
      <c r="N42" s="1"/>
    </row>
    <row r="43" spans="1:14" ht="12.75" x14ac:dyDescent="0.2">
      <c r="A43" s="1"/>
      <c r="K43" s="1"/>
      <c r="L43" s="1"/>
      <c r="M43" s="1"/>
      <c r="N43" s="1"/>
    </row>
    <row r="44" spans="1:14" ht="12.75" x14ac:dyDescent="0.2">
      <c r="A44" s="1"/>
      <c r="K44" s="1"/>
      <c r="L44" s="1"/>
      <c r="M44" s="1"/>
      <c r="N44" s="1"/>
    </row>
    <row r="45" spans="1:14" ht="12.75" x14ac:dyDescent="0.2">
      <c r="A45" s="1"/>
      <c r="K45" s="1"/>
      <c r="L45" s="1"/>
      <c r="M45" s="1"/>
      <c r="N45" s="1"/>
    </row>
  </sheetData>
  <mergeCells count="17">
    <mergeCell ref="A31:J31"/>
    <mergeCell ref="A36:J36"/>
    <mergeCell ref="A33:J33"/>
    <mergeCell ref="A32:J32"/>
    <mergeCell ref="A34:J34"/>
    <mergeCell ref="A35:J35"/>
    <mergeCell ref="A1:J1"/>
    <mergeCell ref="A2:A3"/>
    <mergeCell ref="B2:B3"/>
    <mergeCell ref="C2:C3"/>
    <mergeCell ref="D2:D3"/>
    <mergeCell ref="E2:E3"/>
    <mergeCell ref="F2:F3"/>
    <mergeCell ref="G2:G3"/>
    <mergeCell ref="H2:H3"/>
    <mergeCell ref="I2:I3"/>
    <mergeCell ref="J2:J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W116"/>
  <sheetViews>
    <sheetView zoomScaleNormal="100" workbookViewId="0">
      <pane ySplit="3" topLeftCell="A63" activePane="bottomLeft" state="frozen"/>
      <selection activeCell="K16" sqref="K16"/>
      <selection pane="bottomLeft" activeCell="B68" sqref="B68:K91"/>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2" width="10.28515625" style="1" bestFit="1" customWidth="1"/>
    <col min="13" max="16384" width="9.140625" style="1"/>
  </cols>
  <sheetData>
    <row r="1" spans="1:13" ht="31.5" customHeight="1" x14ac:dyDescent="0.2">
      <c r="A1" s="494" t="s">
        <v>510</v>
      </c>
      <c r="B1" s="574"/>
      <c r="C1" s="574"/>
      <c r="D1" s="574"/>
      <c r="E1" s="574"/>
      <c r="F1" s="574"/>
      <c r="G1" s="574"/>
      <c r="H1" s="574"/>
      <c r="I1" s="574"/>
      <c r="J1" s="574"/>
      <c r="K1" s="575"/>
    </row>
    <row r="2" spans="1:13" s="4" customFormat="1" ht="18.75" customHeight="1" x14ac:dyDescent="0.2">
      <c r="A2" s="584" t="s">
        <v>650</v>
      </c>
      <c r="B2" s="458" t="s">
        <v>15</v>
      </c>
      <c r="C2" s="458"/>
      <c r="D2" s="458"/>
      <c r="E2" s="458"/>
      <c r="F2" s="458"/>
      <c r="G2" s="458"/>
      <c r="H2" s="546" t="s">
        <v>567</v>
      </c>
      <c r="I2" s="586"/>
      <c r="J2" s="586"/>
      <c r="K2" s="587" t="s">
        <v>501</v>
      </c>
    </row>
    <row r="3" spans="1:13" s="4" customFormat="1" ht="58.9" customHeight="1" thickBot="1" x14ac:dyDescent="0.25">
      <c r="A3" s="585"/>
      <c r="B3" s="62" t="s">
        <v>16</v>
      </c>
      <c r="C3" s="62" t="s">
        <v>17</v>
      </c>
      <c r="D3" s="62" t="s">
        <v>18</v>
      </c>
      <c r="E3" s="266" t="s">
        <v>19</v>
      </c>
      <c r="F3" s="62" t="s">
        <v>20</v>
      </c>
      <c r="G3" s="62" t="s">
        <v>53</v>
      </c>
      <c r="H3" s="62" t="s">
        <v>502</v>
      </c>
      <c r="I3" s="266" t="s">
        <v>662</v>
      </c>
      <c r="J3" s="62" t="s">
        <v>503</v>
      </c>
      <c r="K3" s="587"/>
    </row>
    <row r="4" spans="1:13" s="5" customFormat="1" ht="15" x14ac:dyDescent="0.25">
      <c r="A4" s="338" t="s">
        <v>651</v>
      </c>
      <c r="B4" s="339">
        <f>SUM(B5:B10)</f>
        <v>1.667</v>
      </c>
      <c r="C4" s="339">
        <f t="shared" ref="C4:J4" si="0">SUM(C5:C10)</f>
        <v>0.36699999999999999</v>
      </c>
      <c r="D4" s="339">
        <f t="shared" si="0"/>
        <v>2.1870000000000003</v>
      </c>
      <c r="E4" s="339">
        <f t="shared" si="0"/>
        <v>0</v>
      </c>
      <c r="F4" s="339">
        <f t="shared" si="0"/>
        <v>0.5</v>
      </c>
      <c r="G4" s="339">
        <f t="shared" si="0"/>
        <v>0.1</v>
      </c>
      <c r="H4" s="339">
        <f t="shared" si="0"/>
        <v>0</v>
      </c>
      <c r="I4" s="339">
        <f t="shared" si="0"/>
        <v>1.1000000000000001</v>
      </c>
      <c r="J4" s="339">
        <f t="shared" si="0"/>
        <v>2.0249999999999999</v>
      </c>
      <c r="K4" s="340">
        <f>SUM(K5:K10)</f>
        <v>1.292</v>
      </c>
      <c r="M4"/>
    </row>
    <row r="5" spans="1:13" s="5" customFormat="1" ht="15" x14ac:dyDescent="0.25">
      <c r="A5" s="117" t="s">
        <v>474</v>
      </c>
      <c r="B5" s="341"/>
      <c r="C5" s="342"/>
      <c r="D5" s="342"/>
      <c r="E5" s="342"/>
      <c r="F5" s="342"/>
      <c r="G5" s="342"/>
      <c r="H5" s="342"/>
      <c r="I5" s="342"/>
      <c r="J5" s="342"/>
      <c r="K5" s="343"/>
      <c r="M5"/>
    </row>
    <row r="6" spans="1:13" s="5" customFormat="1" ht="15" x14ac:dyDescent="0.25">
      <c r="A6" s="117" t="s">
        <v>475</v>
      </c>
      <c r="B6" s="341"/>
      <c r="C6" s="342"/>
      <c r="D6" s="342"/>
      <c r="E6" s="342"/>
      <c r="F6" s="342"/>
      <c r="G6" s="342"/>
      <c r="H6" s="342"/>
      <c r="I6" s="342"/>
      <c r="J6" s="342"/>
      <c r="K6" s="343"/>
      <c r="M6"/>
    </row>
    <row r="7" spans="1:13" s="5" customFormat="1" ht="15" x14ac:dyDescent="0.25">
      <c r="A7" s="117" t="s">
        <v>471</v>
      </c>
      <c r="B7" s="341"/>
      <c r="C7" s="342"/>
      <c r="D7" s="342"/>
      <c r="E7" s="342"/>
      <c r="F7" s="342"/>
      <c r="G7" s="342"/>
      <c r="H7" s="342"/>
      <c r="I7" s="342"/>
      <c r="J7" s="342"/>
      <c r="K7" s="343"/>
      <c r="M7"/>
    </row>
    <row r="8" spans="1:13" s="5" customFormat="1" ht="15" x14ac:dyDescent="0.25">
      <c r="A8" s="117" t="s">
        <v>472</v>
      </c>
      <c r="B8" s="341">
        <v>1.667</v>
      </c>
      <c r="C8" s="342">
        <v>0.36699999999999999</v>
      </c>
      <c r="D8" s="342">
        <v>2.1870000000000003</v>
      </c>
      <c r="E8" s="342"/>
      <c r="F8" s="342"/>
      <c r="G8" s="342">
        <v>0.1</v>
      </c>
      <c r="H8" s="342"/>
      <c r="I8" s="342">
        <v>0.4</v>
      </c>
      <c r="J8" s="342">
        <v>1.0670000000000002</v>
      </c>
      <c r="K8" s="343">
        <v>0.7</v>
      </c>
      <c r="M8"/>
    </row>
    <row r="9" spans="1:13" s="5" customFormat="1" ht="15" x14ac:dyDescent="0.25">
      <c r="A9" s="117" t="s">
        <v>473</v>
      </c>
      <c r="B9" s="341"/>
      <c r="C9" s="342"/>
      <c r="D9" s="342"/>
      <c r="E9" s="342"/>
      <c r="F9" s="342">
        <v>0.5</v>
      </c>
      <c r="G9" s="342"/>
      <c r="H9" s="342"/>
      <c r="I9" s="342">
        <v>0.7</v>
      </c>
      <c r="J9" s="342">
        <v>0.65</v>
      </c>
      <c r="K9" s="343">
        <v>0.59200000000000008</v>
      </c>
      <c r="M9"/>
    </row>
    <row r="10" spans="1:13" s="5" customFormat="1" ht="15" x14ac:dyDescent="0.25">
      <c r="A10" s="117" t="s">
        <v>476</v>
      </c>
      <c r="B10" s="344"/>
      <c r="C10" s="342"/>
      <c r="D10" s="342"/>
      <c r="E10" s="342"/>
      <c r="F10" s="342"/>
      <c r="G10" s="342"/>
      <c r="H10" s="342"/>
      <c r="I10" s="342"/>
      <c r="J10" s="342">
        <v>0.308</v>
      </c>
      <c r="K10" s="343"/>
      <c r="M10"/>
    </row>
    <row r="11" spans="1:13" s="5" customFormat="1" ht="15" customHeight="1" thickBot="1" x14ac:dyDescent="0.3">
      <c r="A11" s="169" t="s">
        <v>511</v>
      </c>
      <c r="B11" s="341"/>
      <c r="C11" s="342">
        <v>0.2</v>
      </c>
      <c r="D11" s="342">
        <v>2</v>
      </c>
      <c r="E11" s="342"/>
      <c r="F11" s="342">
        <v>0.5</v>
      </c>
      <c r="G11" s="342">
        <v>0.1</v>
      </c>
      <c r="H11" s="342"/>
      <c r="I11" s="342">
        <v>0.2</v>
      </c>
      <c r="J11" s="342">
        <v>0.64900000000000002</v>
      </c>
      <c r="K11" s="343">
        <v>1.292</v>
      </c>
      <c r="M11"/>
    </row>
    <row r="12" spans="1:13" s="5" customFormat="1" ht="15" x14ac:dyDescent="0.25">
      <c r="A12" s="338" t="s">
        <v>652</v>
      </c>
      <c r="B12" s="339">
        <f>SUM(B13:B18)</f>
        <v>4.4160000000000004</v>
      </c>
      <c r="C12" s="339">
        <f t="shared" ref="C12:J12" si="1">SUM(C13:C18)</f>
        <v>7.9729999999999999</v>
      </c>
      <c r="D12" s="339">
        <f t="shared" si="1"/>
        <v>16.457999999999998</v>
      </c>
      <c r="E12" s="339">
        <f t="shared" si="1"/>
        <v>2.3759999999999999</v>
      </c>
      <c r="F12" s="339">
        <f t="shared" si="1"/>
        <v>11.983000000000001</v>
      </c>
      <c r="G12" s="339">
        <f t="shared" si="1"/>
        <v>0</v>
      </c>
      <c r="H12" s="339">
        <f t="shared" si="1"/>
        <v>3.5270000000000001</v>
      </c>
      <c r="I12" s="339">
        <f t="shared" si="1"/>
        <v>7.444</v>
      </c>
      <c r="J12" s="339">
        <f t="shared" si="1"/>
        <v>11.620999999999999</v>
      </c>
      <c r="K12" s="340">
        <f>SUM(K13:K18)</f>
        <v>5.0549999999999997</v>
      </c>
      <c r="M12"/>
    </row>
    <row r="13" spans="1:13" s="5" customFormat="1" ht="15" x14ac:dyDescent="0.25">
      <c r="A13" s="117" t="s">
        <v>474</v>
      </c>
      <c r="B13" s="341">
        <v>1</v>
      </c>
      <c r="C13" s="342">
        <v>2</v>
      </c>
      <c r="D13" s="342"/>
      <c r="E13" s="342"/>
      <c r="F13" s="342">
        <v>1</v>
      </c>
      <c r="G13" s="342"/>
      <c r="H13" s="342"/>
      <c r="I13" s="342">
        <v>0.5</v>
      </c>
      <c r="J13" s="342">
        <v>1.1539999999999999</v>
      </c>
      <c r="K13" s="343"/>
      <c r="M13"/>
    </row>
    <row r="14" spans="1:13" s="5" customFormat="1" ht="15" x14ac:dyDescent="0.25">
      <c r="A14" s="117" t="s">
        <v>475</v>
      </c>
      <c r="B14" s="341"/>
      <c r="C14" s="342"/>
      <c r="D14" s="342">
        <v>0.39900000000000002</v>
      </c>
      <c r="E14" s="342"/>
      <c r="F14" s="342">
        <v>0.82800000000000007</v>
      </c>
      <c r="G14" s="342"/>
      <c r="H14" s="342"/>
      <c r="I14" s="342">
        <v>0.81299999999999994</v>
      </c>
      <c r="J14" s="342"/>
      <c r="K14" s="343">
        <v>0.5</v>
      </c>
      <c r="M14"/>
    </row>
    <row r="15" spans="1:13" s="5" customFormat="1" ht="15" x14ac:dyDescent="0.25">
      <c r="A15" s="117" t="s">
        <v>471</v>
      </c>
      <c r="B15" s="341"/>
      <c r="C15" s="342">
        <v>0.3</v>
      </c>
      <c r="D15" s="342">
        <v>1</v>
      </c>
      <c r="E15" s="342"/>
      <c r="F15" s="342">
        <v>0.26300000000000001</v>
      </c>
      <c r="G15" s="342"/>
      <c r="H15" s="342">
        <v>0.5</v>
      </c>
      <c r="I15" s="342">
        <v>1</v>
      </c>
      <c r="J15" s="342"/>
      <c r="K15" s="343"/>
      <c r="M15"/>
    </row>
    <row r="16" spans="1:13" s="5" customFormat="1" ht="15" x14ac:dyDescent="0.25">
      <c r="A16" s="117" t="s">
        <v>472</v>
      </c>
      <c r="B16" s="341"/>
      <c r="C16" s="342"/>
      <c r="D16" s="342">
        <v>1.6990000000000001</v>
      </c>
      <c r="E16" s="342">
        <v>0.75900000000000001</v>
      </c>
      <c r="F16" s="342"/>
      <c r="G16" s="342"/>
      <c r="H16" s="342">
        <v>1</v>
      </c>
      <c r="I16" s="342">
        <v>2.1310000000000002</v>
      </c>
      <c r="J16" s="342">
        <v>1.018</v>
      </c>
      <c r="K16" s="343">
        <v>1.4969999999999999</v>
      </c>
      <c r="M16"/>
    </row>
    <row r="17" spans="1:13" s="5" customFormat="1" ht="15" x14ac:dyDescent="0.25">
      <c r="A17" s="117" t="s">
        <v>473</v>
      </c>
      <c r="B17" s="341">
        <v>3.4159999999999999</v>
      </c>
      <c r="C17" s="342">
        <v>3.673</v>
      </c>
      <c r="D17" s="342">
        <v>6.0200000000000005</v>
      </c>
      <c r="E17" s="342">
        <v>1.617</v>
      </c>
      <c r="F17" s="342">
        <v>3.5500000000000003</v>
      </c>
      <c r="G17" s="342"/>
      <c r="H17" s="342">
        <v>1</v>
      </c>
      <c r="I17" s="342">
        <v>1</v>
      </c>
      <c r="J17" s="342">
        <v>5.15</v>
      </c>
      <c r="K17" s="343">
        <v>1</v>
      </c>
      <c r="M17"/>
    </row>
    <row r="18" spans="1:13" s="5" customFormat="1" ht="15" x14ac:dyDescent="0.25">
      <c r="A18" s="117" t="s">
        <v>476</v>
      </c>
      <c r="B18" s="344"/>
      <c r="C18" s="342">
        <v>2</v>
      </c>
      <c r="D18" s="342">
        <v>7.34</v>
      </c>
      <c r="E18" s="342"/>
      <c r="F18" s="342">
        <v>6.3420000000000005</v>
      </c>
      <c r="G18" s="342"/>
      <c r="H18" s="342">
        <v>1.0269999999999999</v>
      </c>
      <c r="I18" s="342">
        <v>2</v>
      </c>
      <c r="J18" s="342">
        <v>4.2989999999999995</v>
      </c>
      <c r="K18" s="343">
        <v>2.0579999999999998</v>
      </c>
      <c r="M18"/>
    </row>
    <row r="19" spans="1:13" s="5" customFormat="1" ht="15" customHeight="1" thickBot="1" x14ac:dyDescent="0.3">
      <c r="A19" s="169" t="s">
        <v>511</v>
      </c>
      <c r="B19" s="341"/>
      <c r="C19" s="342">
        <v>3</v>
      </c>
      <c r="D19" s="342">
        <v>5.2759999999999998</v>
      </c>
      <c r="E19" s="342">
        <v>0.57500000000000007</v>
      </c>
      <c r="F19" s="342">
        <v>5.96</v>
      </c>
      <c r="G19" s="342"/>
      <c r="H19" s="342">
        <v>2.2250000000000001</v>
      </c>
      <c r="I19" s="342">
        <v>1.4</v>
      </c>
      <c r="J19" s="342">
        <v>4.5940000000000003</v>
      </c>
      <c r="K19" s="343">
        <v>4.3550000000000004</v>
      </c>
      <c r="M19"/>
    </row>
    <row r="20" spans="1:13" s="5" customFormat="1" x14ac:dyDescent="0.2">
      <c r="A20" s="338" t="s">
        <v>653</v>
      </c>
      <c r="B20" s="339">
        <f>SUM(B21:B26)</f>
        <v>0.5</v>
      </c>
      <c r="C20" s="339">
        <f t="shared" ref="C20:J20" si="2">SUM(C21:C26)</f>
        <v>0</v>
      </c>
      <c r="D20" s="339">
        <f t="shared" si="2"/>
        <v>0</v>
      </c>
      <c r="E20" s="339">
        <f t="shared" si="2"/>
        <v>0.19500000000000001</v>
      </c>
      <c r="F20" s="339">
        <f t="shared" si="2"/>
        <v>0</v>
      </c>
      <c r="G20" s="339">
        <f t="shared" si="2"/>
        <v>3.911</v>
      </c>
      <c r="H20" s="339">
        <f t="shared" si="2"/>
        <v>0</v>
      </c>
      <c r="I20" s="339">
        <f t="shared" si="2"/>
        <v>0.15</v>
      </c>
      <c r="J20" s="339">
        <f t="shared" si="2"/>
        <v>0</v>
      </c>
      <c r="K20" s="340">
        <f>SUM(K21:K26)</f>
        <v>0.121</v>
      </c>
    </row>
    <row r="21" spans="1:13" s="5" customFormat="1" x14ac:dyDescent="0.2">
      <c r="A21" s="117" t="s">
        <v>474</v>
      </c>
      <c r="B21" s="341"/>
      <c r="C21" s="342"/>
      <c r="D21" s="342"/>
      <c r="E21" s="342"/>
      <c r="F21" s="342"/>
      <c r="G21" s="342"/>
      <c r="H21" s="342"/>
      <c r="I21" s="342"/>
      <c r="J21" s="342"/>
      <c r="K21" s="343"/>
    </row>
    <row r="22" spans="1:13" s="5" customFormat="1" x14ac:dyDescent="0.2">
      <c r="A22" s="117" t="s">
        <v>475</v>
      </c>
      <c r="B22" s="341"/>
      <c r="C22" s="342"/>
      <c r="D22" s="342"/>
      <c r="E22" s="342"/>
      <c r="F22" s="342"/>
      <c r="G22" s="342"/>
      <c r="H22" s="342"/>
      <c r="I22" s="342"/>
      <c r="J22" s="342"/>
      <c r="K22" s="343"/>
    </row>
    <row r="23" spans="1:13" s="5" customFormat="1" x14ac:dyDescent="0.2">
      <c r="A23" s="117" t="s">
        <v>471</v>
      </c>
      <c r="B23" s="341"/>
      <c r="C23" s="342"/>
      <c r="D23" s="342"/>
      <c r="E23" s="342"/>
      <c r="F23" s="342"/>
      <c r="G23" s="342"/>
      <c r="H23" s="342"/>
      <c r="I23" s="342"/>
      <c r="J23" s="342"/>
      <c r="K23" s="343"/>
    </row>
    <row r="24" spans="1:13" s="5" customFormat="1" x14ac:dyDescent="0.2">
      <c r="A24" s="117" t="s">
        <v>472</v>
      </c>
      <c r="B24" s="341"/>
      <c r="C24" s="342"/>
      <c r="D24" s="342"/>
      <c r="E24" s="342">
        <v>0.19500000000000001</v>
      </c>
      <c r="F24" s="342"/>
      <c r="G24" s="342">
        <v>1</v>
      </c>
      <c r="H24" s="342"/>
      <c r="I24" s="342">
        <v>0.15</v>
      </c>
      <c r="J24" s="342"/>
      <c r="K24" s="343">
        <v>0.121</v>
      </c>
    </row>
    <row r="25" spans="1:13" s="5" customFormat="1" x14ac:dyDescent="0.2">
      <c r="A25" s="117" t="s">
        <v>473</v>
      </c>
      <c r="B25" s="341"/>
      <c r="C25" s="342"/>
      <c r="D25" s="342"/>
      <c r="E25" s="342"/>
      <c r="F25" s="342"/>
      <c r="G25" s="342">
        <v>0.496</v>
      </c>
      <c r="H25" s="342"/>
      <c r="I25" s="342"/>
      <c r="J25" s="342"/>
      <c r="K25" s="343"/>
    </row>
    <row r="26" spans="1:13" s="5" customFormat="1" x14ac:dyDescent="0.2">
      <c r="A26" s="117" t="s">
        <v>476</v>
      </c>
      <c r="B26" s="344">
        <v>0.5</v>
      </c>
      <c r="C26" s="342"/>
      <c r="D26" s="342"/>
      <c r="E26" s="342"/>
      <c r="F26" s="342"/>
      <c r="G26" s="342">
        <v>2.415</v>
      </c>
      <c r="H26" s="342"/>
      <c r="I26" s="342"/>
      <c r="J26" s="342"/>
      <c r="K26" s="343"/>
    </row>
    <row r="27" spans="1:13" s="5" customFormat="1" ht="15" customHeight="1" thickBot="1" x14ac:dyDescent="0.25">
      <c r="A27" s="169" t="s">
        <v>511</v>
      </c>
      <c r="B27" s="341"/>
      <c r="C27" s="342"/>
      <c r="D27" s="342"/>
      <c r="E27" s="342">
        <v>0.19500000000000001</v>
      </c>
      <c r="F27" s="342"/>
      <c r="G27" s="342">
        <v>1.996</v>
      </c>
      <c r="H27" s="342"/>
      <c r="I27" s="342">
        <v>0.15</v>
      </c>
      <c r="J27" s="342"/>
      <c r="K27" s="343">
        <v>0.121</v>
      </c>
    </row>
    <row r="28" spans="1:13" s="5" customFormat="1" ht="15" x14ac:dyDescent="0.25">
      <c r="A28" s="276" t="s">
        <v>654</v>
      </c>
      <c r="B28" s="339">
        <f>SUM(B29:B34)</f>
        <v>0</v>
      </c>
      <c r="C28" s="339">
        <f t="shared" ref="C28:J28" si="3">SUM(C29:C34)</f>
        <v>0.751</v>
      </c>
      <c r="D28" s="339">
        <f t="shared" si="3"/>
        <v>0.90600000000000003</v>
      </c>
      <c r="E28" s="339">
        <f t="shared" si="3"/>
        <v>0.34099999999999997</v>
      </c>
      <c r="F28" s="339">
        <f t="shared" si="3"/>
        <v>0</v>
      </c>
      <c r="G28" s="339">
        <f t="shared" si="3"/>
        <v>0</v>
      </c>
      <c r="H28" s="339">
        <f t="shared" si="3"/>
        <v>0</v>
      </c>
      <c r="I28" s="339">
        <f t="shared" si="3"/>
        <v>0</v>
      </c>
      <c r="J28" s="339">
        <f t="shared" si="3"/>
        <v>0</v>
      </c>
      <c r="K28" s="340">
        <f>SUM(K29:K34)</f>
        <v>2E-3</v>
      </c>
      <c r="M28"/>
    </row>
    <row r="29" spans="1:13" s="5" customFormat="1" ht="15" x14ac:dyDescent="0.25">
      <c r="A29" s="117" t="s">
        <v>474</v>
      </c>
      <c r="B29" s="341"/>
      <c r="C29" s="342"/>
      <c r="D29" s="342"/>
      <c r="E29" s="342"/>
      <c r="F29" s="342"/>
      <c r="G29" s="342"/>
      <c r="H29" s="342"/>
      <c r="I29" s="342"/>
      <c r="J29" s="342"/>
      <c r="K29" s="343"/>
      <c r="M29"/>
    </row>
    <row r="30" spans="1:13" s="5" customFormat="1" ht="15" x14ac:dyDescent="0.25">
      <c r="A30" s="117" t="s">
        <v>475</v>
      </c>
      <c r="B30" s="341"/>
      <c r="C30" s="342"/>
      <c r="D30" s="342"/>
      <c r="E30" s="342"/>
      <c r="F30" s="342"/>
      <c r="G30" s="342"/>
      <c r="H30" s="342"/>
      <c r="I30" s="342"/>
      <c r="J30" s="342"/>
      <c r="K30" s="343"/>
      <c r="M30"/>
    </row>
    <row r="31" spans="1:13" s="5" customFormat="1" ht="15" x14ac:dyDescent="0.25">
      <c r="A31" s="117" t="s">
        <v>471</v>
      </c>
      <c r="B31" s="341"/>
      <c r="C31" s="342"/>
      <c r="D31" s="342"/>
      <c r="E31" s="342"/>
      <c r="F31" s="342"/>
      <c r="G31" s="342"/>
      <c r="H31" s="342"/>
      <c r="I31" s="342"/>
      <c r="J31" s="342"/>
      <c r="K31" s="343"/>
      <c r="M31"/>
    </row>
    <row r="32" spans="1:13" s="5" customFormat="1" ht="15" x14ac:dyDescent="0.25">
      <c r="A32" s="117" t="s">
        <v>472</v>
      </c>
      <c r="B32" s="341"/>
      <c r="C32" s="342">
        <v>0.751</v>
      </c>
      <c r="D32" s="342">
        <v>0.90600000000000003</v>
      </c>
      <c r="E32" s="342">
        <v>0.34099999999999997</v>
      </c>
      <c r="F32" s="342"/>
      <c r="G32" s="342"/>
      <c r="H32" s="342"/>
      <c r="I32" s="342"/>
      <c r="J32" s="342"/>
      <c r="K32" s="343">
        <v>2E-3</v>
      </c>
      <c r="M32"/>
    </row>
    <row r="33" spans="1:13" s="5" customFormat="1" ht="15" x14ac:dyDescent="0.25">
      <c r="A33" s="117" t="s">
        <v>473</v>
      </c>
      <c r="B33" s="341"/>
      <c r="C33" s="342"/>
      <c r="D33" s="342"/>
      <c r="E33" s="342"/>
      <c r="F33" s="342"/>
      <c r="G33" s="342"/>
      <c r="H33" s="342"/>
      <c r="I33" s="342"/>
      <c r="J33" s="342"/>
      <c r="K33" s="343"/>
      <c r="M33"/>
    </row>
    <row r="34" spans="1:13" s="5" customFormat="1" ht="15" x14ac:dyDescent="0.25">
      <c r="A34" s="117" t="s">
        <v>476</v>
      </c>
      <c r="B34" s="344"/>
      <c r="C34" s="342"/>
      <c r="D34" s="342"/>
      <c r="E34" s="342"/>
      <c r="F34" s="342"/>
      <c r="G34" s="342"/>
      <c r="H34" s="342"/>
      <c r="I34" s="342"/>
      <c r="J34" s="342"/>
      <c r="K34" s="343"/>
      <c r="M34"/>
    </row>
    <row r="35" spans="1:13" s="5" customFormat="1" ht="15" customHeight="1" thickBot="1" x14ac:dyDescent="0.3">
      <c r="A35" s="169" t="s">
        <v>511</v>
      </c>
      <c r="B35" s="341"/>
      <c r="C35" s="342">
        <v>0.751</v>
      </c>
      <c r="D35" s="342">
        <v>0.80500000000000005</v>
      </c>
      <c r="E35" s="342">
        <v>0.2</v>
      </c>
      <c r="F35" s="342"/>
      <c r="G35" s="342"/>
      <c r="H35" s="342"/>
      <c r="I35" s="342"/>
      <c r="J35" s="342"/>
      <c r="K35" s="343">
        <v>0</v>
      </c>
      <c r="M35"/>
    </row>
    <row r="36" spans="1:13" s="5" customFormat="1" x14ac:dyDescent="0.2">
      <c r="A36" s="338" t="s">
        <v>655</v>
      </c>
      <c r="B36" s="339">
        <f>SUM(B37:B42)</f>
        <v>0</v>
      </c>
      <c r="C36" s="339">
        <f t="shared" ref="C36:J36" si="4">SUM(C37:C42)</f>
        <v>1.2500000000000002</v>
      </c>
      <c r="D36" s="339">
        <f t="shared" si="4"/>
        <v>15.218</v>
      </c>
      <c r="E36" s="339">
        <f t="shared" si="4"/>
        <v>18.044999999999987</v>
      </c>
      <c r="F36" s="339">
        <f t="shared" si="4"/>
        <v>0</v>
      </c>
      <c r="G36" s="339">
        <f t="shared" si="4"/>
        <v>3.1749999999999998</v>
      </c>
      <c r="H36" s="339">
        <f t="shared" si="4"/>
        <v>0.41399999999999998</v>
      </c>
      <c r="I36" s="339">
        <f t="shared" si="4"/>
        <v>13.321</v>
      </c>
      <c r="J36" s="339">
        <f t="shared" si="4"/>
        <v>0.41899999999999998</v>
      </c>
      <c r="K36" s="340">
        <f>SUM(K37:K42)</f>
        <v>5.5730000000000013</v>
      </c>
    </row>
    <row r="37" spans="1:13" s="5" customFormat="1" ht="15" x14ac:dyDescent="0.25">
      <c r="A37" s="117" t="s">
        <v>474</v>
      </c>
      <c r="B37" s="341"/>
      <c r="C37" s="342"/>
      <c r="D37" s="342"/>
      <c r="E37" s="342"/>
      <c r="F37" s="342"/>
      <c r="G37" s="342"/>
      <c r="H37" s="342"/>
      <c r="I37" s="342"/>
      <c r="J37" s="342"/>
      <c r="K37" s="343"/>
      <c r="M37"/>
    </row>
    <row r="38" spans="1:13" s="5" customFormat="1" ht="15" x14ac:dyDescent="0.25">
      <c r="A38" s="117" t="s">
        <v>475</v>
      </c>
      <c r="B38" s="341"/>
      <c r="C38" s="342">
        <v>0.1</v>
      </c>
      <c r="D38" s="342"/>
      <c r="E38" s="342">
        <v>0.2</v>
      </c>
      <c r="F38" s="342"/>
      <c r="G38" s="342"/>
      <c r="H38" s="342"/>
      <c r="I38" s="342">
        <v>0.5</v>
      </c>
      <c r="J38" s="342"/>
      <c r="K38" s="343">
        <v>0.3</v>
      </c>
      <c r="M38"/>
    </row>
    <row r="39" spans="1:13" s="5" customFormat="1" ht="15" x14ac:dyDescent="0.25">
      <c r="A39" s="117" t="s">
        <v>471</v>
      </c>
      <c r="B39" s="341"/>
      <c r="C39" s="342"/>
      <c r="D39" s="342"/>
      <c r="E39" s="342"/>
      <c r="F39" s="342"/>
      <c r="G39" s="342"/>
      <c r="H39" s="342"/>
      <c r="I39" s="342"/>
      <c r="J39" s="342"/>
      <c r="K39" s="343"/>
      <c r="M39"/>
    </row>
    <row r="40" spans="1:13" s="5" customFormat="1" ht="15" x14ac:dyDescent="0.25">
      <c r="A40" s="117" t="s">
        <v>472</v>
      </c>
      <c r="B40" s="341"/>
      <c r="C40" s="342">
        <v>1.1500000000000001</v>
      </c>
      <c r="D40" s="342">
        <v>9.5679999999999996</v>
      </c>
      <c r="E40" s="342">
        <v>16.48299999999999</v>
      </c>
      <c r="F40" s="342"/>
      <c r="G40" s="342">
        <v>2.2749999999999999</v>
      </c>
      <c r="H40" s="342"/>
      <c r="I40" s="342">
        <v>6.7139999999999995</v>
      </c>
      <c r="J40" s="342"/>
      <c r="K40" s="343">
        <v>3.9350000000000014</v>
      </c>
      <c r="M40"/>
    </row>
    <row r="41" spans="1:13" s="5" customFormat="1" ht="15" x14ac:dyDescent="0.25">
      <c r="A41" s="117" t="s">
        <v>473</v>
      </c>
      <c r="B41" s="341"/>
      <c r="C41" s="342"/>
      <c r="D41" s="342">
        <v>1.8</v>
      </c>
      <c r="E41" s="342"/>
      <c r="F41" s="342"/>
      <c r="G41" s="342">
        <v>0.9</v>
      </c>
      <c r="H41" s="342"/>
      <c r="I41" s="342">
        <v>1.004</v>
      </c>
      <c r="J41" s="342"/>
      <c r="K41" s="343">
        <v>0.32700000000000001</v>
      </c>
      <c r="M41"/>
    </row>
    <row r="42" spans="1:13" s="5" customFormat="1" ht="15" x14ac:dyDescent="0.25">
      <c r="A42" s="117" t="s">
        <v>476</v>
      </c>
      <c r="B42" s="344"/>
      <c r="C42" s="342"/>
      <c r="D42" s="342">
        <v>3.85</v>
      </c>
      <c r="E42" s="342">
        <v>1.3620000000000001</v>
      </c>
      <c r="F42" s="342"/>
      <c r="G42" s="342"/>
      <c r="H42" s="342">
        <v>0.41399999999999998</v>
      </c>
      <c r="I42" s="342">
        <v>5.1029999999999998</v>
      </c>
      <c r="J42" s="342">
        <v>0.41899999999999998</v>
      </c>
      <c r="K42" s="343">
        <v>1.0110000000000001</v>
      </c>
      <c r="M42"/>
    </row>
    <row r="43" spans="1:13" s="5" customFormat="1" ht="13.5" customHeight="1" thickBot="1" x14ac:dyDescent="0.3">
      <c r="A43" s="169" t="s">
        <v>511</v>
      </c>
      <c r="B43" s="341"/>
      <c r="C43" s="342">
        <v>0.1</v>
      </c>
      <c r="D43" s="342">
        <v>7.6389999999999985</v>
      </c>
      <c r="E43" s="342">
        <v>6.5619999999999994</v>
      </c>
      <c r="F43" s="342"/>
      <c r="G43" s="342">
        <v>1.2749999999999999</v>
      </c>
      <c r="H43" s="342">
        <v>0.41399999999999998</v>
      </c>
      <c r="I43" s="342">
        <v>7.6760000000000002</v>
      </c>
      <c r="J43" s="342">
        <v>0.41899999999999998</v>
      </c>
      <c r="K43" s="343">
        <v>2.29</v>
      </c>
      <c r="M43"/>
    </row>
    <row r="44" spans="1:13" s="5" customFormat="1" ht="15" x14ac:dyDescent="0.25">
      <c r="A44" s="338" t="s">
        <v>656</v>
      </c>
      <c r="B44" s="339">
        <f>SUM(B45:B50)</f>
        <v>0</v>
      </c>
      <c r="C44" s="339">
        <f t="shared" ref="C44:J44" si="5">SUM(C45:C50)</f>
        <v>5.3179999999999996</v>
      </c>
      <c r="D44" s="339">
        <f t="shared" si="5"/>
        <v>6.6990000000000007</v>
      </c>
      <c r="E44" s="339">
        <f t="shared" si="5"/>
        <v>0.3</v>
      </c>
      <c r="F44" s="339">
        <f t="shared" si="5"/>
        <v>0.86099999999999999</v>
      </c>
      <c r="G44" s="339">
        <f t="shared" si="5"/>
        <v>0</v>
      </c>
      <c r="H44" s="339">
        <f t="shared" si="5"/>
        <v>0</v>
      </c>
      <c r="I44" s="339">
        <f t="shared" si="5"/>
        <v>0.52</v>
      </c>
      <c r="J44" s="339">
        <f t="shared" si="5"/>
        <v>0</v>
      </c>
      <c r="K44" s="340">
        <f>SUM(K45:K50)</f>
        <v>0.16200000000000001</v>
      </c>
      <c r="M44"/>
    </row>
    <row r="45" spans="1:13" s="5" customFormat="1" ht="15" x14ac:dyDescent="0.25">
      <c r="A45" s="117" t="s">
        <v>474</v>
      </c>
      <c r="B45" s="341"/>
      <c r="C45" s="342">
        <v>0.17399999999999999</v>
      </c>
      <c r="D45" s="342"/>
      <c r="E45" s="342"/>
      <c r="F45" s="342"/>
      <c r="G45" s="342"/>
      <c r="H45" s="342"/>
      <c r="I45" s="342">
        <v>0.30099999999999999</v>
      </c>
      <c r="J45" s="342"/>
      <c r="K45" s="343"/>
      <c r="M45"/>
    </row>
    <row r="46" spans="1:13" s="5" customFormat="1" ht="15" x14ac:dyDescent="0.25">
      <c r="A46" s="117" t="s">
        <v>475</v>
      </c>
      <c r="B46" s="341"/>
      <c r="C46" s="342">
        <v>1</v>
      </c>
      <c r="D46" s="342"/>
      <c r="E46" s="342"/>
      <c r="F46" s="342"/>
      <c r="G46" s="342"/>
      <c r="H46" s="342"/>
      <c r="I46" s="342"/>
      <c r="J46" s="342"/>
      <c r="K46" s="343"/>
      <c r="M46"/>
    </row>
    <row r="47" spans="1:13" s="5" customFormat="1" ht="15" x14ac:dyDescent="0.25">
      <c r="A47" s="117" t="s">
        <v>471</v>
      </c>
      <c r="B47" s="341"/>
      <c r="C47" s="342"/>
      <c r="D47" s="342"/>
      <c r="E47" s="342"/>
      <c r="F47" s="342"/>
      <c r="G47" s="342"/>
      <c r="H47" s="342"/>
      <c r="I47" s="342"/>
      <c r="J47" s="342"/>
      <c r="K47" s="343"/>
      <c r="M47"/>
    </row>
    <row r="48" spans="1:13" s="5" customFormat="1" ht="15" x14ac:dyDescent="0.25">
      <c r="A48" s="117" t="s">
        <v>472</v>
      </c>
      <c r="B48" s="341"/>
      <c r="C48" s="342">
        <v>4.1440000000000001</v>
      </c>
      <c r="D48" s="342">
        <v>4.8740000000000006</v>
      </c>
      <c r="E48" s="342">
        <v>0.3</v>
      </c>
      <c r="F48" s="342"/>
      <c r="G48" s="342"/>
      <c r="H48" s="342"/>
      <c r="I48" s="342"/>
      <c r="J48" s="342"/>
      <c r="K48" s="343"/>
      <c r="M48"/>
    </row>
    <row r="49" spans="1:13" s="5" customFormat="1" ht="15" x14ac:dyDescent="0.25">
      <c r="A49" s="117" t="s">
        <v>473</v>
      </c>
      <c r="B49" s="341"/>
      <c r="C49" s="342"/>
      <c r="D49" s="342"/>
      <c r="E49" s="342"/>
      <c r="F49" s="342">
        <v>0.66600000000000004</v>
      </c>
      <c r="G49" s="342"/>
      <c r="H49" s="342"/>
      <c r="I49" s="342"/>
      <c r="J49" s="342"/>
      <c r="K49" s="343">
        <v>0.13700000000000001</v>
      </c>
      <c r="M49"/>
    </row>
    <row r="50" spans="1:13" s="5" customFormat="1" ht="15" x14ac:dyDescent="0.25">
      <c r="A50" s="117" t="s">
        <v>476</v>
      </c>
      <c r="B50" s="344"/>
      <c r="C50" s="342"/>
      <c r="D50" s="342">
        <v>1.825</v>
      </c>
      <c r="E50" s="342"/>
      <c r="F50" s="342">
        <v>0.19500000000000001</v>
      </c>
      <c r="G50" s="342"/>
      <c r="H50" s="342"/>
      <c r="I50" s="342">
        <v>0.219</v>
      </c>
      <c r="J50" s="342"/>
      <c r="K50" s="343">
        <v>2.5000000000000001E-2</v>
      </c>
      <c r="M50"/>
    </row>
    <row r="51" spans="1:13" s="5" customFormat="1" ht="15" customHeight="1" thickBot="1" x14ac:dyDescent="0.3">
      <c r="A51" s="169" t="s">
        <v>511</v>
      </c>
      <c r="B51" s="341"/>
      <c r="C51" s="342">
        <v>1.508</v>
      </c>
      <c r="D51" s="342">
        <v>4.8740000000000006</v>
      </c>
      <c r="E51" s="342">
        <v>0.3</v>
      </c>
      <c r="F51" s="342">
        <v>0.19500000000000001</v>
      </c>
      <c r="G51" s="342"/>
      <c r="H51" s="342"/>
      <c r="I51" s="342"/>
      <c r="J51" s="342"/>
      <c r="K51" s="343">
        <v>2.5000000000000001E-2</v>
      </c>
      <c r="M51"/>
    </row>
    <row r="52" spans="1:13" s="5" customFormat="1" ht="15" x14ac:dyDescent="0.25">
      <c r="A52" s="338" t="s">
        <v>657</v>
      </c>
      <c r="B52" s="339">
        <f>SUM(B53:B58)</f>
        <v>0</v>
      </c>
      <c r="C52" s="339">
        <f t="shared" ref="C52:J52" si="6">SUM(C53:C58)</f>
        <v>0.5</v>
      </c>
      <c r="D52" s="339">
        <f t="shared" si="6"/>
        <v>2.6219999999999999</v>
      </c>
      <c r="E52" s="339">
        <f t="shared" si="6"/>
        <v>0.85000000000000009</v>
      </c>
      <c r="F52" s="339">
        <f t="shared" si="6"/>
        <v>0</v>
      </c>
      <c r="G52" s="339">
        <f t="shared" si="6"/>
        <v>1</v>
      </c>
      <c r="H52" s="339">
        <f t="shared" si="6"/>
        <v>0.23399999999999999</v>
      </c>
      <c r="I52" s="339">
        <f t="shared" si="6"/>
        <v>1.5669999999999999</v>
      </c>
      <c r="J52" s="339">
        <f t="shared" si="6"/>
        <v>0</v>
      </c>
      <c r="K52" s="340">
        <f>SUM(K53:K58)</f>
        <v>1.4359999999999999</v>
      </c>
      <c r="M52"/>
    </row>
    <row r="53" spans="1:13" s="5" customFormat="1" ht="15" x14ac:dyDescent="0.25">
      <c r="A53" s="117" t="s">
        <v>474</v>
      </c>
      <c r="B53" s="341"/>
      <c r="C53" s="342"/>
      <c r="D53" s="342"/>
      <c r="E53" s="342"/>
      <c r="F53" s="342"/>
      <c r="G53" s="342"/>
      <c r="H53" s="342"/>
      <c r="I53" s="342"/>
      <c r="J53" s="342"/>
      <c r="K53" s="343"/>
      <c r="M53"/>
    </row>
    <row r="54" spans="1:13" s="5" customFormat="1" ht="15" x14ac:dyDescent="0.25">
      <c r="A54" s="117" t="s">
        <v>475</v>
      </c>
      <c r="B54" s="341"/>
      <c r="C54" s="342"/>
      <c r="D54" s="342"/>
      <c r="E54" s="342"/>
      <c r="F54" s="342"/>
      <c r="G54" s="342"/>
      <c r="H54" s="342"/>
      <c r="I54" s="342"/>
      <c r="J54" s="342"/>
      <c r="K54" s="343"/>
      <c r="M54"/>
    </row>
    <row r="55" spans="1:13" s="5" customFormat="1" ht="15" x14ac:dyDescent="0.25">
      <c r="A55" s="117" t="s">
        <v>471</v>
      </c>
      <c r="B55" s="341"/>
      <c r="C55" s="342"/>
      <c r="D55" s="342"/>
      <c r="E55" s="342"/>
      <c r="F55" s="342"/>
      <c r="G55" s="342"/>
      <c r="H55" s="342"/>
      <c r="I55" s="342"/>
      <c r="J55" s="342"/>
      <c r="K55" s="343"/>
      <c r="M55"/>
    </row>
    <row r="56" spans="1:13" s="5" customFormat="1" ht="15" x14ac:dyDescent="0.25">
      <c r="A56" s="117" t="s">
        <v>472</v>
      </c>
      <c r="B56" s="341"/>
      <c r="C56" s="342">
        <v>0.5</v>
      </c>
      <c r="D56" s="342">
        <v>2.6219999999999999</v>
      </c>
      <c r="E56" s="342">
        <v>0.4</v>
      </c>
      <c r="F56" s="342"/>
      <c r="G56" s="342"/>
      <c r="H56" s="342">
        <v>0.23399999999999999</v>
      </c>
      <c r="I56" s="342">
        <v>0.68399999999999994</v>
      </c>
      <c r="J56" s="342"/>
      <c r="K56" s="343"/>
      <c r="M56"/>
    </row>
    <row r="57" spans="1:13" s="5" customFormat="1" ht="15" x14ac:dyDescent="0.25">
      <c r="A57" s="117" t="s">
        <v>473</v>
      </c>
      <c r="B57" s="341"/>
      <c r="C57" s="342"/>
      <c r="D57" s="342"/>
      <c r="E57" s="342"/>
      <c r="F57" s="342"/>
      <c r="G57" s="342"/>
      <c r="H57" s="342"/>
      <c r="I57" s="342">
        <v>0.48</v>
      </c>
      <c r="J57" s="342"/>
      <c r="K57" s="343"/>
      <c r="M57"/>
    </row>
    <row r="58" spans="1:13" s="5" customFormat="1" ht="15" x14ac:dyDescent="0.25">
      <c r="A58" s="117" t="s">
        <v>476</v>
      </c>
      <c r="B58" s="344"/>
      <c r="C58" s="342"/>
      <c r="D58" s="342"/>
      <c r="E58" s="342">
        <v>0.45</v>
      </c>
      <c r="F58" s="342"/>
      <c r="G58" s="342">
        <v>1</v>
      </c>
      <c r="H58" s="342"/>
      <c r="I58" s="342">
        <v>0.40300000000000002</v>
      </c>
      <c r="J58" s="342"/>
      <c r="K58" s="343">
        <v>1.4359999999999999</v>
      </c>
      <c r="M58"/>
    </row>
    <row r="59" spans="1:13" s="5" customFormat="1" ht="15" customHeight="1" thickBot="1" x14ac:dyDescent="0.3">
      <c r="A59" s="169" t="s">
        <v>511</v>
      </c>
      <c r="B59" s="341"/>
      <c r="C59" s="342">
        <v>0.5</v>
      </c>
      <c r="D59" s="342">
        <v>0.28399999999999997</v>
      </c>
      <c r="E59" s="342">
        <v>0.85000000000000009</v>
      </c>
      <c r="F59" s="342"/>
      <c r="G59" s="342"/>
      <c r="I59" s="342">
        <v>0.55400000000000005</v>
      </c>
      <c r="J59" s="342"/>
      <c r="K59" s="343">
        <v>1.4359999999999999</v>
      </c>
      <c r="M59"/>
    </row>
    <row r="60" spans="1:13" s="5" customFormat="1" ht="15" x14ac:dyDescent="0.25">
      <c r="A60" s="276" t="s">
        <v>658</v>
      </c>
      <c r="B60" s="339">
        <f>SUM(B61:B66)</f>
        <v>0.90999999999999992</v>
      </c>
      <c r="C60" s="339">
        <f t="shared" ref="C60:J60" si="7">SUM(C61:C66)</f>
        <v>3.0010000000000003</v>
      </c>
      <c r="D60" s="339">
        <f t="shared" si="7"/>
        <v>3.9989999999999997</v>
      </c>
      <c r="E60" s="339">
        <f t="shared" si="7"/>
        <v>1.5</v>
      </c>
      <c r="F60" s="339">
        <f t="shared" si="7"/>
        <v>3.3000000000000002E-2</v>
      </c>
      <c r="G60" s="339">
        <f t="shared" si="7"/>
        <v>10.690999999999999</v>
      </c>
      <c r="H60" s="339">
        <f t="shared" si="7"/>
        <v>10.88</v>
      </c>
      <c r="I60" s="339">
        <f t="shared" si="7"/>
        <v>33.555999999999997</v>
      </c>
      <c r="J60" s="339">
        <f t="shared" si="7"/>
        <v>7.702</v>
      </c>
      <c r="K60" s="340">
        <f>SUM(K61:K66)</f>
        <v>5.4430000000000005</v>
      </c>
      <c r="M60"/>
    </row>
    <row r="61" spans="1:13" s="5" customFormat="1" ht="15" x14ac:dyDescent="0.25">
      <c r="A61" s="117" t="s">
        <v>474</v>
      </c>
      <c r="B61" s="341"/>
      <c r="C61" s="342"/>
      <c r="D61" s="342"/>
      <c r="E61" s="342"/>
      <c r="F61" s="342"/>
      <c r="G61" s="342"/>
      <c r="H61" s="342"/>
      <c r="I61" s="342">
        <v>0.33100000000000002</v>
      </c>
      <c r="J61" s="342"/>
      <c r="K61" s="343"/>
      <c r="M61"/>
    </row>
    <row r="62" spans="1:13" s="5" customFormat="1" ht="15" x14ac:dyDescent="0.25">
      <c r="A62" s="117" t="s">
        <v>475</v>
      </c>
      <c r="B62" s="341"/>
      <c r="C62" s="342">
        <v>0.25</v>
      </c>
      <c r="D62" s="342"/>
      <c r="E62" s="342"/>
      <c r="F62" s="342"/>
      <c r="G62" s="342"/>
      <c r="H62" s="342"/>
      <c r="I62" s="342">
        <v>1.4550000000000001</v>
      </c>
      <c r="J62" s="342">
        <v>0.192</v>
      </c>
      <c r="K62" s="343"/>
      <c r="M62"/>
    </row>
    <row r="63" spans="1:13" s="5" customFormat="1" ht="15" x14ac:dyDescent="0.25">
      <c r="A63" s="117" t="s">
        <v>471</v>
      </c>
      <c r="B63" s="341"/>
      <c r="C63" s="342"/>
      <c r="D63" s="342"/>
      <c r="E63" s="342"/>
      <c r="F63" s="342"/>
      <c r="G63" s="342"/>
      <c r="H63" s="342"/>
      <c r="I63" s="342"/>
      <c r="J63" s="342"/>
      <c r="K63" s="343"/>
      <c r="M63"/>
    </row>
    <row r="64" spans="1:13" s="5" customFormat="1" ht="15" x14ac:dyDescent="0.25">
      <c r="A64" s="117" t="s">
        <v>472</v>
      </c>
      <c r="B64" s="341">
        <v>0.90999999999999992</v>
      </c>
      <c r="C64" s="342">
        <v>2.5170000000000003</v>
      </c>
      <c r="D64" s="342">
        <v>2.9129999999999998</v>
      </c>
      <c r="E64" s="342">
        <v>1</v>
      </c>
      <c r="F64" s="342">
        <v>3.3000000000000002E-2</v>
      </c>
      <c r="G64" s="342">
        <v>7.980999999999999</v>
      </c>
      <c r="H64" s="342">
        <v>1.9E-2</v>
      </c>
      <c r="I64" s="342">
        <v>7.4719999999999986</v>
      </c>
      <c r="J64" s="342">
        <v>6.7000000000000004E-2</v>
      </c>
      <c r="K64" s="343">
        <v>4.165</v>
      </c>
      <c r="M64"/>
    </row>
    <row r="65" spans="1:13" s="5" customFormat="1" ht="15" x14ac:dyDescent="0.25">
      <c r="A65" s="117" t="s">
        <v>473</v>
      </c>
      <c r="B65" s="341"/>
      <c r="C65" s="342"/>
      <c r="D65" s="342"/>
      <c r="E65" s="342"/>
      <c r="F65" s="342"/>
      <c r="G65" s="342">
        <v>1.246</v>
      </c>
      <c r="H65" s="342">
        <v>3</v>
      </c>
      <c r="I65" s="342">
        <v>6.09</v>
      </c>
      <c r="J65" s="342">
        <v>1.2</v>
      </c>
      <c r="K65" s="343">
        <v>0.115</v>
      </c>
      <c r="M65"/>
    </row>
    <row r="66" spans="1:13" s="5" customFormat="1" ht="15" x14ac:dyDescent="0.25">
      <c r="A66" s="117" t="s">
        <v>476</v>
      </c>
      <c r="B66" s="344"/>
      <c r="C66" s="342">
        <v>0.23400000000000001</v>
      </c>
      <c r="D66" s="342">
        <v>1.0859999999999999</v>
      </c>
      <c r="E66" s="342">
        <v>0.5</v>
      </c>
      <c r="F66" s="342"/>
      <c r="G66" s="342">
        <v>1.464</v>
      </c>
      <c r="H66" s="342">
        <v>7.8610000000000007</v>
      </c>
      <c r="I66" s="342">
        <v>18.208000000000002</v>
      </c>
      <c r="J66" s="342">
        <v>6.2430000000000003</v>
      </c>
      <c r="K66" s="343">
        <v>1.163</v>
      </c>
      <c r="M66"/>
    </row>
    <row r="67" spans="1:13" s="5" customFormat="1" ht="15" customHeight="1" thickBot="1" x14ac:dyDescent="0.3">
      <c r="A67" s="169" t="s">
        <v>511</v>
      </c>
      <c r="B67" s="341"/>
      <c r="C67" s="342"/>
      <c r="D67" s="342">
        <v>0.58599999999999997</v>
      </c>
      <c r="E67" s="342">
        <v>1.5</v>
      </c>
      <c r="F67" s="342"/>
      <c r="G67" s="342">
        <v>2.9969999999999999</v>
      </c>
      <c r="H67" s="342">
        <v>4.1859999999999999</v>
      </c>
      <c r="I67" s="342">
        <v>15.414000000000001</v>
      </c>
      <c r="J67" s="342">
        <v>3.4350000000000001</v>
      </c>
      <c r="K67" s="343">
        <v>4.2990000000000004</v>
      </c>
      <c r="M67"/>
    </row>
    <row r="68" spans="1:13" s="5" customFormat="1" ht="15" customHeight="1" x14ac:dyDescent="0.25">
      <c r="A68" s="319" t="s">
        <v>664</v>
      </c>
      <c r="B68" s="339">
        <f>SUM(B69:B74)</f>
        <v>0.67599999999999993</v>
      </c>
      <c r="C68" s="339">
        <f t="shared" ref="C68:J68" si="8">SUM(C69:C74)</f>
        <v>0.48399999999999999</v>
      </c>
      <c r="D68" s="339">
        <f t="shared" si="8"/>
        <v>2.3559999999999999</v>
      </c>
      <c r="E68" s="339">
        <f t="shared" si="8"/>
        <v>0</v>
      </c>
      <c r="F68" s="339">
        <f t="shared" si="8"/>
        <v>0</v>
      </c>
      <c r="G68" s="339">
        <f t="shared" si="8"/>
        <v>5.1710000000000003</v>
      </c>
      <c r="H68" s="339">
        <f t="shared" si="8"/>
        <v>12.209999999999999</v>
      </c>
      <c r="I68" s="339">
        <f t="shared" si="8"/>
        <v>32.297000000000004</v>
      </c>
      <c r="J68" s="339">
        <f t="shared" si="8"/>
        <v>2.5670000000000002</v>
      </c>
      <c r="K68" s="340">
        <f>SUM(K69:K74)</f>
        <v>3.4209999999999998</v>
      </c>
      <c r="M68"/>
    </row>
    <row r="69" spans="1:13" s="5" customFormat="1" ht="15" customHeight="1" x14ac:dyDescent="0.25">
      <c r="A69" s="117" t="s">
        <v>474</v>
      </c>
      <c r="B69" s="345"/>
      <c r="C69" s="346"/>
      <c r="D69" s="346"/>
      <c r="E69" s="346"/>
      <c r="F69" s="346"/>
      <c r="G69" s="346"/>
      <c r="H69" s="346"/>
      <c r="I69" s="346">
        <v>0.3</v>
      </c>
      <c r="J69" s="346"/>
      <c r="K69" s="347"/>
      <c r="M69"/>
    </row>
    <row r="70" spans="1:13" s="5" customFormat="1" ht="15" customHeight="1" x14ac:dyDescent="0.25">
      <c r="A70" s="117" t="s">
        <v>475</v>
      </c>
      <c r="B70" s="345"/>
      <c r="C70" s="346"/>
      <c r="D70" s="346"/>
      <c r="E70" s="346"/>
      <c r="F70" s="346"/>
      <c r="G70" s="346"/>
      <c r="H70" s="346">
        <v>1.0009999999999999</v>
      </c>
      <c r="I70" s="346">
        <v>1.1499999999999999</v>
      </c>
      <c r="J70" s="346"/>
      <c r="K70" s="347"/>
      <c r="M70"/>
    </row>
    <row r="71" spans="1:13" s="5" customFormat="1" ht="15" customHeight="1" x14ac:dyDescent="0.25">
      <c r="A71" s="117" t="s">
        <v>471</v>
      </c>
      <c r="B71" s="345"/>
      <c r="C71" s="346"/>
      <c r="D71" s="346"/>
      <c r="E71" s="346"/>
      <c r="F71" s="346"/>
      <c r="G71" s="346"/>
      <c r="H71" s="346"/>
      <c r="I71" s="346"/>
      <c r="J71" s="346"/>
      <c r="K71" s="347"/>
      <c r="M71"/>
    </row>
    <row r="72" spans="1:13" s="5" customFormat="1" ht="15" customHeight="1" x14ac:dyDescent="0.25">
      <c r="A72" s="117" t="s">
        <v>472</v>
      </c>
      <c r="B72" s="345">
        <v>0.67599999999999993</v>
      </c>
      <c r="C72" s="346">
        <v>0.48399999999999999</v>
      </c>
      <c r="D72" s="346">
        <v>1.9389999999999998</v>
      </c>
      <c r="E72" s="346"/>
      <c r="F72" s="346"/>
      <c r="G72" s="346">
        <v>2.8079999999999998</v>
      </c>
      <c r="H72" s="346"/>
      <c r="I72" s="346">
        <v>3.1679999999999997</v>
      </c>
      <c r="J72" s="346">
        <v>1.2170000000000001</v>
      </c>
      <c r="K72" s="347">
        <v>0.61899999999999999</v>
      </c>
      <c r="M72"/>
    </row>
    <row r="73" spans="1:13" s="5" customFormat="1" ht="15" customHeight="1" x14ac:dyDescent="0.25">
      <c r="A73" s="117" t="s">
        <v>473</v>
      </c>
      <c r="B73" s="345"/>
      <c r="C73" s="346"/>
      <c r="D73" s="346"/>
      <c r="E73" s="346"/>
      <c r="F73" s="346"/>
      <c r="G73" s="346">
        <v>2.06</v>
      </c>
      <c r="H73" s="346">
        <v>3</v>
      </c>
      <c r="I73" s="346">
        <v>9.66</v>
      </c>
      <c r="J73" s="346">
        <v>0.85</v>
      </c>
      <c r="K73" s="347">
        <v>1.2109999999999999</v>
      </c>
      <c r="M73"/>
    </row>
    <row r="74" spans="1:13" s="5" customFormat="1" ht="15" customHeight="1" x14ac:dyDescent="0.25">
      <c r="A74" s="117" t="s">
        <v>476</v>
      </c>
      <c r="B74" s="345"/>
      <c r="C74" s="346"/>
      <c r="D74" s="346">
        <v>0.41700000000000004</v>
      </c>
      <c r="E74" s="346"/>
      <c r="F74" s="346"/>
      <c r="G74" s="346">
        <v>0.30300000000000005</v>
      </c>
      <c r="H74" s="346">
        <v>8.2089999999999996</v>
      </c>
      <c r="I74" s="346">
        <v>18.019000000000005</v>
      </c>
      <c r="J74" s="346">
        <v>0.5</v>
      </c>
      <c r="K74" s="347">
        <v>1.591</v>
      </c>
      <c r="M74"/>
    </row>
    <row r="75" spans="1:13" s="5" customFormat="1" ht="15" customHeight="1" thickBot="1" x14ac:dyDescent="0.3">
      <c r="A75" s="169" t="s">
        <v>511</v>
      </c>
      <c r="B75" s="345"/>
      <c r="C75" s="346"/>
      <c r="D75" s="346">
        <v>1.0170000000000001</v>
      </c>
      <c r="E75" s="346"/>
      <c r="F75" s="346"/>
      <c r="G75" s="346">
        <v>3.6249999999999996</v>
      </c>
      <c r="H75" s="346">
        <v>3.5459999999999998</v>
      </c>
      <c r="I75" s="346">
        <v>7.1660000000000004</v>
      </c>
      <c r="J75" s="346">
        <v>0.41699999999999998</v>
      </c>
      <c r="K75" s="347">
        <v>1.5109999999999999</v>
      </c>
      <c r="M75"/>
    </row>
    <row r="76" spans="1:13" s="5" customFormat="1" ht="12.75" customHeight="1" x14ac:dyDescent="0.2">
      <c r="A76" s="338" t="s">
        <v>84</v>
      </c>
      <c r="B76" s="339">
        <f>SUM(B77:B82)</f>
        <v>0</v>
      </c>
      <c r="C76" s="339">
        <f t="shared" ref="C76:J76" si="9">SUM(C77:C82)</f>
        <v>0.19</v>
      </c>
      <c r="D76" s="339">
        <f t="shared" si="9"/>
        <v>0.17699999999999999</v>
      </c>
      <c r="E76" s="339">
        <f t="shared" si="9"/>
        <v>0</v>
      </c>
      <c r="F76" s="339">
        <f t="shared" si="9"/>
        <v>7.2999999999999995E-2</v>
      </c>
      <c r="G76" s="339">
        <f t="shared" si="9"/>
        <v>0</v>
      </c>
      <c r="H76" s="339">
        <f t="shared" si="9"/>
        <v>0.29799999999999999</v>
      </c>
      <c r="I76" s="339">
        <f t="shared" si="9"/>
        <v>0.496</v>
      </c>
      <c r="J76" s="339">
        <f t="shared" si="9"/>
        <v>0.41700000000000004</v>
      </c>
      <c r="K76" s="340">
        <f>SUM(K77:K82)</f>
        <v>13.384999999999998</v>
      </c>
    </row>
    <row r="77" spans="1:13" s="5" customFormat="1" ht="15" customHeight="1" x14ac:dyDescent="0.2">
      <c r="A77" s="117" t="s">
        <v>474</v>
      </c>
      <c r="B77" s="341"/>
      <c r="C77" s="342"/>
      <c r="D77" s="342"/>
      <c r="E77" s="342"/>
      <c r="F77" s="342"/>
      <c r="G77" s="342"/>
      <c r="H77" s="342"/>
      <c r="I77" s="342"/>
      <c r="J77" s="342"/>
      <c r="K77" s="343">
        <v>0.36799999999999999</v>
      </c>
    </row>
    <row r="78" spans="1:13" s="5" customFormat="1" ht="15" customHeight="1" x14ac:dyDescent="0.2">
      <c r="A78" s="117" t="s">
        <v>475</v>
      </c>
      <c r="B78" s="341"/>
      <c r="C78" s="342"/>
      <c r="D78" s="342"/>
      <c r="E78" s="342"/>
      <c r="F78" s="342"/>
      <c r="G78" s="342"/>
      <c r="H78" s="342"/>
      <c r="I78" s="342"/>
      <c r="J78" s="342"/>
      <c r="K78" s="343"/>
    </row>
    <row r="79" spans="1:13" s="5" customFormat="1" ht="15" customHeight="1" x14ac:dyDescent="0.2">
      <c r="A79" s="117" t="s">
        <v>471</v>
      </c>
      <c r="B79" s="341"/>
      <c r="C79" s="342"/>
      <c r="D79" s="342"/>
      <c r="E79" s="342"/>
      <c r="F79" s="342"/>
      <c r="G79" s="342"/>
      <c r="H79" s="342"/>
      <c r="I79" s="342"/>
      <c r="J79" s="342"/>
      <c r="K79" s="343"/>
    </row>
    <row r="80" spans="1:13" s="5" customFormat="1" ht="15" customHeight="1" x14ac:dyDescent="0.2">
      <c r="A80" s="117" t="s">
        <v>472</v>
      </c>
      <c r="B80" s="341"/>
      <c r="C80" s="342">
        <v>0.19</v>
      </c>
      <c r="D80" s="342">
        <v>0.17699999999999999</v>
      </c>
      <c r="E80" s="342"/>
      <c r="F80" s="342"/>
      <c r="G80" s="342"/>
      <c r="H80" s="342"/>
      <c r="I80" s="342"/>
      <c r="J80" s="342">
        <v>0.16700000000000001</v>
      </c>
      <c r="K80" s="343">
        <v>6.363999999999999</v>
      </c>
    </row>
    <row r="81" spans="1:23" s="5" customFormat="1" ht="15" customHeight="1" x14ac:dyDescent="0.2">
      <c r="A81" s="117" t="s">
        <v>473</v>
      </c>
      <c r="B81" s="341"/>
      <c r="C81" s="342"/>
      <c r="D81" s="342"/>
      <c r="E81" s="342"/>
      <c r="F81" s="342"/>
      <c r="G81" s="342"/>
      <c r="H81" s="342"/>
      <c r="I81" s="342"/>
      <c r="J81" s="342"/>
      <c r="K81" s="343">
        <v>2</v>
      </c>
    </row>
    <row r="82" spans="1:23" s="5" customFormat="1" ht="15" customHeight="1" x14ac:dyDescent="0.2">
      <c r="A82" s="117" t="s">
        <v>476</v>
      </c>
      <c r="B82" s="344"/>
      <c r="C82" s="342"/>
      <c r="D82" s="342"/>
      <c r="E82" s="342"/>
      <c r="F82" s="342">
        <v>7.2999999999999995E-2</v>
      </c>
      <c r="G82" s="342"/>
      <c r="H82" s="342">
        <v>0.29799999999999999</v>
      </c>
      <c r="I82" s="342">
        <v>0.496</v>
      </c>
      <c r="J82" s="342">
        <v>0.25</v>
      </c>
      <c r="K82" s="343">
        <v>4.6529999999999996</v>
      </c>
    </row>
    <row r="83" spans="1:23" s="5" customFormat="1" ht="15" customHeight="1" thickBot="1" x14ac:dyDescent="0.25">
      <c r="A83" s="169" t="s">
        <v>511</v>
      </c>
      <c r="B83" s="341"/>
      <c r="C83" s="342"/>
      <c r="D83" s="342">
        <v>1.6E-2</v>
      </c>
      <c r="E83" s="342"/>
      <c r="F83" s="342"/>
      <c r="G83" s="342"/>
      <c r="H83" s="342"/>
      <c r="I83" s="342"/>
      <c r="J83" s="342"/>
      <c r="K83" s="343">
        <v>7.23</v>
      </c>
    </row>
    <row r="84" spans="1:23" ht="15" x14ac:dyDescent="0.25">
      <c r="A84" s="338" t="s">
        <v>650</v>
      </c>
      <c r="B84" s="339">
        <f t="shared" ref="B84:K91" si="10">B36+B28+B12+B52+B4+B60+B44+B20+B76+B68</f>
        <v>8.1690000000000005</v>
      </c>
      <c r="C84" s="339">
        <f t="shared" si="10"/>
        <v>19.834000000000003</v>
      </c>
      <c r="D84" s="339">
        <f t="shared" si="10"/>
        <v>50.621999999999993</v>
      </c>
      <c r="E84" s="339">
        <f t="shared" si="10"/>
        <v>23.606999999999992</v>
      </c>
      <c r="F84" s="339">
        <f t="shared" si="10"/>
        <v>13.450000000000001</v>
      </c>
      <c r="G84" s="339">
        <f t="shared" si="10"/>
        <v>24.047999999999998</v>
      </c>
      <c r="H84" s="339">
        <f t="shared" si="10"/>
        <v>27.563000000000002</v>
      </c>
      <c r="I84" s="339">
        <f t="shared" si="10"/>
        <v>90.451000000000008</v>
      </c>
      <c r="J84" s="339">
        <f t="shared" si="10"/>
        <v>24.751000000000001</v>
      </c>
      <c r="K84" s="340">
        <f t="shared" si="10"/>
        <v>35.889999999999993</v>
      </c>
      <c r="L84" s="5"/>
      <c r="M84"/>
    </row>
    <row r="85" spans="1:23" ht="15" x14ac:dyDescent="0.25">
      <c r="A85" s="117" t="s">
        <v>474</v>
      </c>
      <c r="B85" s="341">
        <f t="shared" si="10"/>
        <v>1</v>
      </c>
      <c r="C85" s="341">
        <f t="shared" si="10"/>
        <v>2.1739999999999999</v>
      </c>
      <c r="D85" s="341">
        <f t="shared" si="10"/>
        <v>0</v>
      </c>
      <c r="E85" s="341">
        <f t="shared" si="10"/>
        <v>0</v>
      </c>
      <c r="F85" s="341">
        <f t="shared" si="10"/>
        <v>1</v>
      </c>
      <c r="G85" s="341">
        <f t="shared" si="10"/>
        <v>0</v>
      </c>
      <c r="H85" s="341">
        <f t="shared" si="10"/>
        <v>0</v>
      </c>
      <c r="I85" s="341">
        <f t="shared" si="10"/>
        <v>1.4319999999999999</v>
      </c>
      <c r="J85" s="341">
        <f t="shared" si="10"/>
        <v>1.1539999999999999</v>
      </c>
      <c r="K85" s="348">
        <f t="shared" si="10"/>
        <v>0.36799999999999999</v>
      </c>
      <c r="L85" s="5"/>
      <c r="M85"/>
    </row>
    <row r="86" spans="1:23" ht="15" x14ac:dyDescent="0.25">
      <c r="A86" s="117" t="s">
        <v>475</v>
      </c>
      <c r="B86" s="341">
        <f t="shared" si="10"/>
        <v>0</v>
      </c>
      <c r="C86" s="341">
        <f t="shared" si="10"/>
        <v>1.35</v>
      </c>
      <c r="D86" s="341">
        <f t="shared" si="10"/>
        <v>0.39900000000000002</v>
      </c>
      <c r="E86" s="341">
        <f t="shared" si="10"/>
        <v>0.2</v>
      </c>
      <c r="F86" s="341">
        <f t="shared" si="10"/>
        <v>0.82800000000000007</v>
      </c>
      <c r="G86" s="341">
        <f t="shared" si="10"/>
        <v>0</v>
      </c>
      <c r="H86" s="341">
        <f t="shared" si="10"/>
        <v>1.0009999999999999</v>
      </c>
      <c r="I86" s="341">
        <f t="shared" si="10"/>
        <v>3.9179999999999997</v>
      </c>
      <c r="J86" s="341">
        <f t="shared" si="10"/>
        <v>0.192</v>
      </c>
      <c r="K86" s="348">
        <f t="shared" si="10"/>
        <v>0.8</v>
      </c>
      <c r="L86" s="5"/>
      <c r="M86"/>
    </row>
    <row r="87" spans="1:23" ht="15" x14ac:dyDescent="0.25">
      <c r="A87" s="117" t="s">
        <v>471</v>
      </c>
      <c r="B87" s="341">
        <f t="shared" si="10"/>
        <v>0</v>
      </c>
      <c r="C87" s="341">
        <f t="shared" si="10"/>
        <v>0.3</v>
      </c>
      <c r="D87" s="341">
        <f t="shared" si="10"/>
        <v>1</v>
      </c>
      <c r="E87" s="341">
        <f t="shared" si="10"/>
        <v>0</v>
      </c>
      <c r="F87" s="341">
        <f t="shared" si="10"/>
        <v>0.26300000000000001</v>
      </c>
      <c r="G87" s="341">
        <f t="shared" si="10"/>
        <v>0</v>
      </c>
      <c r="H87" s="341">
        <f t="shared" si="10"/>
        <v>0.5</v>
      </c>
      <c r="I87" s="341">
        <f t="shared" si="10"/>
        <v>1</v>
      </c>
      <c r="J87" s="341">
        <f t="shared" si="10"/>
        <v>0</v>
      </c>
      <c r="K87" s="348">
        <f t="shared" si="10"/>
        <v>0</v>
      </c>
      <c r="L87" s="5"/>
      <c r="M87"/>
    </row>
    <row r="88" spans="1:23" ht="15" x14ac:dyDescent="0.25">
      <c r="A88" s="117" t="s">
        <v>472</v>
      </c>
      <c r="B88" s="341">
        <f t="shared" si="10"/>
        <v>3.2530000000000001</v>
      </c>
      <c r="C88" s="341">
        <f t="shared" si="10"/>
        <v>10.103</v>
      </c>
      <c r="D88" s="341">
        <f t="shared" si="10"/>
        <v>26.884999999999998</v>
      </c>
      <c r="E88" s="341">
        <f t="shared" si="10"/>
        <v>19.477999999999991</v>
      </c>
      <c r="F88" s="341">
        <f t="shared" si="10"/>
        <v>3.3000000000000002E-2</v>
      </c>
      <c r="G88" s="341">
        <f t="shared" si="10"/>
        <v>14.163999999999998</v>
      </c>
      <c r="H88" s="341">
        <f t="shared" si="10"/>
        <v>1.2529999999999999</v>
      </c>
      <c r="I88" s="341">
        <f t="shared" si="10"/>
        <v>20.718999999999994</v>
      </c>
      <c r="J88" s="341">
        <f t="shared" si="10"/>
        <v>3.536</v>
      </c>
      <c r="K88" s="348">
        <f t="shared" si="10"/>
        <v>17.402999999999999</v>
      </c>
      <c r="L88" s="5"/>
      <c r="M88"/>
    </row>
    <row r="89" spans="1:23" ht="15" x14ac:dyDescent="0.25">
      <c r="A89" s="117" t="s">
        <v>473</v>
      </c>
      <c r="B89" s="341">
        <f t="shared" si="10"/>
        <v>3.4159999999999999</v>
      </c>
      <c r="C89" s="341">
        <f t="shared" si="10"/>
        <v>3.673</v>
      </c>
      <c r="D89" s="341">
        <f t="shared" si="10"/>
        <v>7.82</v>
      </c>
      <c r="E89" s="341">
        <f t="shared" si="10"/>
        <v>1.617</v>
      </c>
      <c r="F89" s="341">
        <f t="shared" si="10"/>
        <v>4.7160000000000011</v>
      </c>
      <c r="G89" s="341">
        <f t="shared" si="10"/>
        <v>4.702</v>
      </c>
      <c r="H89" s="341">
        <f t="shared" si="10"/>
        <v>7</v>
      </c>
      <c r="I89" s="341">
        <f t="shared" si="10"/>
        <v>18.934000000000001</v>
      </c>
      <c r="J89" s="341">
        <f t="shared" si="10"/>
        <v>7.8500000000000005</v>
      </c>
      <c r="K89" s="348">
        <f t="shared" si="10"/>
        <v>5.3819999999999997</v>
      </c>
      <c r="L89" s="5"/>
      <c r="M89"/>
    </row>
    <row r="90" spans="1:23" ht="15" x14ac:dyDescent="0.25">
      <c r="A90" s="117" t="s">
        <v>476</v>
      </c>
      <c r="B90" s="341">
        <f t="shared" si="10"/>
        <v>0.5</v>
      </c>
      <c r="C90" s="341">
        <f t="shared" si="10"/>
        <v>2.234</v>
      </c>
      <c r="D90" s="341">
        <f t="shared" si="10"/>
        <v>14.517999999999999</v>
      </c>
      <c r="E90" s="341">
        <f t="shared" si="10"/>
        <v>2.3120000000000003</v>
      </c>
      <c r="F90" s="341">
        <f t="shared" si="10"/>
        <v>6.6100000000000012</v>
      </c>
      <c r="G90" s="341">
        <f t="shared" si="10"/>
        <v>5.1819999999999995</v>
      </c>
      <c r="H90" s="341">
        <f t="shared" si="10"/>
        <v>17.808999999999997</v>
      </c>
      <c r="I90" s="341">
        <f t="shared" si="10"/>
        <v>44.448000000000008</v>
      </c>
      <c r="J90" s="341">
        <f t="shared" si="10"/>
        <v>12.018999999999998</v>
      </c>
      <c r="K90" s="348">
        <f t="shared" si="10"/>
        <v>11.936999999999999</v>
      </c>
      <c r="L90" s="5"/>
      <c r="M90"/>
    </row>
    <row r="91" spans="1:23" ht="14.25" customHeight="1" thickBot="1" x14ac:dyDescent="0.3">
      <c r="A91" s="169" t="s">
        <v>511</v>
      </c>
      <c r="B91" s="349">
        <f t="shared" si="10"/>
        <v>0</v>
      </c>
      <c r="C91" s="349">
        <f t="shared" si="10"/>
        <v>6.0590000000000002</v>
      </c>
      <c r="D91" s="349">
        <f t="shared" si="10"/>
        <v>22.496999999999996</v>
      </c>
      <c r="E91" s="349">
        <f t="shared" si="10"/>
        <v>10.182</v>
      </c>
      <c r="F91" s="349">
        <f t="shared" si="10"/>
        <v>6.6550000000000002</v>
      </c>
      <c r="G91" s="349">
        <f t="shared" si="10"/>
        <v>9.9930000000000003</v>
      </c>
      <c r="H91" s="349">
        <f>H43+H35+H19+H59+H11+H67+H51+H27+H83+H75</f>
        <v>10.371</v>
      </c>
      <c r="I91" s="349">
        <f>I43+I35+I19+I11+I67+I51+I27+I83+I75+I59</f>
        <v>32.56</v>
      </c>
      <c r="J91" s="349">
        <f>J43+J35+J19+J59+J11+J67+J51+J27+J83+J75</f>
        <v>9.5139999999999993</v>
      </c>
      <c r="K91" s="350">
        <f>K43+K35+K19+K59+K11+K67+K51+K27+K83+K75</f>
        <v>22.559000000000001</v>
      </c>
      <c r="L91" s="5"/>
      <c r="M91"/>
    </row>
    <row r="92" spans="1:23" x14ac:dyDescent="0.2">
      <c r="B92" s="170"/>
    </row>
    <row r="93" spans="1:23" ht="12.75" customHeight="1" x14ac:dyDescent="0.2">
      <c r="A93" s="500" t="s">
        <v>142</v>
      </c>
      <c r="B93" s="500"/>
      <c r="C93" s="500"/>
      <c r="D93" s="500"/>
      <c r="E93" s="500"/>
      <c r="F93" s="500"/>
      <c r="G93" s="500"/>
      <c r="H93" s="500"/>
      <c r="I93" s="500"/>
      <c r="J93" s="500"/>
      <c r="K93" s="500"/>
    </row>
    <row r="94" spans="1:23" ht="15" customHeight="1" x14ac:dyDescent="0.2">
      <c r="A94" s="480" t="s">
        <v>505</v>
      </c>
      <c r="B94" s="480"/>
      <c r="C94" s="480"/>
      <c r="D94" s="480"/>
      <c r="E94" s="480"/>
      <c r="F94" s="480"/>
      <c r="G94" s="480"/>
      <c r="H94" s="480"/>
      <c r="I94" s="480"/>
      <c r="J94" s="480"/>
      <c r="K94" s="480"/>
    </row>
    <row r="95" spans="1:23" ht="45" customHeight="1" x14ac:dyDescent="0.2">
      <c r="A95" s="529" t="s">
        <v>506</v>
      </c>
      <c r="B95" s="529"/>
      <c r="C95" s="529"/>
      <c r="D95" s="529"/>
      <c r="E95" s="529"/>
      <c r="F95" s="529"/>
      <c r="G95" s="529"/>
      <c r="H95" s="529"/>
      <c r="I95" s="529"/>
      <c r="J95" s="529"/>
      <c r="K95" s="529"/>
      <c r="M95" s="69"/>
      <c r="N95" s="69"/>
      <c r="O95" s="69"/>
      <c r="P95" s="69"/>
      <c r="Q95" s="69"/>
      <c r="R95" s="69"/>
      <c r="S95" s="69"/>
      <c r="T95" s="69"/>
      <c r="U95" s="69"/>
      <c r="V95" s="69"/>
    </row>
    <row r="96" spans="1:23" ht="30" customHeight="1" x14ac:dyDescent="0.2">
      <c r="A96" s="529" t="s">
        <v>507</v>
      </c>
      <c r="B96" s="529"/>
      <c r="C96" s="529"/>
      <c r="D96" s="529"/>
      <c r="E96" s="529"/>
      <c r="F96" s="529"/>
      <c r="G96" s="529"/>
      <c r="H96" s="529"/>
      <c r="I96" s="529"/>
      <c r="J96" s="529"/>
      <c r="K96" s="529"/>
      <c r="M96" s="69"/>
      <c r="N96" s="69"/>
      <c r="O96" s="69"/>
      <c r="P96" s="69"/>
      <c r="Q96" s="69"/>
      <c r="R96" s="69"/>
      <c r="S96" s="69"/>
      <c r="T96" s="69"/>
      <c r="U96" s="69"/>
      <c r="V96" s="69"/>
      <c r="W96" s="69"/>
    </row>
    <row r="97" spans="1:13" x14ac:dyDescent="0.2">
      <c r="A97" s="529" t="s">
        <v>508</v>
      </c>
      <c r="B97" s="529"/>
      <c r="C97" s="529"/>
      <c r="D97" s="529"/>
      <c r="E97" s="529"/>
      <c r="F97" s="529"/>
      <c r="G97" s="529"/>
      <c r="H97" s="529"/>
      <c r="I97" s="529"/>
      <c r="J97" s="529"/>
      <c r="K97" s="529"/>
      <c r="L97" s="529"/>
      <c r="M97" s="529"/>
    </row>
    <row r="98" spans="1:13" ht="26.25" customHeight="1" x14ac:dyDescent="0.2">
      <c r="A98" s="480" t="s">
        <v>515</v>
      </c>
      <c r="B98" s="480"/>
      <c r="C98" s="480"/>
      <c r="D98" s="480"/>
      <c r="E98" s="480"/>
      <c r="F98" s="480"/>
      <c r="G98" s="480"/>
      <c r="H98" s="480"/>
      <c r="I98" s="480"/>
      <c r="J98" s="480"/>
      <c r="K98" s="480"/>
    </row>
    <row r="99" spans="1:13" x14ac:dyDescent="0.2">
      <c r="A99" s="528"/>
      <c r="B99" s="528"/>
      <c r="C99" s="528"/>
      <c r="D99" s="528"/>
      <c r="E99" s="528"/>
      <c r="F99" s="528"/>
      <c r="G99" s="528"/>
      <c r="H99" s="528"/>
      <c r="I99" s="528"/>
      <c r="J99" s="528"/>
      <c r="K99" s="528"/>
      <c r="L99" s="528"/>
    </row>
    <row r="100" spans="1:13" x14ac:dyDescent="0.2">
      <c r="B100" s="170"/>
    </row>
    <row r="101" spans="1:13" x14ac:dyDescent="0.2">
      <c r="B101" s="170"/>
    </row>
    <row r="102" spans="1:13" x14ac:dyDescent="0.2">
      <c r="B102" s="170"/>
    </row>
    <row r="103" spans="1:13" x14ac:dyDescent="0.2">
      <c r="B103" s="170"/>
    </row>
    <row r="104" spans="1:13" x14ac:dyDescent="0.2">
      <c r="B104" s="170"/>
    </row>
    <row r="105" spans="1:13" x14ac:dyDescent="0.2">
      <c r="B105" s="170"/>
    </row>
    <row r="106" spans="1:13" x14ac:dyDescent="0.2">
      <c r="B106" s="170"/>
    </row>
    <row r="107" spans="1:13" x14ac:dyDescent="0.2">
      <c r="B107" s="170"/>
    </row>
    <row r="108" spans="1:13" x14ac:dyDescent="0.2">
      <c r="B108" s="170"/>
    </row>
    <row r="109" spans="1:13" x14ac:dyDescent="0.2">
      <c r="B109" s="170"/>
    </row>
    <row r="110" spans="1:13" x14ac:dyDescent="0.2">
      <c r="B110" s="170"/>
    </row>
    <row r="111" spans="1:13" x14ac:dyDescent="0.2">
      <c r="B111" s="170"/>
    </row>
    <row r="112" spans="1:13" x14ac:dyDescent="0.2">
      <c r="B112" s="170"/>
    </row>
    <row r="113" spans="2:2" x14ac:dyDescent="0.2">
      <c r="B113" s="170"/>
    </row>
    <row r="114" spans="2:2" x14ac:dyDescent="0.2">
      <c r="B114" s="170"/>
    </row>
    <row r="115" spans="2:2" x14ac:dyDescent="0.2">
      <c r="B115" s="170"/>
    </row>
    <row r="116" spans="2:2" x14ac:dyDescent="0.2">
      <c r="B116" s="170"/>
    </row>
  </sheetData>
  <mergeCells count="12">
    <mergeCell ref="A99:L99"/>
    <mergeCell ref="A1:K1"/>
    <mergeCell ref="A2:A3"/>
    <mergeCell ref="B2:G2"/>
    <mergeCell ref="H2:J2"/>
    <mergeCell ref="K2:K3"/>
    <mergeCell ref="A93:K93"/>
    <mergeCell ref="A94:K94"/>
    <mergeCell ref="A95:K95"/>
    <mergeCell ref="A96:K96"/>
    <mergeCell ref="A97:M97"/>
    <mergeCell ref="A98:K98"/>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3">
    <tabColor rgb="FF92D050"/>
  </sheetPr>
  <dimension ref="A1:H45"/>
  <sheetViews>
    <sheetView topLeftCell="A3" zoomScaleNormal="100" workbookViewId="0">
      <selection activeCell="A30" sqref="A30"/>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88" t="s">
        <v>456</v>
      </c>
      <c r="B1" s="589"/>
      <c r="C1" s="590"/>
      <c r="D1" s="590"/>
      <c r="E1" s="591"/>
    </row>
    <row r="2" spans="1:5" s="4" customFormat="1" ht="38.25" customHeight="1" x14ac:dyDescent="0.2">
      <c r="A2" s="12" t="s">
        <v>650</v>
      </c>
      <c r="B2" s="592" t="s">
        <v>35</v>
      </c>
      <c r="C2" s="593"/>
      <c r="D2" s="594"/>
      <c r="E2" s="599" t="s">
        <v>435</v>
      </c>
    </row>
    <row r="3" spans="1:5" s="4" customFormat="1" ht="15" customHeight="1" x14ac:dyDescent="0.2">
      <c r="A3" s="597"/>
      <c r="B3" s="595" t="s">
        <v>105</v>
      </c>
      <c r="C3" s="595"/>
      <c r="D3" s="596" t="s">
        <v>465</v>
      </c>
      <c r="E3" s="600"/>
    </row>
    <row r="4" spans="1:5" s="4" customFormat="1" ht="51" x14ac:dyDescent="0.2">
      <c r="A4" s="598"/>
      <c r="B4" s="46" t="s">
        <v>72</v>
      </c>
      <c r="C4" s="46" t="s">
        <v>144</v>
      </c>
      <c r="D4" s="596"/>
      <c r="E4" s="601"/>
    </row>
    <row r="5" spans="1:5" s="5" customFormat="1" ht="25.5" x14ac:dyDescent="0.2">
      <c r="A5" s="337" t="s">
        <v>651</v>
      </c>
      <c r="B5" s="28"/>
      <c r="C5" s="45"/>
      <c r="D5" s="45"/>
      <c r="E5" s="31"/>
    </row>
    <row r="6" spans="1:5" s="5" customFormat="1" x14ac:dyDescent="0.2">
      <c r="A6" s="27" t="s">
        <v>614</v>
      </c>
      <c r="B6" s="29"/>
      <c r="C6" s="77"/>
      <c r="D6" s="77"/>
      <c r="E6" s="25"/>
    </row>
    <row r="7" spans="1:5" s="5" customFormat="1" x14ac:dyDescent="0.2">
      <c r="A7" s="27" t="s">
        <v>95</v>
      </c>
      <c r="B7" s="29"/>
      <c r="C7" s="77"/>
      <c r="D7" s="77"/>
      <c r="E7" s="25"/>
    </row>
    <row r="8" spans="1:5" s="5" customFormat="1" x14ac:dyDescent="0.2">
      <c r="A8" s="27" t="s">
        <v>615</v>
      </c>
      <c r="B8" s="30"/>
      <c r="C8" s="78"/>
      <c r="D8" s="78">
        <v>1</v>
      </c>
      <c r="E8" s="25"/>
    </row>
    <row r="9" spans="1:5" s="5" customFormat="1" x14ac:dyDescent="0.2">
      <c r="A9" s="27" t="s">
        <v>95</v>
      </c>
      <c r="B9" s="30"/>
      <c r="C9" s="78"/>
      <c r="D9" s="78">
        <v>1</v>
      </c>
      <c r="E9" s="25"/>
    </row>
    <row r="10" spans="1:5" s="5" customFormat="1" x14ac:dyDescent="0.2">
      <c r="A10" s="276" t="s">
        <v>652</v>
      </c>
      <c r="B10" s="28"/>
      <c r="C10" s="45"/>
      <c r="D10" s="45"/>
      <c r="E10" s="31"/>
    </row>
    <row r="11" spans="1:5" s="5" customFormat="1" x14ac:dyDescent="0.2">
      <c r="A11" s="27" t="s">
        <v>614</v>
      </c>
      <c r="B11" s="29">
        <v>2</v>
      </c>
      <c r="C11" s="77">
        <v>0</v>
      </c>
      <c r="D11" s="77"/>
      <c r="E11" s="25">
        <v>46</v>
      </c>
    </row>
    <row r="12" spans="1:5" s="5" customFormat="1" x14ac:dyDescent="0.2">
      <c r="A12" s="27" t="s">
        <v>95</v>
      </c>
      <c r="B12" s="29">
        <v>0</v>
      </c>
      <c r="C12" s="77"/>
      <c r="D12" s="77"/>
      <c r="E12" s="25"/>
    </row>
    <row r="13" spans="1:5" s="5" customFormat="1" x14ac:dyDescent="0.2">
      <c r="A13" s="27" t="s">
        <v>615</v>
      </c>
      <c r="B13" s="30"/>
      <c r="C13" s="78"/>
      <c r="D13" s="78">
        <v>2</v>
      </c>
      <c r="E13" s="25"/>
    </row>
    <row r="14" spans="1:5" s="5" customFormat="1" x14ac:dyDescent="0.2">
      <c r="A14" s="27" t="s">
        <v>95</v>
      </c>
      <c r="B14" s="30"/>
      <c r="C14" s="78"/>
      <c r="D14" s="78">
        <v>1</v>
      </c>
      <c r="E14" s="25"/>
    </row>
    <row r="15" spans="1:5" s="5" customFormat="1" x14ac:dyDescent="0.2">
      <c r="A15" s="276" t="s">
        <v>655</v>
      </c>
      <c r="B15" s="28"/>
      <c r="C15" s="45"/>
      <c r="D15" s="45"/>
      <c r="E15" s="31"/>
    </row>
    <row r="16" spans="1:5" s="5" customFormat="1" x14ac:dyDescent="0.2">
      <c r="A16" s="27" t="s">
        <v>614</v>
      </c>
      <c r="B16" s="29">
        <v>4</v>
      </c>
      <c r="C16" s="77">
        <v>3</v>
      </c>
      <c r="D16" s="77"/>
      <c r="E16" s="25">
        <v>55.25</v>
      </c>
    </row>
    <row r="17" spans="1:5" s="5" customFormat="1" x14ac:dyDescent="0.2">
      <c r="A17" s="27" t="s">
        <v>95</v>
      </c>
      <c r="B17" s="29">
        <v>2</v>
      </c>
      <c r="C17" s="77">
        <v>1</v>
      </c>
      <c r="D17" s="77"/>
      <c r="E17" s="25">
        <v>42</v>
      </c>
    </row>
    <row r="18" spans="1:5" s="5" customFormat="1" x14ac:dyDescent="0.2">
      <c r="A18" s="27" t="s">
        <v>615</v>
      </c>
      <c r="B18" s="30">
        <v>9</v>
      </c>
      <c r="C18" s="78">
        <v>6</v>
      </c>
      <c r="D18" s="78"/>
      <c r="E18" s="25">
        <v>44.56</v>
      </c>
    </row>
    <row r="19" spans="1:5" s="5" customFormat="1" x14ac:dyDescent="0.2">
      <c r="A19" s="27" t="s">
        <v>95</v>
      </c>
      <c r="B19" s="30">
        <v>6</v>
      </c>
      <c r="C19" s="78">
        <v>5</v>
      </c>
      <c r="D19" s="78"/>
      <c r="E19" s="25">
        <v>42.5</v>
      </c>
    </row>
    <row r="20" spans="1:5" s="5" customFormat="1" x14ac:dyDescent="0.2">
      <c r="A20" s="276" t="s">
        <v>656</v>
      </c>
      <c r="B20" s="28"/>
      <c r="C20" s="45"/>
      <c r="D20" s="45"/>
      <c r="E20" s="31"/>
    </row>
    <row r="21" spans="1:5" s="5" customFormat="1" x14ac:dyDescent="0.2">
      <c r="A21" s="27" t="s">
        <v>614</v>
      </c>
      <c r="B21" s="29">
        <v>1</v>
      </c>
      <c r="C21" s="77">
        <v>0</v>
      </c>
      <c r="D21" s="77">
        <v>1</v>
      </c>
      <c r="E21" s="25">
        <v>48</v>
      </c>
    </row>
    <row r="22" spans="1:5" s="5" customFormat="1" x14ac:dyDescent="0.2">
      <c r="A22" s="27" t="s">
        <v>95</v>
      </c>
      <c r="B22" s="29">
        <v>0</v>
      </c>
      <c r="C22" s="77"/>
      <c r="D22" s="77">
        <v>0</v>
      </c>
      <c r="E22" s="25"/>
    </row>
    <row r="23" spans="1:5" s="5" customFormat="1" x14ac:dyDescent="0.2">
      <c r="A23" s="27" t="s">
        <v>615</v>
      </c>
      <c r="B23" s="30"/>
      <c r="C23" s="78"/>
      <c r="D23" s="78">
        <v>1</v>
      </c>
      <c r="E23" s="25"/>
    </row>
    <row r="24" spans="1:5" s="5" customFormat="1" x14ac:dyDescent="0.2">
      <c r="A24" s="27" t="s">
        <v>95</v>
      </c>
      <c r="B24" s="30"/>
      <c r="C24" s="78"/>
      <c r="D24" s="78">
        <v>0</v>
      </c>
      <c r="E24" s="25"/>
    </row>
    <row r="25" spans="1:5" s="5" customFormat="1" x14ac:dyDescent="0.2">
      <c r="A25" s="276" t="s">
        <v>658</v>
      </c>
      <c r="B25" s="28"/>
      <c r="C25" s="45"/>
      <c r="D25" s="45"/>
      <c r="E25" s="31"/>
    </row>
    <row r="26" spans="1:5" s="5" customFormat="1" x14ac:dyDescent="0.2">
      <c r="A26" s="27" t="s">
        <v>614</v>
      </c>
      <c r="B26" s="29">
        <v>2</v>
      </c>
      <c r="C26" s="77">
        <v>2</v>
      </c>
      <c r="D26" s="77">
        <v>1</v>
      </c>
      <c r="E26" s="25">
        <v>49</v>
      </c>
    </row>
    <row r="27" spans="1:5" s="5" customFormat="1" x14ac:dyDescent="0.2">
      <c r="A27" s="27" t="s">
        <v>95</v>
      </c>
      <c r="B27" s="29">
        <v>0</v>
      </c>
      <c r="C27" s="77">
        <v>0</v>
      </c>
      <c r="D27" s="77">
        <v>0</v>
      </c>
      <c r="E27" s="25"/>
    </row>
    <row r="28" spans="1:5" s="5" customFormat="1" x14ac:dyDescent="0.2">
      <c r="A28" s="27" t="s">
        <v>615</v>
      </c>
      <c r="B28" s="30">
        <v>5</v>
      </c>
      <c r="C28" s="78">
        <v>1</v>
      </c>
      <c r="D28" s="78">
        <v>6</v>
      </c>
      <c r="E28" s="25">
        <v>46.8</v>
      </c>
    </row>
    <row r="29" spans="1:5" s="5" customFormat="1" x14ac:dyDescent="0.2">
      <c r="A29" s="27" t="s">
        <v>95</v>
      </c>
      <c r="B29" s="30">
        <v>0</v>
      </c>
      <c r="C29" s="78">
        <v>0</v>
      </c>
      <c r="D29" s="78">
        <v>0</v>
      </c>
      <c r="E29" s="25"/>
    </row>
    <row r="30" spans="1:5" s="5" customFormat="1" x14ac:dyDescent="0.2">
      <c r="A30" s="276" t="s">
        <v>664</v>
      </c>
      <c r="B30" s="28"/>
      <c r="C30" s="45"/>
      <c r="D30" s="45"/>
      <c r="E30" s="31"/>
    </row>
    <row r="31" spans="1:5" s="5" customFormat="1" x14ac:dyDescent="0.2">
      <c r="A31" s="27" t="s">
        <v>614</v>
      </c>
      <c r="B31" s="29"/>
      <c r="C31" s="77"/>
      <c r="D31" s="77"/>
      <c r="E31" s="25"/>
    </row>
    <row r="32" spans="1:5" s="5" customFormat="1" x14ac:dyDescent="0.2">
      <c r="A32" s="27" t="s">
        <v>95</v>
      </c>
      <c r="B32" s="29"/>
      <c r="C32" s="77"/>
      <c r="D32" s="77"/>
      <c r="E32" s="25"/>
    </row>
    <row r="33" spans="1:8" s="5" customFormat="1" x14ac:dyDescent="0.2">
      <c r="A33" s="27" t="s">
        <v>615</v>
      </c>
      <c r="B33" s="30"/>
      <c r="C33" s="78"/>
      <c r="D33" s="78">
        <v>1</v>
      </c>
      <c r="E33" s="25"/>
    </row>
    <row r="34" spans="1:8" s="5" customFormat="1" x14ac:dyDescent="0.2">
      <c r="A34" s="27" t="s">
        <v>95</v>
      </c>
      <c r="B34" s="30"/>
      <c r="C34" s="78"/>
      <c r="D34" s="78">
        <v>0</v>
      </c>
      <c r="E34" s="25"/>
    </row>
    <row r="35" spans="1:8" x14ac:dyDescent="0.2">
      <c r="A35" s="24" t="s">
        <v>68</v>
      </c>
      <c r="B35" s="11">
        <f t="shared" ref="B35:D36" si="0">B11+B16+B21+B26</f>
        <v>9</v>
      </c>
      <c r="C35" s="11">
        <f t="shared" si="0"/>
        <v>5</v>
      </c>
      <c r="D35" s="11">
        <f t="shared" si="0"/>
        <v>2</v>
      </c>
      <c r="E35" s="16">
        <v>46.11</v>
      </c>
    </row>
    <row r="36" spans="1:8" x14ac:dyDescent="0.2">
      <c r="A36" s="12" t="s">
        <v>95</v>
      </c>
      <c r="B36" s="8">
        <f t="shared" si="0"/>
        <v>2</v>
      </c>
      <c r="C36" s="8">
        <f t="shared" si="0"/>
        <v>1</v>
      </c>
      <c r="D36" s="8">
        <f t="shared" si="0"/>
        <v>0</v>
      </c>
      <c r="E36" s="25">
        <v>42</v>
      </c>
    </row>
    <row r="37" spans="1:8" x14ac:dyDescent="0.2">
      <c r="A37" s="24" t="s">
        <v>69</v>
      </c>
      <c r="B37" s="11">
        <f>B13+B18+B23+B28</f>
        <v>14</v>
      </c>
      <c r="C37" s="11">
        <f>C13+C18+C23+C28</f>
        <v>7</v>
      </c>
      <c r="D37" s="11">
        <f>D13+D18+D23+D28+D8+D33</f>
        <v>11</v>
      </c>
      <c r="E37" s="16">
        <v>45.36</v>
      </c>
    </row>
    <row r="38" spans="1:8" ht="13.5" thickBot="1" x14ac:dyDescent="0.25">
      <c r="A38" s="122" t="s">
        <v>95</v>
      </c>
      <c r="B38" s="123">
        <f>B14+B19+B24+B29</f>
        <v>6</v>
      </c>
      <c r="C38" s="123">
        <f>C14+C19+C24+C29</f>
        <v>5</v>
      </c>
      <c r="D38" s="123">
        <f>D14+D19+D24+D29+D9+D34</f>
        <v>2</v>
      </c>
      <c r="E38" s="124">
        <v>42.5</v>
      </c>
    </row>
    <row r="40" spans="1:8" ht="38.25" customHeight="1" x14ac:dyDescent="0.2">
      <c r="A40" s="529" t="s">
        <v>434</v>
      </c>
      <c r="B40" s="529"/>
      <c r="C40" s="529"/>
      <c r="D40" s="529"/>
      <c r="E40" s="529"/>
      <c r="F40" s="69"/>
      <c r="G40" s="69"/>
      <c r="H40" s="69"/>
    </row>
    <row r="41" spans="1:8" ht="31.5" customHeight="1" x14ac:dyDescent="0.2">
      <c r="A41" s="529" t="s">
        <v>124</v>
      </c>
      <c r="B41" s="529"/>
      <c r="C41" s="529"/>
      <c r="D41" s="529"/>
      <c r="E41" s="529"/>
      <c r="F41" s="79"/>
      <c r="G41" s="79"/>
      <c r="H41" s="79"/>
    </row>
    <row r="42" spans="1:8" ht="31.5" customHeight="1" x14ac:dyDescent="0.2">
      <c r="A42" s="529" t="s">
        <v>437</v>
      </c>
      <c r="B42" s="529"/>
      <c r="C42" s="529"/>
      <c r="D42" s="529"/>
      <c r="E42" s="529"/>
      <c r="F42" s="79"/>
      <c r="G42" s="79"/>
      <c r="H42" s="79"/>
    </row>
    <row r="43" spans="1:8" x14ac:dyDescent="0.2">
      <c r="A43" s="499" t="s">
        <v>436</v>
      </c>
      <c r="B43" s="499"/>
      <c r="C43" s="499"/>
      <c r="D43" s="499"/>
      <c r="E43" s="499"/>
    </row>
    <row r="45" spans="1:8" x14ac:dyDescent="0.2">
      <c r="A45" s="47"/>
    </row>
  </sheetData>
  <mergeCells count="10">
    <mergeCell ref="A41:E41"/>
    <mergeCell ref="A43:E43"/>
    <mergeCell ref="A1:E1"/>
    <mergeCell ref="B2:D2"/>
    <mergeCell ref="B3:C3"/>
    <mergeCell ref="D3:D4"/>
    <mergeCell ref="A40:E40"/>
    <mergeCell ref="A3:A4"/>
    <mergeCell ref="E2:E4"/>
    <mergeCell ref="A42:E42"/>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O17"/>
  <sheetViews>
    <sheetView topLeftCell="A6" workbookViewId="0">
      <selection activeCell="I11" sqref="I11"/>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603" t="s">
        <v>416</v>
      </c>
      <c r="B1" s="589"/>
      <c r="C1" s="589"/>
      <c r="D1" s="589"/>
      <c r="E1" s="591"/>
    </row>
    <row r="2" spans="1:15" s="4" customFormat="1" ht="38.25" customHeight="1" x14ac:dyDescent="0.2">
      <c r="A2" s="12" t="s">
        <v>650</v>
      </c>
      <c r="B2" s="549" t="s">
        <v>616</v>
      </c>
      <c r="C2" s="549"/>
      <c r="D2" s="62"/>
      <c r="E2" s="565" t="s">
        <v>4</v>
      </c>
    </row>
    <row r="3" spans="1:15" s="4" customFormat="1" ht="41.25" customHeight="1" x14ac:dyDescent="0.2">
      <c r="A3" s="12"/>
      <c r="B3" s="62" t="s">
        <v>4</v>
      </c>
      <c r="C3" s="6" t="s">
        <v>52</v>
      </c>
      <c r="D3" s="62" t="s">
        <v>51</v>
      </c>
      <c r="E3" s="565"/>
    </row>
    <row r="4" spans="1:15" ht="12.75" customHeight="1" x14ac:dyDescent="0.2">
      <c r="A4" s="15" t="s">
        <v>96</v>
      </c>
      <c r="B4" s="9">
        <v>28</v>
      </c>
      <c r="C4" s="8">
        <v>6</v>
      </c>
      <c r="D4" s="8">
        <v>19</v>
      </c>
      <c r="E4" s="139">
        <f t="shared" ref="E4:E9" si="0">SUM(B4,D4)</f>
        <v>47</v>
      </c>
    </row>
    <row r="5" spans="1:15" ht="12.75" customHeight="1" x14ac:dyDescent="0.2">
      <c r="A5" s="15" t="s">
        <v>97</v>
      </c>
      <c r="B5" s="9"/>
      <c r="C5" s="8"/>
      <c r="D5" s="8">
        <v>43</v>
      </c>
      <c r="E5" s="139">
        <f t="shared" si="0"/>
        <v>43</v>
      </c>
    </row>
    <row r="6" spans="1:15" ht="25.5" x14ac:dyDescent="0.2">
      <c r="A6" s="15" t="s">
        <v>98</v>
      </c>
      <c r="B6" s="9"/>
      <c r="C6" s="8"/>
      <c r="D6" s="8">
        <v>77</v>
      </c>
      <c r="E6" s="139">
        <f t="shared" si="0"/>
        <v>77</v>
      </c>
    </row>
    <row r="7" spans="1:15" ht="38.25" x14ac:dyDescent="0.2">
      <c r="A7" s="15" t="s">
        <v>99</v>
      </c>
      <c r="B7" s="9"/>
      <c r="C7" s="8"/>
      <c r="D7" s="8">
        <v>105</v>
      </c>
      <c r="E7" s="139">
        <f t="shared" si="0"/>
        <v>105</v>
      </c>
    </row>
    <row r="8" spans="1:15" ht="38.25" x14ac:dyDescent="0.2">
      <c r="A8" s="15" t="s">
        <v>100</v>
      </c>
      <c r="B8" s="9">
        <v>5</v>
      </c>
      <c r="C8" s="8">
        <v>5</v>
      </c>
      <c r="D8" s="8">
        <v>34</v>
      </c>
      <c r="E8" s="139">
        <f t="shared" si="0"/>
        <v>39</v>
      </c>
    </row>
    <row r="9" spans="1:15" ht="13.5" thickBot="1" x14ac:dyDescent="0.25">
      <c r="A9" s="108" t="s">
        <v>113</v>
      </c>
      <c r="B9" s="237">
        <v>232726</v>
      </c>
      <c r="C9" s="365">
        <v>22001</v>
      </c>
      <c r="D9" s="365">
        <f>119038+73945</f>
        <v>192983</v>
      </c>
      <c r="E9" s="366">
        <f t="shared" si="0"/>
        <v>425709</v>
      </c>
    </row>
    <row r="10" spans="1:15" x14ac:dyDescent="0.2">
      <c r="A10" s="73"/>
      <c r="B10" s="74"/>
      <c r="C10" s="75"/>
      <c r="D10" s="75"/>
      <c r="E10" s="75"/>
    </row>
    <row r="11" spans="1:15" ht="129" customHeight="1" x14ac:dyDescent="0.2">
      <c r="A11" s="604" t="s">
        <v>733</v>
      </c>
      <c r="B11" s="604"/>
      <c r="C11" s="604"/>
      <c r="D11" s="604"/>
      <c r="E11" s="604"/>
    </row>
    <row r="12" spans="1:15" x14ac:dyDescent="0.2">
      <c r="A12" s="529" t="s">
        <v>587</v>
      </c>
      <c r="B12" s="529"/>
      <c r="C12" s="529"/>
      <c r="D12" s="529"/>
      <c r="E12" s="529"/>
    </row>
    <row r="13" spans="1:15" ht="39.950000000000003" customHeight="1" x14ac:dyDescent="0.2">
      <c r="A13" s="480" t="s">
        <v>627</v>
      </c>
      <c r="B13" s="480"/>
      <c r="C13" s="480"/>
      <c r="D13" s="480"/>
      <c r="E13" s="480"/>
    </row>
    <row r="14" spans="1:15" ht="38.25" customHeight="1" x14ac:dyDescent="0.2">
      <c r="A14" s="480" t="s">
        <v>628</v>
      </c>
      <c r="B14" s="480"/>
      <c r="C14" s="480"/>
      <c r="D14" s="480"/>
      <c r="E14" s="480"/>
    </row>
    <row r="15" spans="1:15" ht="30.75" customHeight="1" x14ac:dyDescent="0.2">
      <c r="A15" s="529" t="s">
        <v>629</v>
      </c>
      <c r="B15" s="529"/>
      <c r="C15" s="529"/>
      <c r="D15" s="529"/>
      <c r="E15" s="529"/>
      <c r="F15" s="69"/>
      <c r="G15" s="69"/>
      <c r="H15" s="69"/>
      <c r="I15" s="69"/>
      <c r="J15" s="69"/>
      <c r="K15" s="69"/>
      <c r="L15" s="69"/>
      <c r="M15" s="69"/>
      <c r="N15" s="69"/>
      <c r="O15" s="69"/>
    </row>
    <row r="16" spans="1:15" ht="30" customHeight="1" x14ac:dyDescent="0.2">
      <c r="A16" s="529" t="s">
        <v>630</v>
      </c>
      <c r="B16" s="529"/>
      <c r="C16" s="529"/>
      <c r="D16" s="529"/>
      <c r="E16" s="529"/>
      <c r="F16" s="69"/>
      <c r="G16" s="69"/>
      <c r="H16" s="69"/>
      <c r="I16" s="69"/>
      <c r="J16" s="69"/>
      <c r="K16" s="69"/>
      <c r="L16" s="69"/>
      <c r="M16" s="69"/>
      <c r="N16" s="69"/>
      <c r="O16" s="69"/>
    </row>
    <row r="17" spans="1:6" ht="30" customHeight="1" x14ac:dyDescent="0.2">
      <c r="A17" s="602" t="s">
        <v>112</v>
      </c>
      <c r="B17" s="602"/>
      <c r="C17" s="602"/>
      <c r="D17" s="602"/>
      <c r="E17" s="602"/>
      <c r="F17" s="49"/>
    </row>
  </sheetData>
  <mergeCells count="10">
    <mergeCell ref="A15:E15"/>
    <mergeCell ref="A16:E16"/>
    <mergeCell ref="A17:E17"/>
    <mergeCell ref="A1:E1"/>
    <mergeCell ref="B2:C2"/>
    <mergeCell ref="E2:E3"/>
    <mergeCell ref="A12:E12"/>
    <mergeCell ref="A13:E13"/>
    <mergeCell ref="A14:E14"/>
    <mergeCell ref="A11:E11"/>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41">
    <tabColor rgb="FF92D050"/>
  </sheetPr>
  <dimension ref="A1:M269"/>
  <sheetViews>
    <sheetView showZeros="0" topLeftCell="A232" zoomScaleNormal="100" workbookViewId="0">
      <selection activeCell="I273" sqref="I273"/>
    </sheetView>
  </sheetViews>
  <sheetFormatPr defaultColWidth="9.140625" defaultRowHeight="12.75" x14ac:dyDescent="0.2"/>
  <cols>
    <col min="1" max="1" width="51.85546875" style="73" customWidth="1"/>
    <col min="2" max="2" width="13" style="73" bestFit="1" customWidth="1"/>
    <col min="3" max="5" width="13" style="73" customWidth="1"/>
    <col min="6" max="6" width="11.28515625" style="73" customWidth="1"/>
    <col min="7" max="10" width="15.42578125" style="73" customWidth="1"/>
    <col min="11" max="16384" width="9.140625" style="75"/>
  </cols>
  <sheetData>
    <row r="1" spans="1:12" ht="42" customHeight="1" x14ac:dyDescent="0.25">
      <c r="A1" s="605" t="s">
        <v>415</v>
      </c>
      <c r="B1" s="606"/>
      <c r="C1" s="606"/>
      <c r="D1" s="606"/>
      <c r="E1" s="606"/>
      <c r="F1" s="606"/>
      <c r="G1" s="606"/>
      <c r="H1" s="606"/>
      <c r="I1" s="606"/>
      <c r="J1" s="606"/>
      <c r="K1" s="607"/>
      <c r="L1" s="239"/>
    </row>
    <row r="2" spans="1:12" s="240" customFormat="1" ht="15" customHeight="1" thickBot="1" x14ac:dyDescent="0.25">
      <c r="A2" s="12" t="s">
        <v>650</v>
      </c>
      <c r="B2" s="614" t="s">
        <v>47</v>
      </c>
      <c r="C2" s="615"/>
      <c r="D2" s="616"/>
      <c r="E2" s="617" t="s">
        <v>48</v>
      </c>
      <c r="F2" s="618"/>
      <c r="G2" s="608" t="s">
        <v>49</v>
      </c>
      <c r="H2" s="610" t="s">
        <v>50</v>
      </c>
      <c r="I2" s="608" t="s">
        <v>114</v>
      </c>
      <c r="J2" s="610" t="s">
        <v>115</v>
      </c>
      <c r="K2" s="612" t="s">
        <v>94</v>
      </c>
    </row>
    <row r="3" spans="1:12" s="240" customFormat="1" ht="38.25" customHeight="1" x14ac:dyDescent="0.2">
      <c r="A3" s="241" t="s">
        <v>70</v>
      </c>
      <c r="B3" s="89" t="s">
        <v>72</v>
      </c>
      <c r="C3" s="88" t="s">
        <v>582</v>
      </c>
      <c r="D3" s="242" t="s">
        <v>595</v>
      </c>
      <c r="E3" s="242" t="s">
        <v>595</v>
      </c>
      <c r="F3" s="233" t="s">
        <v>72</v>
      </c>
      <c r="G3" s="609"/>
      <c r="H3" s="611"/>
      <c r="I3" s="609"/>
      <c r="J3" s="611"/>
      <c r="K3" s="613"/>
    </row>
    <row r="4" spans="1:12" s="240" customFormat="1" x14ac:dyDescent="0.2">
      <c r="A4" s="243" t="s">
        <v>152</v>
      </c>
      <c r="B4" s="82">
        <v>0</v>
      </c>
      <c r="C4" s="83">
        <v>0</v>
      </c>
      <c r="D4" s="83">
        <v>0</v>
      </c>
      <c r="E4" s="130">
        <v>0</v>
      </c>
      <c r="F4" s="84">
        <v>0</v>
      </c>
      <c r="G4" s="85">
        <v>0</v>
      </c>
      <c r="H4" s="86">
        <v>0</v>
      </c>
      <c r="I4" s="85">
        <v>0</v>
      </c>
      <c r="J4" s="86">
        <v>0</v>
      </c>
      <c r="K4" s="87">
        <f>SUM(B4,F4:J4)</f>
        <v>0</v>
      </c>
    </row>
    <row r="5" spans="1:12" s="240" customFormat="1" x14ac:dyDescent="0.2">
      <c r="A5" s="243" t="s">
        <v>154</v>
      </c>
      <c r="B5" s="82">
        <v>2</v>
      </c>
      <c r="C5" s="83">
        <v>0</v>
      </c>
      <c r="D5" s="83">
        <v>0</v>
      </c>
      <c r="E5" s="130">
        <v>0</v>
      </c>
      <c r="F5" s="84">
        <v>6</v>
      </c>
      <c r="G5" s="85">
        <v>3</v>
      </c>
      <c r="H5" s="86">
        <v>1</v>
      </c>
      <c r="I5" s="131">
        <v>0</v>
      </c>
      <c r="J5" s="86">
        <v>0</v>
      </c>
      <c r="K5" s="87">
        <f t="shared" ref="K5:K67" si="0">SUM(B5,F5:J5)</f>
        <v>12</v>
      </c>
    </row>
    <row r="6" spans="1:12" s="240" customFormat="1" x14ac:dyDescent="0.2">
      <c r="A6" s="243" t="s">
        <v>155</v>
      </c>
      <c r="B6" s="82">
        <v>0</v>
      </c>
      <c r="C6" s="83">
        <v>0</v>
      </c>
      <c r="D6" s="83">
        <v>0</v>
      </c>
      <c r="E6" s="130">
        <v>0</v>
      </c>
      <c r="F6" s="84">
        <v>0</v>
      </c>
      <c r="G6" s="85">
        <v>0</v>
      </c>
      <c r="H6" s="86">
        <v>0</v>
      </c>
      <c r="I6" s="131">
        <v>0</v>
      </c>
      <c r="J6" s="86">
        <v>0</v>
      </c>
      <c r="K6" s="87">
        <f t="shared" si="0"/>
        <v>0</v>
      </c>
    </row>
    <row r="7" spans="1:12" s="240" customFormat="1" x14ac:dyDescent="0.2">
      <c r="A7" s="243" t="s">
        <v>65</v>
      </c>
      <c r="B7" s="82">
        <v>0</v>
      </c>
      <c r="C7" s="83">
        <v>0</v>
      </c>
      <c r="D7" s="83">
        <v>0</v>
      </c>
      <c r="E7" s="130">
        <v>0</v>
      </c>
      <c r="F7" s="84">
        <v>0</v>
      </c>
      <c r="G7" s="85">
        <v>0</v>
      </c>
      <c r="H7" s="86">
        <v>0</v>
      </c>
      <c r="I7" s="131">
        <v>0</v>
      </c>
      <c r="J7" s="86">
        <v>0</v>
      </c>
      <c r="K7" s="87">
        <f t="shared" si="0"/>
        <v>0</v>
      </c>
    </row>
    <row r="8" spans="1:12" s="240" customFormat="1" x14ac:dyDescent="0.2">
      <c r="A8" s="243" t="s">
        <v>157</v>
      </c>
      <c r="B8" s="82">
        <v>0</v>
      </c>
      <c r="C8" s="83">
        <v>0</v>
      </c>
      <c r="D8" s="83">
        <v>0</v>
      </c>
      <c r="E8" s="130">
        <v>0</v>
      </c>
      <c r="F8" s="84">
        <v>0</v>
      </c>
      <c r="G8" s="85">
        <v>0</v>
      </c>
      <c r="H8" s="86">
        <v>0</v>
      </c>
      <c r="I8" s="131">
        <v>0</v>
      </c>
      <c r="J8" s="86">
        <v>0</v>
      </c>
      <c r="K8" s="87">
        <f t="shared" si="0"/>
        <v>0</v>
      </c>
    </row>
    <row r="9" spans="1:12" s="240" customFormat="1" x14ac:dyDescent="0.2">
      <c r="A9" s="243" t="s">
        <v>158</v>
      </c>
      <c r="B9" s="82">
        <v>0</v>
      </c>
      <c r="C9" s="83">
        <v>0</v>
      </c>
      <c r="D9" s="83">
        <v>0</v>
      </c>
      <c r="E9" s="130">
        <v>0</v>
      </c>
      <c r="F9" s="84">
        <v>0</v>
      </c>
      <c r="G9" s="85">
        <v>0</v>
      </c>
      <c r="H9" s="86">
        <v>0</v>
      </c>
      <c r="I9" s="131">
        <v>0</v>
      </c>
      <c r="J9" s="86">
        <v>0</v>
      </c>
      <c r="K9" s="87">
        <f t="shared" si="0"/>
        <v>0</v>
      </c>
    </row>
    <row r="10" spans="1:12" s="240" customFormat="1" x14ac:dyDescent="0.2">
      <c r="A10" s="243" t="s">
        <v>159</v>
      </c>
      <c r="B10" s="82">
        <v>0</v>
      </c>
      <c r="C10" s="83">
        <v>0</v>
      </c>
      <c r="D10" s="83">
        <v>0</v>
      </c>
      <c r="E10" s="130">
        <v>0</v>
      </c>
      <c r="F10" s="84">
        <v>0</v>
      </c>
      <c r="G10" s="85">
        <v>0</v>
      </c>
      <c r="H10" s="86">
        <v>0</v>
      </c>
      <c r="I10" s="131">
        <v>0</v>
      </c>
      <c r="J10" s="86">
        <v>0</v>
      </c>
      <c r="K10" s="87">
        <f t="shared" si="0"/>
        <v>0</v>
      </c>
    </row>
    <row r="11" spans="1:12" s="240" customFormat="1" x14ac:dyDescent="0.2">
      <c r="A11" s="243" t="s">
        <v>160</v>
      </c>
      <c r="B11" s="82">
        <v>0</v>
      </c>
      <c r="C11" s="83">
        <v>0</v>
      </c>
      <c r="D11" s="83">
        <v>0</v>
      </c>
      <c r="E11" s="130">
        <v>0</v>
      </c>
      <c r="F11" s="84">
        <v>0</v>
      </c>
      <c r="G11" s="85">
        <v>0</v>
      </c>
      <c r="H11" s="86">
        <v>0</v>
      </c>
      <c r="I11" s="131">
        <v>0</v>
      </c>
      <c r="J11" s="86">
        <v>0</v>
      </c>
      <c r="K11" s="87">
        <f t="shared" si="0"/>
        <v>0</v>
      </c>
    </row>
    <row r="12" spans="1:12" s="240" customFormat="1" x14ac:dyDescent="0.2">
      <c r="A12" s="243" t="s">
        <v>161</v>
      </c>
      <c r="B12" s="82">
        <v>0</v>
      </c>
      <c r="C12" s="83">
        <v>0</v>
      </c>
      <c r="D12" s="83">
        <v>0</v>
      </c>
      <c r="E12" s="130">
        <v>0</v>
      </c>
      <c r="F12" s="84">
        <v>0</v>
      </c>
      <c r="G12" s="85">
        <v>0</v>
      </c>
      <c r="H12" s="86">
        <v>0</v>
      </c>
      <c r="I12" s="131">
        <v>0</v>
      </c>
      <c r="J12" s="86">
        <v>0</v>
      </c>
      <c r="K12" s="87">
        <f t="shared" si="0"/>
        <v>0</v>
      </c>
    </row>
    <row r="13" spans="1:12" s="240" customFormat="1" x14ac:dyDescent="0.2">
      <c r="A13" s="243" t="s">
        <v>162</v>
      </c>
      <c r="B13" s="82">
        <v>4</v>
      </c>
      <c r="C13" s="83">
        <v>0</v>
      </c>
      <c r="D13" s="83">
        <v>0</v>
      </c>
      <c r="E13" s="130">
        <v>0</v>
      </c>
      <c r="F13" s="84">
        <v>0</v>
      </c>
      <c r="G13" s="85">
        <v>2</v>
      </c>
      <c r="H13" s="86">
        <v>1</v>
      </c>
      <c r="I13" s="131">
        <v>0</v>
      </c>
      <c r="J13" s="86">
        <v>0</v>
      </c>
      <c r="K13" s="87">
        <f t="shared" si="0"/>
        <v>7</v>
      </c>
    </row>
    <row r="14" spans="1:12" s="240" customFormat="1" x14ac:dyDescent="0.2">
      <c r="A14" s="243" t="s">
        <v>163</v>
      </c>
      <c r="B14" s="82">
        <v>0</v>
      </c>
      <c r="C14" s="83">
        <v>0</v>
      </c>
      <c r="D14" s="83">
        <v>0</v>
      </c>
      <c r="E14" s="130">
        <v>0</v>
      </c>
      <c r="F14" s="84">
        <v>0</v>
      </c>
      <c r="G14" s="85">
        <v>1</v>
      </c>
      <c r="H14" s="86">
        <v>0</v>
      </c>
      <c r="I14" s="131">
        <v>0</v>
      </c>
      <c r="J14" s="86">
        <v>1</v>
      </c>
      <c r="K14" s="87">
        <f t="shared" si="0"/>
        <v>2</v>
      </c>
    </row>
    <row r="15" spans="1:12" s="240" customFormat="1" x14ac:dyDescent="0.2">
      <c r="A15" s="243" t="s">
        <v>164</v>
      </c>
      <c r="B15" s="82">
        <v>0</v>
      </c>
      <c r="C15" s="83">
        <v>0</v>
      </c>
      <c r="D15" s="83">
        <v>0</v>
      </c>
      <c r="E15" s="130">
        <v>0</v>
      </c>
      <c r="F15" s="84">
        <v>0</v>
      </c>
      <c r="G15" s="85">
        <v>0</v>
      </c>
      <c r="H15" s="86">
        <v>0</v>
      </c>
      <c r="I15" s="131">
        <v>0</v>
      </c>
      <c r="J15" s="86">
        <v>0</v>
      </c>
      <c r="K15" s="87">
        <f t="shared" si="0"/>
        <v>0</v>
      </c>
    </row>
    <row r="16" spans="1:12" s="240" customFormat="1" x14ac:dyDescent="0.2">
      <c r="A16" s="243" t="s">
        <v>165</v>
      </c>
      <c r="B16" s="82">
        <v>3</v>
      </c>
      <c r="C16" s="83">
        <v>0</v>
      </c>
      <c r="D16" s="83">
        <v>0</v>
      </c>
      <c r="E16" s="130">
        <v>0</v>
      </c>
      <c r="F16" s="84">
        <v>0</v>
      </c>
      <c r="G16" s="85">
        <v>0</v>
      </c>
      <c r="H16" s="86">
        <v>5</v>
      </c>
      <c r="I16" s="131">
        <v>0</v>
      </c>
      <c r="J16" s="86">
        <v>1</v>
      </c>
      <c r="K16" s="87">
        <f t="shared" si="0"/>
        <v>9</v>
      </c>
    </row>
    <row r="17" spans="1:11" s="240" customFormat="1" x14ac:dyDescent="0.2">
      <c r="A17" s="243" t="s">
        <v>166</v>
      </c>
      <c r="B17" s="82">
        <v>0</v>
      </c>
      <c r="C17" s="83">
        <v>0</v>
      </c>
      <c r="D17" s="83">
        <v>0</v>
      </c>
      <c r="E17" s="130">
        <v>0</v>
      </c>
      <c r="F17" s="84">
        <v>1</v>
      </c>
      <c r="G17" s="85">
        <v>0</v>
      </c>
      <c r="H17" s="86">
        <v>0</v>
      </c>
      <c r="I17" s="131">
        <v>0</v>
      </c>
      <c r="J17" s="86">
        <v>0</v>
      </c>
      <c r="K17" s="87">
        <f t="shared" si="0"/>
        <v>1</v>
      </c>
    </row>
    <row r="18" spans="1:11" s="240" customFormat="1" x14ac:dyDescent="0.2">
      <c r="A18" s="243" t="s">
        <v>167</v>
      </c>
      <c r="B18" s="82">
        <v>0</v>
      </c>
      <c r="C18" s="83">
        <v>0</v>
      </c>
      <c r="D18" s="83">
        <v>0</v>
      </c>
      <c r="E18" s="130">
        <v>0</v>
      </c>
      <c r="F18" s="84">
        <v>0</v>
      </c>
      <c r="G18" s="85">
        <v>0</v>
      </c>
      <c r="H18" s="86">
        <v>0</v>
      </c>
      <c r="I18" s="131">
        <v>0</v>
      </c>
      <c r="J18" s="86">
        <v>0</v>
      </c>
      <c r="K18" s="87">
        <f t="shared" si="0"/>
        <v>0</v>
      </c>
    </row>
    <row r="19" spans="1:11" s="240" customFormat="1" x14ac:dyDescent="0.2">
      <c r="A19" s="243" t="s">
        <v>217</v>
      </c>
      <c r="B19" s="82">
        <v>0</v>
      </c>
      <c r="C19" s="83">
        <v>0</v>
      </c>
      <c r="D19" s="83">
        <v>0</v>
      </c>
      <c r="E19" s="130">
        <v>0</v>
      </c>
      <c r="F19" s="84">
        <v>0</v>
      </c>
      <c r="G19" s="85">
        <v>0</v>
      </c>
      <c r="H19" s="86">
        <v>0</v>
      </c>
      <c r="I19" s="131">
        <v>0</v>
      </c>
      <c r="J19" s="86">
        <v>0</v>
      </c>
      <c r="K19" s="87">
        <f t="shared" si="0"/>
        <v>0</v>
      </c>
    </row>
    <row r="20" spans="1:11" s="240" customFormat="1" x14ac:dyDescent="0.2">
      <c r="A20" s="243" t="s">
        <v>238</v>
      </c>
      <c r="B20" s="82">
        <v>0</v>
      </c>
      <c r="C20" s="83">
        <v>0</v>
      </c>
      <c r="D20" s="83">
        <v>0</v>
      </c>
      <c r="E20" s="130">
        <v>0</v>
      </c>
      <c r="F20" s="84">
        <v>0</v>
      </c>
      <c r="G20" s="85">
        <v>0</v>
      </c>
      <c r="H20" s="86">
        <v>0</v>
      </c>
      <c r="I20" s="131">
        <v>0</v>
      </c>
      <c r="J20" s="86">
        <v>0</v>
      </c>
      <c r="K20" s="87">
        <f t="shared" si="0"/>
        <v>0</v>
      </c>
    </row>
    <row r="21" spans="1:11" s="240" customFormat="1" x14ac:dyDescent="0.2">
      <c r="A21" s="243" t="s">
        <v>169</v>
      </c>
      <c r="B21" s="82">
        <v>0</v>
      </c>
      <c r="C21" s="83">
        <v>0</v>
      </c>
      <c r="D21" s="83">
        <v>0</v>
      </c>
      <c r="E21" s="130">
        <v>0</v>
      </c>
      <c r="F21" s="84">
        <v>0</v>
      </c>
      <c r="G21" s="85">
        <v>1</v>
      </c>
      <c r="H21" s="86">
        <v>1</v>
      </c>
      <c r="I21" s="131">
        <v>0</v>
      </c>
      <c r="J21" s="86">
        <v>0</v>
      </c>
      <c r="K21" s="87">
        <f t="shared" si="0"/>
        <v>2</v>
      </c>
    </row>
    <row r="22" spans="1:11" s="240" customFormat="1" x14ac:dyDescent="0.2">
      <c r="A22" s="243" t="s">
        <v>170</v>
      </c>
      <c r="B22" s="82">
        <v>0</v>
      </c>
      <c r="C22" s="83">
        <v>0</v>
      </c>
      <c r="D22" s="83">
        <v>0</v>
      </c>
      <c r="E22" s="130">
        <v>0</v>
      </c>
      <c r="F22" s="84">
        <v>0</v>
      </c>
      <c r="G22" s="85">
        <v>0</v>
      </c>
      <c r="H22" s="86">
        <v>0</v>
      </c>
      <c r="I22" s="131">
        <v>0</v>
      </c>
      <c r="J22" s="86">
        <v>0</v>
      </c>
      <c r="K22" s="87">
        <f t="shared" si="0"/>
        <v>0</v>
      </c>
    </row>
    <row r="23" spans="1:11" s="240" customFormat="1" x14ac:dyDescent="0.2">
      <c r="A23" s="243" t="s">
        <v>171</v>
      </c>
      <c r="B23" s="82">
        <v>32</v>
      </c>
      <c r="C23" s="83">
        <v>0</v>
      </c>
      <c r="D23" s="83">
        <v>0</v>
      </c>
      <c r="E23" s="130">
        <v>0</v>
      </c>
      <c r="F23" s="84">
        <v>12</v>
      </c>
      <c r="G23" s="85">
        <v>10</v>
      </c>
      <c r="H23" s="86">
        <v>3</v>
      </c>
      <c r="I23" s="131">
        <v>1</v>
      </c>
      <c r="J23" s="86">
        <v>2</v>
      </c>
      <c r="K23" s="87">
        <f t="shared" si="0"/>
        <v>60</v>
      </c>
    </row>
    <row r="24" spans="1:11" s="240" customFormat="1" x14ac:dyDescent="0.2">
      <c r="A24" s="243" t="s">
        <v>172</v>
      </c>
      <c r="B24" s="82">
        <v>0</v>
      </c>
      <c r="C24" s="83">
        <v>0</v>
      </c>
      <c r="D24" s="83">
        <v>0</v>
      </c>
      <c r="E24" s="130">
        <v>0</v>
      </c>
      <c r="F24" s="84">
        <v>0</v>
      </c>
      <c r="G24" s="85">
        <v>0</v>
      </c>
      <c r="H24" s="86">
        <v>0</v>
      </c>
      <c r="I24" s="131">
        <v>0</v>
      </c>
      <c r="J24" s="86">
        <v>0</v>
      </c>
      <c r="K24" s="87">
        <f t="shared" si="0"/>
        <v>0</v>
      </c>
    </row>
    <row r="25" spans="1:11" s="240" customFormat="1" x14ac:dyDescent="0.2">
      <c r="A25" s="243" t="s">
        <v>173</v>
      </c>
      <c r="B25" s="82">
        <v>0</v>
      </c>
      <c r="C25" s="83">
        <v>0</v>
      </c>
      <c r="D25" s="83">
        <v>0</v>
      </c>
      <c r="E25" s="130">
        <v>1</v>
      </c>
      <c r="F25" s="84">
        <v>10</v>
      </c>
      <c r="G25" s="85">
        <v>0</v>
      </c>
      <c r="H25" s="86">
        <v>1</v>
      </c>
      <c r="I25" s="131">
        <v>0</v>
      </c>
      <c r="J25" s="86">
        <v>0</v>
      </c>
      <c r="K25" s="87">
        <f t="shared" si="0"/>
        <v>11</v>
      </c>
    </row>
    <row r="26" spans="1:11" s="240" customFormat="1" x14ac:dyDescent="0.2">
      <c r="A26" s="243" t="s">
        <v>174</v>
      </c>
      <c r="B26" s="82">
        <v>0</v>
      </c>
      <c r="C26" s="83">
        <v>0</v>
      </c>
      <c r="D26" s="83">
        <v>0</v>
      </c>
      <c r="E26" s="130">
        <v>0</v>
      </c>
      <c r="F26" s="84">
        <v>0</v>
      </c>
      <c r="G26" s="85">
        <v>0</v>
      </c>
      <c r="H26" s="86">
        <v>0</v>
      </c>
      <c r="I26" s="131">
        <v>0</v>
      </c>
      <c r="J26" s="86">
        <v>0</v>
      </c>
      <c r="K26" s="87">
        <f t="shared" si="0"/>
        <v>0</v>
      </c>
    </row>
    <row r="27" spans="1:11" s="240" customFormat="1" x14ac:dyDescent="0.2">
      <c r="A27" s="243" t="s">
        <v>175</v>
      </c>
      <c r="B27" s="82">
        <v>0</v>
      </c>
      <c r="C27" s="83">
        <v>0</v>
      </c>
      <c r="D27" s="83">
        <v>0</v>
      </c>
      <c r="E27" s="130">
        <v>0</v>
      </c>
      <c r="F27" s="84">
        <v>0</v>
      </c>
      <c r="G27" s="85">
        <v>0</v>
      </c>
      <c r="H27" s="86">
        <v>0</v>
      </c>
      <c r="I27" s="131">
        <v>0</v>
      </c>
      <c r="J27" s="86">
        <v>0</v>
      </c>
      <c r="K27" s="87">
        <f t="shared" si="0"/>
        <v>0</v>
      </c>
    </row>
    <row r="28" spans="1:11" s="240" customFormat="1" x14ac:dyDescent="0.2">
      <c r="A28" s="243" t="s">
        <v>176</v>
      </c>
      <c r="B28" s="82">
        <v>0</v>
      </c>
      <c r="C28" s="83">
        <v>0</v>
      </c>
      <c r="D28" s="83">
        <v>0</v>
      </c>
      <c r="E28" s="130">
        <v>0</v>
      </c>
      <c r="F28" s="84">
        <v>10</v>
      </c>
      <c r="G28" s="85">
        <v>0</v>
      </c>
      <c r="H28" s="86">
        <v>0</v>
      </c>
      <c r="I28" s="131">
        <v>0</v>
      </c>
      <c r="J28" s="86">
        <v>0</v>
      </c>
      <c r="K28" s="87">
        <f t="shared" si="0"/>
        <v>10</v>
      </c>
    </row>
    <row r="29" spans="1:11" s="240" customFormat="1" x14ac:dyDescent="0.2">
      <c r="A29" s="243" t="s">
        <v>384</v>
      </c>
      <c r="B29" s="82">
        <v>0</v>
      </c>
      <c r="C29" s="83">
        <v>0</v>
      </c>
      <c r="D29" s="83">
        <v>0</v>
      </c>
      <c r="E29" s="130">
        <v>0</v>
      </c>
      <c r="F29" s="84">
        <v>0</v>
      </c>
      <c r="G29" s="85">
        <v>0</v>
      </c>
      <c r="H29" s="86">
        <v>0</v>
      </c>
      <c r="I29" s="131">
        <v>0</v>
      </c>
      <c r="J29" s="86">
        <v>1</v>
      </c>
      <c r="K29" s="87">
        <f t="shared" si="0"/>
        <v>1</v>
      </c>
    </row>
    <row r="30" spans="1:11" s="240" customFormat="1" x14ac:dyDescent="0.2">
      <c r="A30" s="243" t="s">
        <v>178</v>
      </c>
      <c r="B30" s="82">
        <v>0</v>
      </c>
      <c r="C30" s="83">
        <v>0</v>
      </c>
      <c r="D30" s="83">
        <v>0</v>
      </c>
      <c r="E30" s="130">
        <v>0</v>
      </c>
      <c r="F30" s="84">
        <v>0</v>
      </c>
      <c r="G30" s="85">
        <v>0</v>
      </c>
      <c r="H30" s="86">
        <v>0</v>
      </c>
      <c r="I30" s="131">
        <v>0</v>
      </c>
      <c r="J30" s="86">
        <v>0</v>
      </c>
      <c r="K30" s="87">
        <f t="shared" si="0"/>
        <v>0</v>
      </c>
    </row>
    <row r="31" spans="1:11" s="240" customFormat="1" x14ac:dyDescent="0.2">
      <c r="A31" s="243" t="s">
        <v>179</v>
      </c>
      <c r="B31" s="82">
        <v>1</v>
      </c>
      <c r="C31" s="83">
        <v>0</v>
      </c>
      <c r="D31" s="83">
        <v>0</v>
      </c>
      <c r="E31" s="130">
        <v>0</v>
      </c>
      <c r="F31" s="84">
        <v>7</v>
      </c>
      <c r="G31" s="85">
        <v>3</v>
      </c>
      <c r="H31" s="86">
        <v>0</v>
      </c>
      <c r="I31" s="131">
        <v>2</v>
      </c>
      <c r="J31" s="86">
        <v>0</v>
      </c>
      <c r="K31" s="87">
        <f t="shared" si="0"/>
        <v>13</v>
      </c>
    </row>
    <row r="32" spans="1:11" s="240" customFormat="1" x14ac:dyDescent="0.2">
      <c r="A32" s="243" t="s">
        <v>180</v>
      </c>
      <c r="B32" s="82">
        <v>0</v>
      </c>
      <c r="C32" s="83">
        <v>0</v>
      </c>
      <c r="D32" s="83">
        <v>0</v>
      </c>
      <c r="E32" s="130">
        <v>0</v>
      </c>
      <c r="F32" s="84">
        <v>0</v>
      </c>
      <c r="G32" s="85">
        <v>0</v>
      </c>
      <c r="H32" s="86">
        <v>0</v>
      </c>
      <c r="I32" s="131">
        <v>0</v>
      </c>
      <c r="J32" s="86">
        <v>0</v>
      </c>
      <c r="K32" s="87">
        <f t="shared" si="0"/>
        <v>0</v>
      </c>
    </row>
    <row r="33" spans="1:11" s="240" customFormat="1" x14ac:dyDescent="0.2">
      <c r="A33" s="243" t="s">
        <v>181</v>
      </c>
      <c r="B33" s="82">
        <v>0</v>
      </c>
      <c r="C33" s="83">
        <v>0</v>
      </c>
      <c r="D33" s="83">
        <v>0</v>
      </c>
      <c r="E33" s="130">
        <v>0</v>
      </c>
      <c r="F33" s="84">
        <v>0</v>
      </c>
      <c r="G33" s="85">
        <v>0</v>
      </c>
      <c r="H33" s="86">
        <v>0</v>
      </c>
      <c r="I33" s="131">
        <v>0</v>
      </c>
      <c r="J33" s="86">
        <v>0</v>
      </c>
      <c r="K33" s="87">
        <f t="shared" si="0"/>
        <v>0</v>
      </c>
    </row>
    <row r="34" spans="1:11" s="240" customFormat="1" x14ac:dyDescent="0.2">
      <c r="A34" s="243" t="s">
        <v>182</v>
      </c>
      <c r="B34" s="82">
        <v>2</v>
      </c>
      <c r="C34" s="83">
        <v>0</v>
      </c>
      <c r="D34" s="83">
        <v>0</v>
      </c>
      <c r="E34" s="130">
        <v>4</v>
      </c>
      <c r="F34" s="84">
        <v>10</v>
      </c>
      <c r="G34" s="85">
        <v>1</v>
      </c>
      <c r="H34" s="86">
        <v>3</v>
      </c>
      <c r="I34" s="131">
        <v>0</v>
      </c>
      <c r="J34" s="86">
        <v>3</v>
      </c>
      <c r="K34" s="87">
        <f t="shared" si="0"/>
        <v>19</v>
      </c>
    </row>
    <row r="35" spans="1:11" s="240" customFormat="1" x14ac:dyDescent="0.2">
      <c r="A35" s="243" t="s">
        <v>184</v>
      </c>
      <c r="B35" s="82">
        <v>0</v>
      </c>
      <c r="C35" s="83">
        <v>0</v>
      </c>
      <c r="D35" s="83">
        <v>0</v>
      </c>
      <c r="E35" s="130">
        <v>0</v>
      </c>
      <c r="F35" s="84">
        <v>0</v>
      </c>
      <c r="G35" s="85">
        <v>0</v>
      </c>
      <c r="H35" s="86">
        <v>0</v>
      </c>
      <c r="I35" s="131">
        <v>0</v>
      </c>
      <c r="J35" s="86">
        <v>0</v>
      </c>
      <c r="K35" s="87">
        <f t="shared" si="0"/>
        <v>0</v>
      </c>
    </row>
    <row r="36" spans="1:11" s="240" customFormat="1" x14ac:dyDescent="0.2">
      <c r="A36" s="243" t="s">
        <v>183</v>
      </c>
      <c r="B36" s="82">
        <v>0</v>
      </c>
      <c r="C36" s="83">
        <v>0</v>
      </c>
      <c r="D36" s="83">
        <v>0</v>
      </c>
      <c r="E36" s="130">
        <v>0</v>
      </c>
      <c r="F36" s="84">
        <v>0</v>
      </c>
      <c r="G36" s="85">
        <v>0</v>
      </c>
      <c r="H36" s="86">
        <v>0</v>
      </c>
      <c r="I36" s="131">
        <v>0</v>
      </c>
      <c r="J36" s="86">
        <v>0</v>
      </c>
      <c r="K36" s="87">
        <f t="shared" si="0"/>
        <v>0</v>
      </c>
    </row>
    <row r="37" spans="1:11" s="240" customFormat="1" x14ac:dyDescent="0.2">
      <c r="A37" s="243" t="s">
        <v>186</v>
      </c>
      <c r="B37" s="82">
        <v>3</v>
      </c>
      <c r="C37" s="83">
        <v>0</v>
      </c>
      <c r="D37" s="83">
        <v>0</v>
      </c>
      <c r="E37" s="130">
        <v>0</v>
      </c>
      <c r="F37" s="84">
        <v>2</v>
      </c>
      <c r="G37" s="85">
        <v>4</v>
      </c>
      <c r="H37" s="86">
        <v>0</v>
      </c>
      <c r="I37" s="131">
        <v>0</v>
      </c>
      <c r="J37" s="86">
        <v>0</v>
      </c>
      <c r="K37" s="87">
        <f t="shared" si="0"/>
        <v>9</v>
      </c>
    </row>
    <row r="38" spans="1:11" s="240" customFormat="1" x14ac:dyDescent="0.2">
      <c r="A38" s="243" t="s">
        <v>187</v>
      </c>
      <c r="B38" s="82">
        <v>0</v>
      </c>
      <c r="C38" s="83">
        <v>0</v>
      </c>
      <c r="D38" s="83">
        <v>0</v>
      </c>
      <c r="E38" s="130">
        <v>0</v>
      </c>
      <c r="F38" s="84">
        <v>0</v>
      </c>
      <c r="G38" s="85">
        <v>0</v>
      </c>
      <c r="H38" s="86">
        <v>0</v>
      </c>
      <c r="I38" s="131">
        <v>0</v>
      </c>
      <c r="J38" s="86">
        <v>0</v>
      </c>
      <c r="K38" s="87">
        <f t="shared" si="0"/>
        <v>0</v>
      </c>
    </row>
    <row r="39" spans="1:11" s="240" customFormat="1" x14ac:dyDescent="0.2">
      <c r="A39" s="243" t="s">
        <v>188</v>
      </c>
      <c r="B39" s="82">
        <v>0</v>
      </c>
      <c r="C39" s="83">
        <v>0</v>
      </c>
      <c r="D39" s="83">
        <v>0</v>
      </c>
      <c r="E39" s="130">
        <v>0</v>
      </c>
      <c r="F39" s="84">
        <v>0</v>
      </c>
      <c r="G39" s="85">
        <v>0</v>
      </c>
      <c r="H39" s="86">
        <v>0</v>
      </c>
      <c r="I39" s="131">
        <v>0</v>
      </c>
      <c r="J39" s="86">
        <v>0</v>
      </c>
      <c r="K39" s="87">
        <f t="shared" si="0"/>
        <v>0</v>
      </c>
    </row>
    <row r="40" spans="1:11" s="240" customFormat="1" x14ac:dyDescent="0.2">
      <c r="A40" s="243" t="s">
        <v>189</v>
      </c>
      <c r="B40" s="82">
        <v>0</v>
      </c>
      <c r="C40" s="83">
        <v>0</v>
      </c>
      <c r="D40" s="83">
        <v>0</v>
      </c>
      <c r="E40" s="130">
        <v>0</v>
      </c>
      <c r="F40" s="84">
        <v>0</v>
      </c>
      <c r="G40" s="85">
        <v>0</v>
      </c>
      <c r="H40" s="86">
        <v>0</v>
      </c>
      <c r="I40" s="131">
        <v>0</v>
      </c>
      <c r="J40" s="86">
        <v>0</v>
      </c>
      <c r="K40" s="87">
        <f t="shared" si="0"/>
        <v>0</v>
      </c>
    </row>
    <row r="41" spans="1:11" s="240" customFormat="1" x14ac:dyDescent="0.2">
      <c r="A41" s="243" t="s">
        <v>190</v>
      </c>
      <c r="B41" s="82">
        <v>0</v>
      </c>
      <c r="C41" s="83">
        <v>0</v>
      </c>
      <c r="D41" s="83">
        <v>0</v>
      </c>
      <c r="E41" s="130">
        <v>0</v>
      </c>
      <c r="F41" s="84">
        <v>0</v>
      </c>
      <c r="G41" s="85">
        <v>0</v>
      </c>
      <c r="H41" s="86">
        <v>0</v>
      </c>
      <c r="I41" s="131">
        <v>0</v>
      </c>
      <c r="J41" s="86">
        <v>0</v>
      </c>
      <c r="K41" s="87">
        <f t="shared" si="0"/>
        <v>0</v>
      </c>
    </row>
    <row r="42" spans="1:11" s="240" customFormat="1" x14ac:dyDescent="0.2">
      <c r="A42" s="243" t="s">
        <v>191</v>
      </c>
      <c r="B42" s="82">
        <v>2</v>
      </c>
      <c r="C42" s="83">
        <v>0</v>
      </c>
      <c r="D42" s="83">
        <v>0</v>
      </c>
      <c r="E42" s="130">
        <v>0</v>
      </c>
      <c r="F42" s="84">
        <v>1</v>
      </c>
      <c r="G42" s="85">
        <v>2</v>
      </c>
      <c r="H42" s="86">
        <v>0</v>
      </c>
      <c r="I42" s="131">
        <v>0</v>
      </c>
      <c r="J42" s="86">
        <v>0</v>
      </c>
      <c r="K42" s="87">
        <f t="shared" si="0"/>
        <v>5</v>
      </c>
    </row>
    <row r="43" spans="1:11" s="240" customFormat="1" x14ac:dyDescent="0.2">
      <c r="A43" s="243" t="s">
        <v>447</v>
      </c>
      <c r="B43" s="82">
        <v>0</v>
      </c>
      <c r="C43" s="83">
        <v>0</v>
      </c>
      <c r="D43" s="83">
        <v>0</v>
      </c>
      <c r="E43" s="130">
        <v>0</v>
      </c>
      <c r="F43" s="84">
        <v>1</v>
      </c>
      <c r="G43" s="85">
        <v>2</v>
      </c>
      <c r="H43" s="86">
        <v>1</v>
      </c>
      <c r="I43" s="131">
        <v>0</v>
      </c>
      <c r="J43" s="86">
        <v>6</v>
      </c>
      <c r="K43" s="87">
        <f t="shared" si="0"/>
        <v>10</v>
      </c>
    </row>
    <row r="44" spans="1:11" s="240" customFormat="1" x14ac:dyDescent="0.2">
      <c r="A44" s="243" t="s">
        <v>192</v>
      </c>
      <c r="B44" s="82">
        <v>6</v>
      </c>
      <c r="C44" s="83">
        <v>0</v>
      </c>
      <c r="D44" s="83">
        <v>3</v>
      </c>
      <c r="E44" s="130">
        <v>48</v>
      </c>
      <c r="F44" s="84">
        <v>101</v>
      </c>
      <c r="G44" s="85">
        <v>0</v>
      </c>
      <c r="H44" s="86">
        <v>0</v>
      </c>
      <c r="I44" s="131">
        <v>0</v>
      </c>
      <c r="J44" s="86">
        <v>0</v>
      </c>
      <c r="K44" s="87">
        <f t="shared" si="0"/>
        <v>107</v>
      </c>
    </row>
    <row r="45" spans="1:11" s="240" customFormat="1" x14ac:dyDescent="0.2">
      <c r="A45" s="243" t="s">
        <v>366</v>
      </c>
      <c r="B45" s="82">
        <v>38</v>
      </c>
      <c r="C45" s="83">
        <v>0</v>
      </c>
      <c r="D45" s="83">
        <v>0</v>
      </c>
      <c r="E45" s="130">
        <v>1</v>
      </c>
      <c r="F45" s="84">
        <v>11</v>
      </c>
      <c r="G45" s="85">
        <v>0</v>
      </c>
      <c r="H45" s="86">
        <v>3</v>
      </c>
      <c r="I45" s="131">
        <v>0</v>
      </c>
      <c r="J45" s="86">
        <v>0</v>
      </c>
      <c r="K45" s="87">
        <f t="shared" si="0"/>
        <v>52</v>
      </c>
    </row>
    <row r="46" spans="1:11" s="240" customFormat="1" x14ac:dyDescent="0.2">
      <c r="A46" s="243" t="s">
        <v>193</v>
      </c>
      <c r="B46" s="82">
        <v>13</v>
      </c>
      <c r="C46" s="83">
        <v>0</v>
      </c>
      <c r="D46" s="83">
        <v>0</v>
      </c>
      <c r="E46" s="130">
        <v>0</v>
      </c>
      <c r="F46" s="84">
        <v>0</v>
      </c>
      <c r="G46" s="85">
        <v>17</v>
      </c>
      <c r="H46" s="86">
        <v>0</v>
      </c>
      <c r="I46" s="131">
        <v>4</v>
      </c>
      <c r="J46" s="86">
        <v>3</v>
      </c>
      <c r="K46" s="87">
        <f t="shared" si="0"/>
        <v>37</v>
      </c>
    </row>
    <row r="47" spans="1:11" s="240" customFormat="1" x14ac:dyDescent="0.2">
      <c r="A47" s="243" t="s">
        <v>353</v>
      </c>
      <c r="B47" s="82">
        <v>0</v>
      </c>
      <c r="C47" s="83">
        <v>0</v>
      </c>
      <c r="D47" s="83">
        <v>0</v>
      </c>
      <c r="E47" s="130">
        <v>0</v>
      </c>
      <c r="F47" s="84">
        <v>0</v>
      </c>
      <c r="G47" s="85">
        <v>0</v>
      </c>
      <c r="H47" s="86">
        <v>0</v>
      </c>
      <c r="I47" s="131">
        <v>0</v>
      </c>
      <c r="J47" s="86">
        <v>0</v>
      </c>
      <c r="K47" s="87">
        <f t="shared" si="0"/>
        <v>0</v>
      </c>
    </row>
    <row r="48" spans="1:11" s="240" customFormat="1" x14ac:dyDescent="0.2">
      <c r="A48" s="243" t="s">
        <v>386</v>
      </c>
      <c r="B48" s="82">
        <v>0</v>
      </c>
      <c r="C48" s="83">
        <v>0</v>
      </c>
      <c r="D48" s="83">
        <v>0</v>
      </c>
      <c r="E48" s="130">
        <v>0</v>
      </c>
      <c r="F48" s="84">
        <v>0</v>
      </c>
      <c r="G48" s="85">
        <v>0</v>
      </c>
      <c r="H48" s="86">
        <v>0</v>
      </c>
      <c r="I48" s="131">
        <v>0</v>
      </c>
      <c r="J48" s="86">
        <v>0</v>
      </c>
      <c r="K48" s="87">
        <f t="shared" si="0"/>
        <v>0</v>
      </c>
    </row>
    <row r="49" spans="1:11" s="240" customFormat="1" x14ac:dyDescent="0.2">
      <c r="A49" s="243" t="s">
        <v>519</v>
      </c>
      <c r="B49" s="82">
        <v>0</v>
      </c>
      <c r="C49" s="83">
        <v>0</v>
      </c>
      <c r="D49" s="83">
        <v>0</v>
      </c>
      <c r="E49" s="130">
        <v>0</v>
      </c>
      <c r="F49" s="84">
        <v>0</v>
      </c>
      <c r="G49" s="85">
        <v>0</v>
      </c>
      <c r="H49" s="86">
        <v>0</v>
      </c>
      <c r="I49" s="131">
        <v>0</v>
      </c>
      <c r="J49" s="86">
        <v>0</v>
      </c>
      <c r="K49" s="87">
        <f t="shared" si="0"/>
        <v>0</v>
      </c>
    </row>
    <row r="50" spans="1:11" s="240" customFormat="1" x14ac:dyDescent="0.2">
      <c r="A50" s="243" t="s">
        <v>194</v>
      </c>
      <c r="B50" s="82">
        <v>0</v>
      </c>
      <c r="C50" s="83">
        <v>0</v>
      </c>
      <c r="D50" s="83">
        <v>0</v>
      </c>
      <c r="E50" s="130">
        <v>0</v>
      </c>
      <c r="F50" s="84">
        <v>0</v>
      </c>
      <c r="G50" s="85">
        <v>0</v>
      </c>
      <c r="H50" s="86">
        <v>0</v>
      </c>
      <c r="I50" s="131">
        <v>0</v>
      </c>
      <c r="J50" s="86">
        <v>0</v>
      </c>
      <c r="K50" s="87">
        <f t="shared" si="0"/>
        <v>0</v>
      </c>
    </row>
    <row r="51" spans="1:11" s="240" customFormat="1" x14ac:dyDescent="0.2">
      <c r="A51" s="243" t="s">
        <v>195</v>
      </c>
      <c r="B51" s="82">
        <v>0</v>
      </c>
      <c r="C51" s="83">
        <v>0</v>
      </c>
      <c r="D51" s="83">
        <v>0</v>
      </c>
      <c r="E51" s="130">
        <v>0</v>
      </c>
      <c r="F51" s="84">
        <v>0</v>
      </c>
      <c r="G51" s="85">
        <v>0</v>
      </c>
      <c r="H51" s="86">
        <v>0</v>
      </c>
      <c r="I51" s="131">
        <v>1</v>
      </c>
      <c r="J51" s="86">
        <v>1</v>
      </c>
      <c r="K51" s="87">
        <f t="shared" si="0"/>
        <v>2</v>
      </c>
    </row>
    <row r="52" spans="1:11" s="240" customFormat="1" x14ac:dyDescent="0.2">
      <c r="A52" s="243" t="s">
        <v>196</v>
      </c>
      <c r="B52" s="82">
        <v>0</v>
      </c>
      <c r="C52" s="83">
        <v>0</v>
      </c>
      <c r="D52" s="83">
        <v>0</v>
      </c>
      <c r="E52" s="130">
        <v>0</v>
      </c>
      <c r="F52" s="84">
        <v>0</v>
      </c>
      <c r="G52" s="85">
        <v>0</v>
      </c>
      <c r="H52" s="86">
        <v>0</v>
      </c>
      <c r="I52" s="131">
        <v>0</v>
      </c>
      <c r="J52" s="86">
        <v>0</v>
      </c>
      <c r="K52" s="87">
        <f t="shared" si="0"/>
        <v>0</v>
      </c>
    </row>
    <row r="53" spans="1:11" s="240" customFormat="1" x14ac:dyDescent="0.2">
      <c r="A53" s="243" t="s">
        <v>197</v>
      </c>
      <c r="B53" s="82">
        <v>3</v>
      </c>
      <c r="C53" s="83">
        <v>0</v>
      </c>
      <c r="D53" s="83">
        <v>0</v>
      </c>
      <c r="E53" s="130">
        <v>0</v>
      </c>
      <c r="F53" s="84">
        <v>0</v>
      </c>
      <c r="G53" s="85">
        <v>1</v>
      </c>
      <c r="H53" s="86">
        <v>0</v>
      </c>
      <c r="I53" s="131">
        <v>1</v>
      </c>
      <c r="J53" s="86">
        <v>0</v>
      </c>
      <c r="K53" s="87">
        <f t="shared" si="0"/>
        <v>5</v>
      </c>
    </row>
    <row r="54" spans="1:11" s="240" customFormat="1" x14ac:dyDescent="0.2">
      <c r="A54" s="243" t="s">
        <v>198</v>
      </c>
      <c r="B54" s="82">
        <v>0</v>
      </c>
      <c r="C54" s="83">
        <v>0</v>
      </c>
      <c r="D54" s="83">
        <v>0</v>
      </c>
      <c r="E54" s="130">
        <v>0</v>
      </c>
      <c r="F54" s="84">
        <v>0</v>
      </c>
      <c r="G54" s="85">
        <v>0</v>
      </c>
      <c r="H54" s="86">
        <v>0</v>
      </c>
      <c r="I54" s="131">
        <v>0</v>
      </c>
      <c r="J54" s="86">
        <v>0</v>
      </c>
      <c r="K54" s="87">
        <f t="shared" si="0"/>
        <v>0</v>
      </c>
    </row>
    <row r="55" spans="1:11" s="240" customFormat="1" x14ac:dyDescent="0.2">
      <c r="A55" s="243" t="s">
        <v>200</v>
      </c>
      <c r="B55" s="82">
        <v>13</v>
      </c>
      <c r="C55" s="83">
        <v>0</v>
      </c>
      <c r="D55" s="83">
        <v>0</v>
      </c>
      <c r="E55" s="130">
        <v>0</v>
      </c>
      <c r="F55" s="84">
        <v>8</v>
      </c>
      <c r="G55" s="85">
        <v>4</v>
      </c>
      <c r="H55" s="86">
        <v>9</v>
      </c>
      <c r="I55" s="131">
        <v>0</v>
      </c>
      <c r="J55" s="86">
        <v>4</v>
      </c>
      <c r="K55" s="87">
        <f t="shared" si="0"/>
        <v>38</v>
      </c>
    </row>
    <row r="56" spans="1:11" s="240" customFormat="1" x14ac:dyDescent="0.2">
      <c r="A56" s="243" t="s">
        <v>201</v>
      </c>
      <c r="B56" s="82">
        <v>0</v>
      </c>
      <c r="C56" s="83">
        <v>0</v>
      </c>
      <c r="D56" s="83">
        <v>0</v>
      </c>
      <c r="E56" s="130">
        <v>0</v>
      </c>
      <c r="F56" s="84">
        <v>2</v>
      </c>
      <c r="G56" s="85">
        <v>0</v>
      </c>
      <c r="H56" s="86">
        <v>0</v>
      </c>
      <c r="I56" s="131">
        <v>0</v>
      </c>
      <c r="J56" s="86">
        <v>0</v>
      </c>
      <c r="K56" s="87">
        <f t="shared" si="0"/>
        <v>2</v>
      </c>
    </row>
    <row r="57" spans="1:11" s="240" customFormat="1" x14ac:dyDescent="0.2">
      <c r="A57" s="243" t="s">
        <v>202</v>
      </c>
      <c r="B57" s="82">
        <v>0</v>
      </c>
      <c r="C57" s="83">
        <v>0</v>
      </c>
      <c r="D57" s="83">
        <v>0</v>
      </c>
      <c r="E57" s="130">
        <v>0</v>
      </c>
      <c r="F57" s="84">
        <v>0</v>
      </c>
      <c r="G57" s="85">
        <v>0</v>
      </c>
      <c r="H57" s="86">
        <v>0</v>
      </c>
      <c r="I57" s="131">
        <v>0</v>
      </c>
      <c r="J57" s="86">
        <v>0</v>
      </c>
      <c r="K57" s="87">
        <f t="shared" si="0"/>
        <v>0</v>
      </c>
    </row>
    <row r="58" spans="1:11" s="240" customFormat="1" x14ac:dyDescent="0.2">
      <c r="A58" s="243" t="s">
        <v>521</v>
      </c>
      <c r="B58" s="82">
        <v>0</v>
      </c>
      <c r="C58" s="83">
        <v>0</v>
      </c>
      <c r="D58" s="83">
        <v>0</v>
      </c>
      <c r="E58" s="130">
        <v>0</v>
      </c>
      <c r="F58" s="84">
        <v>0</v>
      </c>
      <c r="G58" s="85">
        <v>0</v>
      </c>
      <c r="H58" s="86">
        <v>0</v>
      </c>
      <c r="I58" s="131">
        <v>0</v>
      </c>
      <c r="J58" s="86">
        <v>0</v>
      </c>
      <c r="K58" s="87">
        <f t="shared" si="0"/>
        <v>0</v>
      </c>
    </row>
    <row r="59" spans="1:11" s="240" customFormat="1" x14ac:dyDescent="0.2">
      <c r="A59" s="243" t="s">
        <v>350</v>
      </c>
      <c r="B59" s="82">
        <v>0</v>
      </c>
      <c r="C59" s="83">
        <v>0</v>
      </c>
      <c r="D59" s="83">
        <v>0</v>
      </c>
      <c r="E59" s="130">
        <v>0</v>
      </c>
      <c r="F59" s="84">
        <v>0</v>
      </c>
      <c r="G59" s="85">
        <v>0</v>
      </c>
      <c r="H59" s="86">
        <v>0</v>
      </c>
      <c r="I59" s="131">
        <v>0</v>
      </c>
      <c r="J59" s="86">
        <v>0</v>
      </c>
      <c r="K59" s="87">
        <f t="shared" si="0"/>
        <v>0</v>
      </c>
    </row>
    <row r="60" spans="1:11" s="240" customFormat="1" x14ac:dyDescent="0.2">
      <c r="A60" s="243" t="s">
        <v>288</v>
      </c>
      <c r="B60" s="82">
        <v>0</v>
      </c>
      <c r="C60" s="83">
        <v>0</v>
      </c>
      <c r="D60" s="83">
        <v>0</v>
      </c>
      <c r="E60" s="130">
        <v>0</v>
      </c>
      <c r="F60" s="84">
        <v>0</v>
      </c>
      <c r="G60" s="85">
        <v>0</v>
      </c>
      <c r="H60" s="86">
        <v>0</v>
      </c>
      <c r="I60" s="131">
        <v>0</v>
      </c>
      <c r="J60" s="86">
        <v>0</v>
      </c>
      <c r="K60" s="87">
        <f t="shared" si="0"/>
        <v>0</v>
      </c>
    </row>
    <row r="61" spans="1:11" s="240" customFormat="1" x14ac:dyDescent="0.2">
      <c r="A61" s="243" t="s">
        <v>203</v>
      </c>
      <c r="B61" s="82">
        <v>0</v>
      </c>
      <c r="C61" s="83">
        <v>0</v>
      </c>
      <c r="D61" s="83">
        <v>0</v>
      </c>
      <c r="E61" s="130">
        <v>0</v>
      </c>
      <c r="F61" s="84">
        <v>0</v>
      </c>
      <c r="G61" s="85">
        <v>0</v>
      </c>
      <c r="H61" s="86">
        <v>0</v>
      </c>
      <c r="I61" s="131">
        <v>0</v>
      </c>
      <c r="J61" s="86">
        <v>0</v>
      </c>
      <c r="K61" s="87">
        <f t="shared" si="0"/>
        <v>0</v>
      </c>
    </row>
    <row r="62" spans="1:11" s="240" customFormat="1" x14ac:dyDescent="0.2">
      <c r="A62" s="243" t="s">
        <v>204</v>
      </c>
      <c r="B62" s="82">
        <v>0</v>
      </c>
      <c r="C62" s="83">
        <v>0</v>
      </c>
      <c r="D62" s="83">
        <v>0</v>
      </c>
      <c r="E62" s="130">
        <v>0</v>
      </c>
      <c r="F62" s="84">
        <v>0</v>
      </c>
      <c r="G62" s="85">
        <v>0</v>
      </c>
      <c r="H62" s="86">
        <v>0</v>
      </c>
      <c r="I62" s="131">
        <v>0</v>
      </c>
      <c r="J62" s="86">
        <v>0</v>
      </c>
      <c r="K62" s="87">
        <f t="shared" si="0"/>
        <v>0</v>
      </c>
    </row>
    <row r="63" spans="1:11" s="240" customFormat="1" x14ac:dyDescent="0.2">
      <c r="A63" s="243" t="s">
        <v>205</v>
      </c>
      <c r="B63" s="82">
        <v>45</v>
      </c>
      <c r="C63" s="83">
        <v>3</v>
      </c>
      <c r="D63" s="83">
        <v>0</v>
      </c>
      <c r="E63" s="130">
        <v>0</v>
      </c>
      <c r="F63" s="84">
        <v>5</v>
      </c>
      <c r="G63" s="85">
        <v>5</v>
      </c>
      <c r="H63" s="86">
        <v>1</v>
      </c>
      <c r="I63" s="131">
        <v>0</v>
      </c>
      <c r="J63" s="86">
        <v>0</v>
      </c>
      <c r="K63" s="87">
        <f t="shared" si="0"/>
        <v>56</v>
      </c>
    </row>
    <row r="64" spans="1:11" s="240" customFormat="1" x14ac:dyDescent="0.2">
      <c r="A64" s="243" t="s">
        <v>522</v>
      </c>
      <c r="B64" s="82">
        <v>0</v>
      </c>
      <c r="C64" s="83">
        <v>0</v>
      </c>
      <c r="D64" s="83">
        <v>0</v>
      </c>
      <c r="E64" s="130">
        <v>0</v>
      </c>
      <c r="F64" s="84">
        <v>0</v>
      </c>
      <c r="G64" s="85">
        <v>1</v>
      </c>
      <c r="H64" s="86">
        <v>0</v>
      </c>
      <c r="I64" s="131">
        <v>0</v>
      </c>
      <c r="J64" s="86">
        <v>0</v>
      </c>
      <c r="K64" s="87">
        <f t="shared" si="0"/>
        <v>1</v>
      </c>
    </row>
    <row r="65" spans="1:11" s="240" customFormat="1" x14ac:dyDescent="0.2">
      <c r="A65" s="243" t="s">
        <v>523</v>
      </c>
      <c r="B65" s="82">
        <v>0</v>
      </c>
      <c r="C65" s="83">
        <v>0</v>
      </c>
      <c r="D65" s="83">
        <v>0</v>
      </c>
      <c r="E65" s="130">
        <v>0</v>
      </c>
      <c r="F65" s="84">
        <v>0</v>
      </c>
      <c r="G65" s="85">
        <v>0</v>
      </c>
      <c r="H65" s="86">
        <v>0</v>
      </c>
      <c r="I65" s="131">
        <v>0</v>
      </c>
      <c r="J65" s="86">
        <v>0</v>
      </c>
      <c r="K65" s="87">
        <f t="shared" si="0"/>
        <v>0</v>
      </c>
    </row>
    <row r="66" spans="1:11" s="240" customFormat="1" x14ac:dyDescent="0.2">
      <c r="A66" s="243" t="s">
        <v>207</v>
      </c>
      <c r="B66" s="82">
        <v>0</v>
      </c>
      <c r="C66" s="83">
        <v>0</v>
      </c>
      <c r="D66" s="83">
        <v>0</v>
      </c>
      <c r="E66" s="130">
        <v>0</v>
      </c>
      <c r="F66" s="84">
        <v>0</v>
      </c>
      <c r="G66" s="85">
        <v>0</v>
      </c>
      <c r="H66" s="86">
        <v>0</v>
      </c>
      <c r="I66" s="131">
        <v>0</v>
      </c>
      <c r="J66" s="86">
        <v>0</v>
      </c>
      <c r="K66" s="87">
        <f t="shared" si="0"/>
        <v>0</v>
      </c>
    </row>
    <row r="67" spans="1:11" s="240" customFormat="1" x14ac:dyDescent="0.2">
      <c r="A67" s="243" t="s">
        <v>206</v>
      </c>
      <c r="B67" s="82">
        <v>56</v>
      </c>
      <c r="C67" s="83">
        <v>0</v>
      </c>
      <c r="D67" s="83">
        <v>0</v>
      </c>
      <c r="E67" s="130">
        <v>0</v>
      </c>
      <c r="F67" s="84">
        <v>48</v>
      </c>
      <c r="G67" s="85">
        <v>55</v>
      </c>
      <c r="H67" s="86">
        <v>3</v>
      </c>
      <c r="I67" s="131">
        <v>2</v>
      </c>
      <c r="J67" s="86">
        <v>3</v>
      </c>
      <c r="K67" s="87">
        <f t="shared" si="0"/>
        <v>167</v>
      </c>
    </row>
    <row r="68" spans="1:11" s="240" customFormat="1" x14ac:dyDescent="0.2">
      <c r="A68" s="243" t="s">
        <v>208</v>
      </c>
      <c r="B68" s="82">
        <v>0</v>
      </c>
      <c r="C68" s="83">
        <v>0</v>
      </c>
      <c r="D68" s="83">
        <v>0</v>
      </c>
      <c r="E68" s="130">
        <v>0</v>
      </c>
      <c r="F68" s="84">
        <v>0</v>
      </c>
      <c r="G68" s="85">
        <v>0</v>
      </c>
      <c r="H68" s="86">
        <v>0</v>
      </c>
      <c r="I68" s="131">
        <v>0</v>
      </c>
      <c r="J68" s="86">
        <v>0</v>
      </c>
      <c r="K68" s="87">
        <f t="shared" ref="K68:K131" si="1">SUM(B68,F68:J68)</f>
        <v>0</v>
      </c>
    </row>
    <row r="69" spans="1:11" s="240" customFormat="1" x14ac:dyDescent="0.2">
      <c r="A69" s="243" t="s">
        <v>209</v>
      </c>
      <c r="B69" s="82">
        <v>0</v>
      </c>
      <c r="C69" s="83">
        <v>0</v>
      </c>
      <c r="D69" s="83">
        <v>0</v>
      </c>
      <c r="E69" s="130">
        <v>0</v>
      </c>
      <c r="F69" s="84">
        <v>0</v>
      </c>
      <c r="G69" s="85">
        <v>0</v>
      </c>
      <c r="H69" s="86">
        <v>0</v>
      </c>
      <c r="I69" s="131">
        <v>0</v>
      </c>
      <c r="J69" s="86">
        <v>0</v>
      </c>
      <c r="K69" s="87">
        <f t="shared" si="1"/>
        <v>0</v>
      </c>
    </row>
    <row r="70" spans="1:11" s="240" customFormat="1" x14ac:dyDescent="0.2">
      <c r="A70" s="243" t="s">
        <v>210</v>
      </c>
      <c r="B70" s="82">
        <v>0</v>
      </c>
      <c r="C70" s="83">
        <v>0</v>
      </c>
      <c r="D70" s="83">
        <v>0</v>
      </c>
      <c r="E70" s="130">
        <v>0</v>
      </c>
      <c r="F70" s="84">
        <v>0</v>
      </c>
      <c r="G70" s="85">
        <v>0</v>
      </c>
      <c r="H70" s="86">
        <v>2</v>
      </c>
      <c r="I70" s="131">
        <v>0</v>
      </c>
      <c r="J70" s="86">
        <v>0</v>
      </c>
      <c r="K70" s="87">
        <f t="shared" si="1"/>
        <v>2</v>
      </c>
    </row>
    <row r="71" spans="1:11" s="240" customFormat="1" x14ac:dyDescent="0.2">
      <c r="A71" s="243" t="s">
        <v>211</v>
      </c>
      <c r="B71" s="82">
        <v>0</v>
      </c>
      <c r="C71" s="83">
        <v>0</v>
      </c>
      <c r="D71" s="83">
        <v>0</v>
      </c>
      <c r="E71" s="130">
        <v>0</v>
      </c>
      <c r="F71" s="84">
        <v>0</v>
      </c>
      <c r="G71" s="85">
        <v>0</v>
      </c>
      <c r="H71" s="86">
        <v>0</v>
      </c>
      <c r="I71" s="131">
        <v>0</v>
      </c>
      <c r="J71" s="86">
        <v>0</v>
      </c>
      <c r="K71" s="87">
        <f t="shared" si="1"/>
        <v>0</v>
      </c>
    </row>
    <row r="72" spans="1:11" s="240" customFormat="1" x14ac:dyDescent="0.2">
      <c r="A72" s="243" t="s">
        <v>524</v>
      </c>
      <c r="B72" s="82">
        <v>0</v>
      </c>
      <c r="C72" s="83">
        <v>0</v>
      </c>
      <c r="D72" s="83">
        <v>0</v>
      </c>
      <c r="E72" s="130">
        <v>0</v>
      </c>
      <c r="F72" s="84">
        <v>0</v>
      </c>
      <c r="G72" s="85">
        <v>0</v>
      </c>
      <c r="H72" s="86">
        <v>0</v>
      </c>
      <c r="I72" s="131">
        <v>0</v>
      </c>
      <c r="J72" s="86">
        <v>0</v>
      </c>
      <c r="K72" s="87">
        <f t="shared" si="1"/>
        <v>0</v>
      </c>
    </row>
    <row r="73" spans="1:11" s="240" customFormat="1" x14ac:dyDescent="0.2">
      <c r="A73" s="243" t="s">
        <v>212</v>
      </c>
      <c r="B73" s="82">
        <v>0</v>
      </c>
      <c r="C73" s="83">
        <v>0</v>
      </c>
      <c r="D73" s="83">
        <v>0</v>
      </c>
      <c r="E73" s="130">
        <v>0</v>
      </c>
      <c r="F73" s="84">
        <v>0</v>
      </c>
      <c r="G73" s="85">
        <v>0</v>
      </c>
      <c r="H73" s="86">
        <v>0</v>
      </c>
      <c r="I73" s="131">
        <v>0</v>
      </c>
      <c r="J73" s="86">
        <v>0</v>
      </c>
      <c r="K73" s="87">
        <f t="shared" si="1"/>
        <v>0</v>
      </c>
    </row>
    <row r="74" spans="1:11" s="240" customFormat="1" x14ac:dyDescent="0.2">
      <c r="A74" s="243" t="s">
        <v>213</v>
      </c>
      <c r="B74" s="82">
        <v>2</v>
      </c>
      <c r="C74" s="83">
        <v>0</v>
      </c>
      <c r="D74" s="83">
        <v>0</v>
      </c>
      <c r="E74" s="130">
        <v>0</v>
      </c>
      <c r="F74" s="84">
        <v>14</v>
      </c>
      <c r="G74" s="85">
        <v>4</v>
      </c>
      <c r="H74" s="86">
        <v>5</v>
      </c>
      <c r="I74" s="131">
        <v>0</v>
      </c>
      <c r="J74" s="86">
        <v>0</v>
      </c>
      <c r="K74" s="87">
        <f t="shared" si="1"/>
        <v>25</v>
      </c>
    </row>
    <row r="75" spans="1:11" s="240" customFormat="1" x14ac:dyDescent="0.2">
      <c r="A75" s="243" t="s">
        <v>216</v>
      </c>
      <c r="B75" s="82">
        <v>0</v>
      </c>
      <c r="C75" s="83">
        <v>0</v>
      </c>
      <c r="D75" s="83">
        <v>0</v>
      </c>
      <c r="E75" s="130">
        <v>0</v>
      </c>
      <c r="F75" s="84">
        <v>0</v>
      </c>
      <c r="G75" s="85">
        <v>0</v>
      </c>
      <c r="H75" s="86">
        <v>0</v>
      </c>
      <c r="I75" s="131">
        <v>0</v>
      </c>
      <c r="J75" s="86">
        <v>0</v>
      </c>
      <c r="K75" s="87">
        <f t="shared" si="1"/>
        <v>0</v>
      </c>
    </row>
    <row r="76" spans="1:11" s="240" customFormat="1" x14ac:dyDescent="0.2">
      <c r="A76" s="243" t="s">
        <v>218</v>
      </c>
      <c r="B76" s="82">
        <v>0</v>
      </c>
      <c r="C76" s="83">
        <v>0</v>
      </c>
      <c r="D76" s="83">
        <v>0</v>
      </c>
      <c r="E76" s="130">
        <v>0</v>
      </c>
      <c r="F76" s="84">
        <v>0</v>
      </c>
      <c r="G76" s="85">
        <v>0</v>
      </c>
      <c r="H76" s="86">
        <v>0</v>
      </c>
      <c r="I76" s="131">
        <v>0</v>
      </c>
      <c r="J76" s="86">
        <v>0</v>
      </c>
      <c r="K76" s="87">
        <f t="shared" si="1"/>
        <v>0</v>
      </c>
    </row>
    <row r="77" spans="1:11" s="240" customFormat="1" x14ac:dyDescent="0.2">
      <c r="A77" s="243" t="s">
        <v>220</v>
      </c>
      <c r="B77" s="82">
        <v>0</v>
      </c>
      <c r="C77" s="83">
        <v>0</v>
      </c>
      <c r="D77" s="83">
        <v>0</v>
      </c>
      <c r="E77" s="130">
        <v>0</v>
      </c>
      <c r="F77" s="84">
        <v>0</v>
      </c>
      <c r="G77" s="85">
        <v>0</v>
      </c>
      <c r="H77" s="86">
        <v>0</v>
      </c>
      <c r="I77" s="131">
        <v>0</v>
      </c>
      <c r="J77" s="86">
        <v>0</v>
      </c>
      <c r="K77" s="87">
        <f t="shared" si="1"/>
        <v>0</v>
      </c>
    </row>
    <row r="78" spans="1:11" s="240" customFormat="1" x14ac:dyDescent="0.2">
      <c r="A78" s="243" t="s">
        <v>222</v>
      </c>
      <c r="B78" s="82">
        <v>0</v>
      </c>
      <c r="C78" s="83">
        <v>0</v>
      </c>
      <c r="D78" s="83">
        <v>0</v>
      </c>
      <c r="E78" s="130">
        <v>0</v>
      </c>
      <c r="F78" s="84">
        <v>0</v>
      </c>
      <c r="G78" s="85">
        <v>0</v>
      </c>
      <c r="H78" s="86">
        <v>0</v>
      </c>
      <c r="I78" s="131">
        <v>0</v>
      </c>
      <c r="J78" s="86">
        <v>0</v>
      </c>
      <c r="K78" s="87">
        <f t="shared" si="1"/>
        <v>0</v>
      </c>
    </row>
    <row r="79" spans="1:11" s="240" customFormat="1" x14ac:dyDescent="0.2">
      <c r="A79" s="243" t="s">
        <v>223</v>
      </c>
      <c r="B79" s="82">
        <v>2</v>
      </c>
      <c r="C79" s="83">
        <v>0</v>
      </c>
      <c r="D79" s="83">
        <v>0</v>
      </c>
      <c r="E79" s="130">
        <v>0</v>
      </c>
      <c r="F79" s="84">
        <v>0</v>
      </c>
      <c r="G79" s="85">
        <v>0</v>
      </c>
      <c r="H79" s="86">
        <v>0</v>
      </c>
      <c r="I79" s="131">
        <v>0</v>
      </c>
      <c r="J79" s="86">
        <v>0</v>
      </c>
      <c r="K79" s="87">
        <f t="shared" si="1"/>
        <v>2</v>
      </c>
    </row>
    <row r="80" spans="1:11" s="240" customFormat="1" x14ac:dyDescent="0.2">
      <c r="A80" s="243" t="s">
        <v>225</v>
      </c>
      <c r="B80" s="82">
        <v>0</v>
      </c>
      <c r="C80" s="83">
        <v>0</v>
      </c>
      <c r="D80" s="83">
        <v>0</v>
      </c>
      <c r="E80" s="130">
        <v>0</v>
      </c>
      <c r="F80" s="84">
        <v>1</v>
      </c>
      <c r="G80" s="85">
        <v>0</v>
      </c>
      <c r="H80" s="86">
        <v>1</v>
      </c>
      <c r="I80" s="131">
        <v>0</v>
      </c>
      <c r="J80" s="86">
        <v>0</v>
      </c>
      <c r="K80" s="87">
        <f t="shared" si="1"/>
        <v>2</v>
      </c>
    </row>
    <row r="81" spans="1:13" s="240" customFormat="1" x14ac:dyDescent="0.2">
      <c r="A81" s="243" t="s">
        <v>226</v>
      </c>
      <c r="B81" s="82">
        <v>23</v>
      </c>
      <c r="C81" s="83">
        <v>0</v>
      </c>
      <c r="D81" s="83">
        <v>0</v>
      </c>
      <c r="E81" s="130">
        <v>0</v>
      </c>
      <c r="F81" s="84">
        <v>9</v>
      </c>
      <c r="G81" s="85">
        <v>2</v>
      </c>
      <c r="H81" s="86">
        <v>1</v>
      </c>
      <c r="I81" s="131">
        <v>2</v>
      </c>
      <c r="J81" s="86">
        <v>4</v>
      </c>
      <c r="K81" s="87">
        <f t="shared" si="1"/>
        <v>41</v>
      </c>
    </row>
    <row r="82" spans="1:13" s="240" customFormat="1" x14ac:dyDescent="0.2">
      <c r="A82" s="243" t="s">
        <v>227</v>
      </c>
      <c r="B82" s="82">
        <v>9</v>
      </c>
      <c r="C82" s="83">
        <v>0</v>
      </c>
      <c r="D82" s="83">
        <v>0</v>
      </c>
      <c r="E82" s="130">
        <v>0</v>
      </c>
      <c r="F82" s="84">
        <v>7</v>
      </c>
      <c r="G82" s="85">
        <v>0</v>
      </c>
      <c r="H82" s="86">
        <v>3</v>
      </c>
      <c r="I82" s="131">
        <v>0</v>
      </c>
      <c r="J82" s="86">
        <v>0</v>
      </c>
      <c r="K82" s="87">
        <f t="shared" si="1"/>
        <v>19</v>
      </c>
    </row>
    <row r="83" spans="1:13" s="240" customFormat="1" x14ac:dyDescent="0.2">
      <c r="A83" s="243" t="s">
        <v>228</v>
      </c>
      <c r="B83" s="82">
        <v>30</v>
      </c>
      <c r="C83" s="83">
        <v>0</v>
      </c>
      <c r="D83" s="83">
        <v>0</v>
      </c>
      <c r="E83" s="130">
        <v>0</v>
      </c>
      <c r="F83" s="84">
        <v>42</v>
      </c>
      <c r="G83" s="85">
        <v>0</v>
      </c>
      <c r="H83" s="86">
        <v>1</v>
      </c>
      <c r="I83" s="131">
        <v>0</v>
      </c>
      <c r="J83" s="86">
        <v>0</v>
      </c>
      <c r="K83" s="87">
        <f t="shared" si="1"/>
        <v>73</v>
      </c>
    </row>
    <row r="84" spans="1:13" s="240" customFormat="1" x14ac:dyDescent="0.2">
      <c r="A84" s="243" t="s">
        <v>229</v>
      </c>
      <c r="B84" s="82">
        <v>0</v>
      </c>
      <c r="C84" s="83">
        <v>0</v>
      </c>
      <c r="D84" s="83">
        <v>0</v>
      </c>
      <c r="E84" s="130">
        <v>0</v>
      </c>
      <c r="F84" s="84">
        <v>2</v>
      </c>
      <c r="G84" s="85">
        <v>3</v>
      </c>
      <c r="H84" s="86">
        <v>0</v>
      </c>
      <c r="I84" s="131">
        <v>0</v>
      </c>
      <c r="J84" s="86">
        <v>0</v>
      </c>
      <c r="K84" s="87">
        <f t="shared" si="1"/>
        <v>5</v>
      </c>
    </row>
    <row r="85" spans="1:13" s="240" customFormat="1" x14ac:dyDescent="0.2">
      <c r="A85" s="243" t="s">
        <v>230</v>
      </c>
      <c r="B85" s="82">
        <v>1</v>
      </c>
      <c r="C85" s="83">
        <v>0</v>
      </c>
      <c r="D85" s="83">
        <v>0</v>
      </c>
      <c r="E85" s="130">
        <v>0</v>
      </c>
      <c r="F85" s="84">
        <v>4</v>
      </c>
      <c r="G85" s="85">
        <v>0</v>
      </c>
      <c r="H85" s="86">
        <v>1</v>
      </c>
      <c r="I85" s="131">
        <v>0</v>
      </c>
      <c r="J85" s="86">
        <v>1</v>
      </c>
      <c r="K85" s="87">
        <f t="shared" si="1"/>
        <v>7</v>
      </c>
    </row>
    <row r="86" spans="1:13" s="240" customFormat="1" x14ac:dyDescent="0.2">
      <c r="A86" s="243" t="s">
        <v>231</v>
      </c>
      <c r="B86" s="82">
        <v>7</v>
      </c>
      <c r="C86" s="83">
        <v>0</v>
      </c>
      <c r="D86" s="83">
        <v>0</v>
      </c>
      <c r="E86" s="130">
        <v>0</v>
      </c>
      <c r="F86" s="84">
        <v>7</v>
      </c>
      <c r="G86" s="85">
        <v>6</v>
      </c>
      <c r="H86" s="86">
        <v>3</v>
      </c>
      <c r="I86" s="131">
        <v>3</v>
      </c>
      <c r="J86" s="86">
        <v>0</v>
      </c>
      <c r="K86" s="87">
        <f t="shared" si="1"/>
        <v>26</v>
      </c>
    </row>
    <row r="87" spans="1:13" s="240" customFormat="1" x14ac:dyDescent="0.2">
      <c r="A87" s="243" t="s">
        <v>232</v>
      </c>
      <c r="B87" s="82">
        <v>1</v>
      </c>
      <c r="C87" s="83">
        <v>0</v>
      </c>
      <c r="D87" s="83">
        <v>0</v>
      </c>
      <c r="E87" s="130">
        <v>0</v>
      </c>
      <c r="F87" s="84">
        <v>0</v>
      </c>
      <c r="G87" s="85">
        <v>4</v>
      </c>
      <c r="H87" s="86">
        <v>1</v>
      </c>
      <c r="I87" s="131">
        <v>4</v>
      </c>
      <c r="J87" s="86">
        <v>0</v>
      </c>
      <c r="K87" s="87">
        <f t="shared" si="1"/>
        <v>10</v>
      </c>
    </row>
    <row r="88" spans="1:13" s="240" customFormat="1" x14ac:dyDescent="0.2">
      <c r="A88" s="243" t="s">
        <v>233</v>
      </c>
      <c r="B88" s="82">
        <v>62</v>
      </c>
      <c r="C88" s="83">
        <v>0</v>
      </c>
      <c r="D88" s="83">
        <v>0</v>
      </c>
      <c r="E88" s="130">
        <v>0</v>
      </c>
      <c r="F88" s="84">
        <v>62</v>
      </c>
      <c r="G88" s="85">
        <v>73</v>
      </c>
      <c r="H88" s="86">
        <v>9</v>
      </c>
      <c r="I88" s="131">
        <v>3</v>
      </c>
      <c r="J88" s="86">
        <v>10</v>
      </c>
      <c r="K88" s="87">
        <f t="shared" si="1"/>
        <v>219</v>
      </c>
    </row>
    <row r="89" spans="1:13" s="240" customFormat="1" x14ac:dyDescent="0.2">
      <c r="A89" s="243" t="s">
        <v>235</v>
      </c>
      <c r="B89" s="82">
        <v>0</v>
      </c>
      <c r="C89" s="83">
        <v>0</v>
      </c>
      <c r="D89" s="83">
        <v>0</v>
      </c>
      <c r="E89" s="130">
        <v>0</v>
      </c>
      <c r="F89" s="84">
        <v>0</v>
      </c>
      <c r="G89" s="85">
        <v>0</v>
      </c>
      <c r="H89" s="86">
        <v>0</v>
      </c>
      <c r="I89" s="131">
        <v>0</v>
      </c>
      <c r="J89" s="86">
        <v>0</v>
      </c>
      <c r="K89" s="87">
        <f t="shared" si="1"/>
        <v>0</v>
      </c>
    </row>
    <row r="90" spans="1:13" s="240" customFormat="1" x14ac:dyDescent="0.2">
      <c r="A90" s="243" t="s">
        <v>236</v>
      </c>
      <c r="B90" s="82">
        <v>18</v>
      </c>
      <c r="C90" s="83">
        <v>0</v>
      </c>
      <c r="D90" s="83">
        <v>4</v>
      </c>
      <c r="E90" s="130">
        <v>0</v>
      </c>
      <c r="F90" s="84">
        <v>9</v>
      </c>
      <c r="G90" s="85">
        <v>2</v>
      </c>
      <c r="H90" s="86">
        <v>2</v>
      </c>
      <c r="I90" s="131">
        <v>0</v>
      </c>
      <c r="J90" s="86">
        <v>2</v>
      </c>
      <c r="K90" s="87">
        <f t="shared" si="1"/>
        <v>33</v>
      </c>
    </row>
    <row r="91" spans="1:13" s="240" customFormat="1" x14ac:dyDescent="0.2">
      <c r="A91" s="260" t="s">
        <v>237</v>
      </c>
      <c r="B91" s="82">
        <v>0</v>
      </c>
      <c r="C91" s="83">
        <v>0</v>
      </c>
      <c r="D91" s="83">
        <v>0</v>
      </c>
      <c r="E91" s="130">
        <v>0</v>
      </c>
      <c r="F91" s="84">
        <v>0</v>
      </c>
      <c r="G91" s="85">
        <v>0</v>
      </c>
      <c r="H91" s="86">
        <v>0</v>
      </c>
      <c r="I91" s="131">
        <v>0</v>
      </c>
      <c r="J91" s="86">
        <v>0</v>
      </c>
      <c r="K91" s="87">
        <f t="shared" si="1"/>
        <v>0</v>
      </c>
    </row>
    <row r="92" spans="1:13" s="240" customFormat="1" x14ac:dyDescent="0.2">
      <c r="A92" s="243" t="s">
        <v>239</v>
      </c>
      <c r="B92" s="82">
        <v>1</v>
      </c>
      <c r="C92" s="83">
        <v>0</v>
      </c>
      <c r="D92" s="83">
        <v>0</v>
      </c>
      <c r="E92" s="130">
        <v>0</v>
      </c>
      <c r="F92" s="84">
        <v>1</v>
      </c>
      <c r="G92" s="85">
        <v>0</v>
      </c>
      <c r="H92" s="86">
        <v>1</v>
      </c>
      <c r="I92" s="131">
        <v>0</v>
      </c>
      <c r="J92" s="86">
        <v>0</v>
      </c>
      <c r="K92" s="87">
        <f t="shared" si="1"/>
        <v>3</v>
      </c>
      <c r="M92" s="75"/>
    </row>
    <row r="93" spans="1:13" s="240" customFormat="1" x14ac:dyDescent="0.2">
      <c r="A93" s="243" t="s">
        <v>241</v>
      </c>
      <c r="B93" s="82">
        <v>0</v>
      </c>
      <c r="C93" s="83">
        <v>0</v>
      </c>
      <c r="D93" s="83">
        <v>0</v>
      </c>
      <c r="E93" s="130">
        <v>0</v>
      </c>
      <c r="F93" s="84">
        <v>0</v>
      </c>
      <c r="G93" s="85">
        <v>0</v>
      </c>
      <c r="H93" s="86">
        <v>0</v>
      </c>
      <c r="I93" s="131">
        <v>0</v>
      </c>
      <c r="J93" s="86">
        <v>0</v>
      </c>
      <c r="K93" s="87">
        <f t="shared" si="1"/>
        <v>0</v>
      </c>
    </row>
    <row r="94" spans="1:13" s="240" customFormat="1" x14ac:dyDescent="0.2">
      <c r="A94" s="243" t="s">
        <v>240</v>
      </c>
      <c r="B94" s="82">
        <v>0</v>
      </c>
      <c r="C94" s="83">
        <v>0</v>
      </c>
      <c r="D94" s="83">
        <v>0</v>
      </c>
      <c r="E94" s="130">
        <v>0</v>
      </c>
      <c r="F94" s="84">
        <v>0</v>
      </c>
      <c r="G94" s="85">
        <v>0</v>
      </c>
      <c r="H94" s="86">
        <v>0</v>
      </c>
      <c r="I94" s="131">
        <v>0</v>
      </c>
      <c r="J94" s="86">
        <v>0</v>
      </c>
      <c r="K94" s="87">
        <f t="shared" si="1"/>
        <v>0</v>
      </c>
    </row>
    <row r="95" spans="1:13" s="240" customFormat="1" x14ac:dyDescent="0.2">
      <c r="A95" s="243" t="s">
        <v>242</v>
      </c>
      <c r="B95" s="82">
        <v>1</v>
      </c>
      <c r="C95" s="83">
        <v>0</v>
      </c>
      <c r="D95" s="83">
        <v>0</v>
      </c>
      <c r="E95" s="130">
        <v>0</v>
      </c>
      <c r="F95" s="84">
        <v>2</v>
      </c>
      <c r="G95" s="85">
        <v>0</v>
      </c>
      <c r="H95" s="86">
        <v>0</v>
      </c>
      <c r="I95" s="131">
        <v>0</v>
      </c>
      <c r="J95" s="86">
        <v>0</v>
      </c>
      <c r="K95" s="87">
        <f t="shared" si="1"/>
        <v>3</v>
      </c>
    </row>
    <row r="96" spans="1:13" s="240" customFormat="1" x14ac:dyDescent="0.2">
      <c r="A96" s="243" t="s">
        <v>243</v>
      </c>
      <c r="B96" s="82">
        <v>0</v>
      </c>
      <c r="C96" s="83">
        <v>0</v>
      </c>
      <c r="D96" s="83">
        <v>0</v>
      </c>
      <c r="E96" s="130">
        <v>0</v>
      </c>
      <c r="F96" s="84">
        <v>0</v>
      </c>
      <c r="G96" s="85">
        <v>0</v>
      </c>
      <c r="H96" s="86">
        <v>0</v>
      </c>
      <c r="I96" s="131">
        <v>0</v>
      </c>
      <c r="J96" s="86">
        <v>0</v>
      </c>
      <c r="K96" s="87">
        <f t="shared" si="1"/>
        <v>0</v>
      </c>
    </row>
    <row r="97" spans="1:11" s="240" customFormat="1" x14ac:dyDescent="0.2">
      <c r="A97" s="243" t="s">
        <v>244</v>
      </c>
      <c r="B97" s="82">
        <v>0</v>
      </c>
      <c r="C97" s="83">
        <v>0</v>
      </c>
      <c r="D97" s="83">
        <v>0</v>
      </c>
      <c r="E97" s="130">
        <v>0</v>
      </c>
      <c r="F97" s="84">
        <v>0</v>
      </c>
      <c r="G97" s="85">
        <v>0</v>
      </c>
      <c r="H97" s="86">
        <v>0</v>
      </c>
      <c r="I97" s="131">
        <v>0</v>
      </c>
      <c r="J97" s="86">
        <v>0</v>
      </c>
      <c r="K97" s="87">
        <f t="shared" si="1"/>
        <v>0</v>
      </c>
    </row>
    <row r="98" spans="1:11" s="240" customFormat="1" x14ac:dyDescent="0.2">
      <c r="A98" s="243" t="s">
        <v>245</v>
      </c>
      <c r="B98" s="82">
        <v>0</v>
      </c>
      <c r="C98" s="83">
        <v>0</v>
      </c>
      <c r="D98" s="83">
        <v>0</v>
      </c>
      <c r="E98" s="130">
        <v>0</v>
      </c>
      <c r="F98" s="84">
        <v>1</v>
      </c>
      <c r="G98" s="85">
        <v>0</v>
      </c>
      <c r="H98" s="86">
        <v>0</v>
      </c>
      <c r="I98" s="131">
        <v>0</v>
      </c>
      <c r="J98" s="86">
        <v>0</v>
      </c>
      <c r="K98" s="87">
        <f t="shared" si="1"/>
        <v>1</v>
      </c>
    </row>
    <row r="99" spans="1:11" s="240" customFormat="1" x14ac:dyDescent="0.2">
      <c r="A99" s="243" t="s">
        <v>246</v>
      </c>
      <c r="B99" s="82">
        <v>4</v>
      </c>
      <c r="C99" s="83">
        <v>0</v>
      </c>
      <c r="D99" s="83">
        <v>0</v>
      </c>
      <c r="E99" s="130">
        <v>0</v>
      </c>
      <c r="F99" s="84">
        <v>0</v>
      </c>
      <c r="G99" s="85">
        <v>15</v>
      </c>
      <c r="H99" s="86">
        <v>6</v>
      </c>
      <c r="I99" s="131">
        <v>3</v>
      </c>
      <c r="J99" s="86">
        <v>1</v>
      </c>
      <c r="K99" s="87">
        <f t="shared" si="1"/>
        <v>29</v>
      </c>
    </row>
    <row r="100" spans="1:11" s="240" customFormat="1" x14ac:dyDescent="0.2">
      <c r="A100" s="243" t="s">
        <v>247</v>
      </c>
      <c r="B100" s="82">
        <v>2</v>
      </c>
      <c r="C100" s="83">
        <v>0</v>
      </c>
      <c r="D100" s="83">
        <v>0</v>
      </c>
      <c r="E100" s="130">
        <v>0</v>
      </c>
      <c r="F100" s="84">
        <v>0</v>
      </c>
      <c r="G100" s="85">
        <v>0</v>
      </c>
      <c r="H100" s="86">
        <v>0</v>
      </c>
      <c r="I100" s="131">
        <v>0</v>
      </c>
      <c r="J100" s="86">
        <v>0</v>
      </c>
      <c r="K100" s="87">
        <f t="shared" si="1"/>
        <v>2</v>
      </c>
    </row>
    <row r="101" spans="1:11" s="240" customFormat="1" x14ac:dyDescent="0.2">
      <c r="A101" s="243" t="s">
        <v>250</v>
      </c>
      <c r="B101" s="82">
        <v>0</v>
      </c>
      <c r="C101" s="83">
        <v>0</v>
      </c>
      <c r="D101" s="83">
        <v>0</v>
      </c>
      <c r="E101" s="130">
        <v>0</v>
      </c>
      <c r="F101" s="84">
        <v>0</v>
      </c>
      <c r="G101" s="85">
        <v>0</v>
      </c>
      <c r="H101" s="86">
        <v>0</v>
      </c>
      <c r="I101" s="131">
        <v>0</v>
      </c>
      <c r="J101" s="86">
        <v>0</v>
      </c>
      <c r="K101" s="87">
        <f t="shared" si="1"/>
        <v>0</v>
      </c>
    </row>
    <row r="102" spans="1:11" s="240" customFormat="1" x14ac:dyDescent="0.2">
      <c r="A102" s="243" t="s">
        <v>253</v>
      </c>
      <c r="B102" s="82">
        <v>1</v>
      </c>
      <c r="C102" s="83">
        <v>0</v>
      </c>
      <c r="D102" s="83">
        <v>0</v>
      </c>
      <c r="E102" s="130">
        <v>0</v>
      </c>
      <c r="F102" s="84">
        <v>10</v>
      </c>
      <c r="G102" s="85">
        <v>0</v>
      </c>
      <c r="H102" s="86">
        <v>1</v>
      </c>
      <c r="I102" s="131">
        <v>0</v>
      </c>
      <c r="J102" s="86">
        <v>0</v>
      </c>
      <c r="K102" s="87">
        <f t="shared" si="1"/>
        <v>12</v>
      </c>
    </row>
    <row r="103" spans="1:11" s="240" customFormat="1" x14ac:dyDescent="0.2">
      <c r="A103" s="243" t="s">
        <v>254</v>
      </c>
      <c r="B103" s="82">
        <v>0</v>
      </c>
      <c r="C103" s="83">
        <v>0</v>
      </c>
      <c r="D103" s="83">
        <v>0</v>
      </c>
      <c r="E103" s="130">
        <v>0</v>
      </c>
      <c r="F103" s="84">
        <v>0</v>
      </c>
      <c r="G103" s="85">
        <v>0</v>
      </c>
      <c r="H103" s="86">
        <v>0</v>
      </c>
      <c r="I103" s="131">
        <v>0</v>
      </c>
      <c r="J103" s="86">
        <v>0</v>
      </c>
      <c r="K103" s="87">
        <f t="shared" si="1"/>
        <v>0</v>
      </c>
    </row>
    <row r="104" spans="1:11" s="240" customFormat="1" x14ac:dyDescent="0.2">
      <c r="A104" s="243" t="s">
        <v>520</v>
      </c>
      <c r="B104" s="82">
        <v>0</v>
      </c>
      <c r="C104" s="83">
        <v>0</v>
      </c>
      <c r="D104" s="83">
        <v>0</v>
      </c>
      <c r="E104" s="130">
        <v>0</v>
      </c>
      <c r="F104" s="84">
        <v>0</v>
      </c>
      <c r="G104" s="85">
        <v>0</v>
      </c>
      <c r="H104" s="86">
        <v>0</v>
      </c>
      <c r="I104" s="131">
        <v>0</v>
      </c>
      <c r="J104" s="86">
        <v>0</v>
      </c>
      <c r="K104" s="87">
        <f t="shared" si="1"/>
        <v>0</v>
      </c>
    </row>
    <row r="105" spans="1:11" s="240" customFormat="1" x14ac:dyDescent="0.2">
      <c r="A105" s="243" t="s">
        <v>255</v>
      </c>
      <c r="B105" s="82">
        <v>0</v>
      </c>
      <c r="C105" s="83">
        <v>0</v>
      </c>
      <c r="D105" s="83">
        <v>0</v>
      </c>
      <c r="E105" s="130">
        <v>0</v>
      </c>
      <c r="F105" s="84">
        <v>0</v>
      </c>
      <c r="G105" s="85">
        <v>0</v>
      </c>
      <c r="H105" s="86">
        <v>0</v>
      </c>
      <c r="I105" s="131">
        <v>0</v>
      </c>
      <c r="J105" s="86">
        <v>0</v>
      </c>
      <c r="K105" s="87">
        <f t="shared" si="1"/>
        <v>0</v>
      </c>
    </row>
    <row r="106" spans="1:11" s="240" customFormat="1" x14ac:dyDescent="0.2">
      <c r="A106" s="243" t="s">
        <v>256</v>
      </c>
      <c r="B106" s="82">
        <v>0</v>
      </c>
      <c r="C106" s="83">
        <v>0</v>
      </c>
      <c r="D106" s="83">
        <v>0</v>
      </c>
      <c r="E106" s="130">
        <v>0</v>
      </c>
      <c r="F106" s="84">
        <v>0</v>
      </c>
      <c r="G106" s="85">
        <v>0</v>
      </c>
      <c r="H106" s="86">
        <v>0</v>
      </c>
      <c r="I106" s="131">
        <v>0</v>
      </c>
      <c r="J106" s="86">
        <v>0</v>
      </c>
      <c r="K106" s="87">
        <f t="shared" si="1"/>
        <v>0</v>
      </c>
    </row>
    <row r="107" spans="1:11" s="240" customFormat="1" x14ac:dyDescent="0.2">
      <c r="A107" s="243" t="s">
        <v>257</v>
      </c>
      <c r="B107" s="82">
        <v>41</v>
      </c>
      <c r="C107" s="83">
        <v>0</v>
      </c>
      <c r="D107" s="83">
        <v>0</v>
      </c>
      <c r="E107" s="130">
        <v>0</v>
      </c>
      <c r="F107" s="84">
        <v>28</v>
      </c>
      <c r="G107" s="85">
        <v>0</v>
      </c>
      <c r="H107" s="86">
        <v>0</v>
      </c>
      <c r="I107" s="131">
        <v>0</v>
      </c>
      <c r="J107" s="86">
        <v>0</v>
      </c>
      <c r="K107" s="87">
        <f t="shared" si="1"/>
        <v>69</v>
      </c>
    </row>
    <row r="108" spans="1:11" s="240" customFormat="1" x14ac:dyDescent="0.2">
      <c r="A108" s="243" t="s">
        <v>258</v>
      </c>
      <c r="B108" s="82">
        <v>0</v>
      </c>
      <c r="C108" s="83">
        <v>0</v>
      </c>
      <c r="D108" s="83">
        <v>0</v>
      </c>
      <c r="E108" s="130">
        <v>0</v>
      </c>
      <c r="F108" s="84">
        <v>7</v>
      </c>
      <c r="G108" s="85">
        <v>0</v>
      </c>
      <c r="H108" s="86">
        <v>0</v>
      </c>
      <c r="I108" s="131">
        <v>0</v>
      </c>
      <c r="J108" s="86">
        <v>0</v>
      </c>
      <c r="K108" s="87">
        <f t="shared" si="1"/>
        <v>7</v>
      </c>
    </row>
    <row r="109" spans="1:11" s="240" customFormat="1" x14ac:dyDescent="0.2">
      <c r="A109" s="243" t="s">
        <v>259</v>
      </c>
      <c r="B109" s="82">
        <v>2</v>
      </c>
      <c r="C109" s="83">
        <v>0</v>
      </c>
      <c r="D109" s="83">
        <v>0</v>
      </c>
      <c r="E109" s="130">
        <v>0</v>
      </c>
      <c r="F109" s="84">
        <v>0</v>
      </c>
      <c r="G109" s="85">
        <v>0</v>
      </c>
      <c r="H109" s="86">
        <v>0</v>
      </c>
      <c r="I109" s="131">
        <v>0</v>
      </c>
      <c r="J109" s="86">
        <v>0</v>
      </c>
      <c r="K109" s="87">
        <f t="shared" si="1"/>
        <v>2</v>
      </c>
    </row>
    <row r="110" spans="1:11" s="240" customFormat="1" x14ac:dyDescent="0.2">
      <c r="A110" s="243" t="s">
        <v>168</v>
      </c>
      <c r="B110" s="82">
        <v>0</v>
      </c>
      <c r="C110" s="83">
        <v>0</v>
      </c>
      <c r="D110" s="83">
        <v>0</v>
      </c>
      <c r="E110" s="130">
        <v>0</v>
      </c>
      <c r="F110" s="84">
        <v>0</v>
      </c>
      <c r="G110" s="85">
        <v>0</v>
      </c>
      <c r="H110" s="86">
        <v>0</v>
      </c>
      <c r="I110" s="131">
        <v>0</v>
      </c>
      <c r="J110" s="86">
        <v>0</v>
      </c>
      <c r="K110" s="87">
        <f t="shared" si="1"/>
        <v>0</v>
      </c>
    </row>
    <row r="111" spans="1:11" s="240" customFormat="1" x14ac:dyDescent="0.2">
      <c r="A111" s="243" t="s">
        <v>332</v>
      </c>
      <c r="B111" s="82">
        <v>0</v>
      </c>
      <c r="C111" s="83">
        <v>0</v>
      </c>
      <c r="D111" s="83">
        <v>0</v>
      </c>
      <c r="E111" s="130">
        <v>0</v>
      </c>
      <c r="F111" s="84">
        <v>0</v>
      </c>
      <c r="G111" s="85">
        <v>0</v>
      </c>
      <c r="H111" s="86">
        <v>0</v>
      </c>
      <c r="I111" s="131">
        <v>0</v>
      </c>
      <c r="J111" s="86">
        <v>0</v>
      </c>
      <c r="K111" s="87">
        <f t="shared" si="1"/>
        <v>0</v>
      </c>
    </row>
    <row r="112" spans="1:11" s="240" customFormat="1" x14ac:dyDescent="0.2">
      <c r="A112" s="243" t="s">
        <v>369</v>
      </c>
      <c r="B112" s="82">
        <v>0</v>
      </c>
      <c r="C112" s="83">
        <v>0</v>
      </c>
      <c r="D112" s="83">
        <v>0</v>
      </c>
      <c r="E112" s="130">
        <v>0</v>
      </c>
      <c r="F112" s="84">
        <v>0</v>
      </c>
      <c r="G112" s="85">
        <v>0</v>
      </c>
      <c r="H112" s="86">
        <v>0</v>
      </c>
      <c r="I112" s="131">
        <v>0</v>
      </c>
      <c r="J112" s="86">
        <v>0</v>
      </c>
      <c r="K112" s="87">
        <f t="shared" si="1"/>
        <v>0</v>
      </c>
    </row>
    <row r="113" spans="1:11" s="240" customFormat="1" x14ac:dyDescent="0.2">
      <c r="A113" s="243" t="s">
        <v>260</v>
      </c>
      <c r="B113" s="82">
        <v>0</v>
      </c>
      <c r="C113" s="83">
        <v>0</v>
      </c>
      <c r="D113" s="83">
        <v>0</v>
      </c>
      <c r="E113" s="130">
        <v>0</v>
      </c>
      <c r="F113" s="84">
        <v>0</v>
      </c>
      <c r="G113" s="85">
        <v>0</v>
      </c>
      <c r="H113" s="86">
        <v>0</v>
      </c>
      <c r="I113" s="131">
        <v>0</v>
      </c>
      <c r="J113" s="86">
        <v>0</v>
      </c>
      <c r="K113" s="87">
        <f t="shared" si="1"/>
        <v>0</v>
      </c>
    </row>
    <row r="114" spans="1:11" s="240" customFormat="1" x14ac:dyDescent="0.2">
      <c r="A114" s="243" t="s">
        <v>261</v>
      </c>
      <c r="B114" s="82">
        <v>0</v>
      </c>
      <c r="C114" s="83">
        <v>0</v>
      </c>
      <c r="D114" s="83">
        <v>0</v>
      </c>
      <c r="E114" s="130">
        <v>0</v>
      </c>
      <c r="F114" s="84">
        <v>0</v>
      </c>
      <c r="G114" s="85">
        <v>0</v>
      </c>
      <c r="H114" s="86">
        <v>0</v>
      </c>
      <c r="I114" s="131">
        <v>0</v>
      </c>
      <c r="J114" s="86">
        <v>0</v>
      </c>
      <c r="K114" s="87">
        <f t="shared" si="1"/>
        <v>0</v>
      </c>
    </row>
    <row r="115" spans="1:11" s="240" customFormat="1" x14ac:dyDescent="0.2">
      <c r="A115" s="243" t="s">
        <v>262</v>
      </c>
      <c r="B115" s="82">
        <v>4</v>
      </c>
      <c r="C115" s="83">
        <v>0</v>
      </c>
      <c r="D115" s="83">
        <v>0</v>
      </c>
      <c r="E115" s="130">
        <v>0</v>
      </c>
      <c r="F115" s="84">
        <v>4</v>
      </c>
      <c r="G115" s="85">
        <v>3</v>
      </c>
      <c r="H115" s="86">
        <v>1</v>
      </c>
      <c r="I115" s="131">
        <v>6</v>
      </c>
      <c r="J115" s="86">
        <v>0</v>
      </c>
      <c r="K115" s="87">
        <f t="shared" si="1"/>
        <v>18</v>
      </c>
    </row>
    <row r="116" spans="1:11" s="240" customFormat="1" x14ac:dyDescent="0.2">
      <c r="A116" s="243" t="s">
        <v>263</v>
      </c>
      <c r="B116" s="82">
        <v>1</v>
      </c>
      <c r="C116" s="83">
        <v>0</v>
      </c>
      <c r="D116" s="83">
        <v>0</v>
      </c>
      <c r="E116" s="130">
        <v>0</v>
      </c>
      <c r="F116" s="84">
        <v>0</v>
      </c>
      <c r="G116" s="85">
        <v>0</v>
      </c>
      <c r="H116" s="86">
        <v>0</v>
      </c>
      <c r="I116" s="131">
        <v>0</v>
      </c>
      <c r="J116" s="86">
        <v>0</v>
      </c>
      <c r="K116" s="87">
        <f t="shared" si="1"/>
        <v>1</v>
      </c>
    </row>
    <row r="117" spans="1:11" s="240" customFormat="1" x14ac:dyDescent="0.2">
      <c r="A117" s="243" t="s">
        <v>264</v>
      </c>
      <c r="B117" s="82">
        <v>0</v>
      </c>
      <c r="C117" s="83">
        <v>0</v>
      </c>
      <c r="D117" s="83">
        <v>0</v>
      </c>
      <c r="E117" s="130">
        <v>0</v>
      </c>
      <c r="F117" s="84">
        <v>0</v>
      </c>
      <c r="G117" s="85">
        <v>0</v>
      </c>
      <c r="H117" s="86">
        <v>0</v>
      </c>
      <c r="I117" s="131">
        <v>0</v>
      </c>
      <c r="J117" s="86">
        <v>0</v>
      </c>
      <c r="K117" s="87">
        <f t="shared" si="1"/>
        <v>0</v>
      </c>
    </row>
    <row r="118" spans="1:11" s="240" customFormat="1" x14ac:dyDescent="0.2">
      <c r="A118" s="243" t="s">
        <v>265</v>
      </c>
      <c r="B118" s="82">
        <v>0</v>
      </c>
      <c r="C118" s="83">
        <v>0</v>
      </c>
      <c r="D118" s="83">
        <v>0</v>
      </c>
      <c r="E118" s="130">
        <v>0</v>
      </c>
      <c r="F118" s="84">
        <v>0</v>
      </c>
      <c r="G118" s="85">
        <v>0</v>
      </c>
      <c r="H118" s="86">
        <v>0</v>
      </c>
      <c r="I118" s="131">
        <v>0</v>
      </c>
      <c r="J118" s="86">
        <v>0</v>
      </c>
      <c r="K118" s="87">
        <f t="shared" si="1"/>
        <v>0</v>
      </c>
    </row>
    <row r="119" spans="1:11" s="240" customFormat="1" x14ac:dyDescent="0.2">
      <c r="A119" s="243" t="s">
        <v>266</v>
      </c>
      <c r="B119" s="82">
        <v>0</v>
      </c>
      <c r="C119" s="83">
        <v>0</v>
      </c>
      <c r="D119" s="83">
        <v>0</v>
      </c>
      <c r="E119" s="130">
        <v>0</v>
      </c>
      <c r="F119" s="84">
        <v>0</v>
      </c>
      <c r="G119" s="85">
        <v>0</v>
      </c>
      <c r="H119" s="86">
        <v>0</v>
      </c>
      <c r="I119" s="131">
        <v>0</v>
      </c>
      <c r="J119" s="86">
        <v>0</v>
      </c>
      <c r="K119" s="87">
        <f t="shared" si="1"/>
        <v>0</v>
      </c>
    </row>
    <row r="120" spans="1:11" s="240" customFormat="1" x14ac:dyDescent="0.2">
      <c r="A120" s="243" t="s">
        <v>267</v>
      </c>
      <c r="B120" s="82">
        <v>0</v>
      </c>
      <c r="C120" s="83">
        <v>0</v>
      </c>
      <c r="D120" s="83">
        <v>0</v>
      </c>
      <c r="E120" s="130">
        <v>0</v>
      </c>
      <c r="F120" s="84">
        <v>0</v>
      </c>
      <c r="G120" s="85">
        <v>0</v>
      </c>
      <c r="H120" s="86">
        <v>0</v>
      </c>
      <c r="I120" s="131">
        <v>0</v>
      </c>
      <c r="J120" s="86">
        <v>0</v>
      </c>
      <c r="K120" s="87">
        <f t="shared" si="1"/>
        <v>0</v>
      </c>
    </row>
    <row r="121" spans="1:11" s="240" customFormat="1" x14ac:dyDescent="0.2">
      <c r="A121" s="243" t="s">
        <v>268</v>
      </c>
      <c r="B121" s="82">
        <v>0</v>
      </c>
      <c r="C121" s="83">
        <v>0</v>
      </c>
      <c r="D121" s="83">
        <v>0</v>
      </c>
      <c r="E121" s="130">
        <v>0</v>
      </c>
      <c r="F121" s="84">
        <v>0</v>
      </c>
      <c r="G121" s="85">
        <v>0</v>
      </c>
      <c r="H121" s="86">
        <v>0</v>
      </c>
      <c r="I121" s="131">
        <v>0</v>
      </c>
      <c r="J121" s="86">
        <v>0</v>
      </c>
      <c r="K121" s="87">
        <f t="shared" si="1"/>
        <v>0</v>
      </c>
    </row>
    <row r="122" spans="1:11" s="240" customFormat="1" x14ac:dyDescent="0.2">
      <c r="A122" s="243" t="s">
        <v>269</v>
      </c>
      <c r="B122" s="82">
        <v>0</v>
      </c>
      <c r="C122" s="83">
        <v>0</v>
      </c>
      <c r="D122" s="83">
        <v>0</v>
      </c>
      <c r="E122" s="130">
        <v>0</v>
      </c>
      <c r="F122" s="84">
        <v>0</v>
      </c>
      <c r="G122" s="85">
        <v>0</v>
      </c>
      <c r="H122" s="86">
        <v>0</v>
      </c>
      <c r="I122" s="131">
        <v>0</v>
      </c>
      <c r="J122" s="86">
        <v>0</v>
      </c>
      <c r="K122" s="87">
        <f t="shared" si="1"/>
        <v>0</v>
      </c>
    </row>
    <row r="123" spans="1:11" s="240" customFormat="1" x14ac:dyDescent="0.2">
      <c r="A123" s="243" t="s">
        <v>270</v>
      </c>
      <c r="B123" s="82">
        <v>16</v>
      </c>
      <c r="C123" s="83">
        <v>0</v>
      </c>
      <c r="D123" s="83">
        <v>0</v>
      </c>
      <c r="E123" s="130">
        <v>0</v>
      </c>
      <c r="F123" s="84">
        <v>7</v>
      </c>
      <c r="G123" s="85">
        <v>2</v>
      </c>
      <c r="H123" s="86">
        <v>0</v>
      </c>
      <c r="I123" s="131">
        <v>0</v>
      </c>
      <c r="J123" s="86">
        <v>1</v>
      </c>
      <c r="K123" s="87">
        <f t="shared" si="1"/>
        <v>26</v>
      </c>
    </row>
    <row r="124" spans="1:11" s="240" customFormat="1" x14ac:dyDescent="0.2">
      <c r="A124" s="243" t="s">
        <v>271</v>
      </c>
      <c r="B124" s="82">
        <v>6</v>
      </c>
      <c r="C124" s="83">
        <v>0</v>
      </c>
      <c r="D124" s="83">
        <v>0</v>
      </c>
      <c r="E124" s="130">
        <v>0</v>
      </c>
      <c r="F124" s="84">
        <v>5</v>
      </c>
      <c r="G124" s="85">
        <v>0</v>
      </c>
      <c r="H124" s="86">
        <v>0</v>
      </c>
      <c r="I124" s="131">
        <v>0</v>
      </c>
      <c r="J124" s="86">
        <v>0</v>
      </c>
      <c r="K124" s="87">
        <f t="shared" si="1"/>
        <v>11</v>
      </c>
    </row>
    <row r="125" spans="1:11" s="240" customFormat="1" x14ac:dyDescent="0.2">
      <c r="A125" s="243" t="s">
        <v>272</v>
      </c>
      <c r="B125" s="82">
        <v>1</v>
      </c>
      <c r="C125" s="83">
        <v>0</v>
      </c>
      <c r="D125" s="83">
        <v>0</v>
      </c>
      <c r="E125" s="130">
        <v>0</v>
      </c>
      <c r="F125" s="84">
        <v>0</v>
      </c>
      <c r="G125" s="85">
        <v>3</v>
      </c>
      <c r="H125" s="86">
        <v>0</v>
      </c>
      <c r="I125" s="131">
        <v>0</v>
      </c>
      <c r="J125" s="86">
        <v>0</v>
      </c>
      <c r="K125" s="87">
        <f t="shared" si="1"/>
        <v>4</v>
      </c>
    </row>
    <row r="126" spans="1:11" s="240" customFormat="1" x14ac:dyDescent="0.2">
      <c r="A126" s="243" t="s">
        <v>274</v>
      </c>
      <c r="B126" s="82">
        <v>0</v>
      </c>
      <c r="C126" s="83">
        <v>0</v>
      </c>
      <c r="D126" s="83">
        <v>0</v>
      </c>
      <c r="E126" s="130">
        <v>0</v>
      </c>
      <c r="F126" s="84">
        <v>0</v>
      </c>
      <c r="G126" s="85">
        <v>0</v>
      </c>
      <c r="H126" s="86">
        <v>0</v>
      </c>
      <c r="I126" s="131">
        <v>0</v>
      </c>
      <c r="J126" s="86">
        <v>0</v>
      </c>
      <c r="K126" s="87">
        <f t="shared" si="1"/>
        <v>0</v>
      </c>
    </row>
    <row r="127" spans="1:11" s="240" customFormat="1" x14ac:dyDescent="0.2">
      <c r="A127" s="243" t="s">
        <v>275</v>
      </c>
      <c r="B127" s="82">
        <v>8</v>
      </c>
      <c r="C127" s="83">
        <v>1</v>
      </c>
      <c r="D127" s="83">
        <v>0</v>
      </c>
      <c r="E127" s="130">
        <v>0</v>
      </c>
      <c r="F127" s="84">
        <v>6</v>
      </c>
      <c r="G127" s="85">
        <v>8</v>
      </c>
      <c r="H127" s="86">
        <v>9</v>
      </c>
      <c r="I127" s="131">
        <v>3</v>
      </c>
      <c r="J127" s="86">
        <v>1</v>
      </c>
      <c r="K127" s="87">
        <f t="shared" si="1"/>
        <v>35</v>
      </c>
    </row>
    <row r="128" spans="1:11" s="240" customFormat="1" x14ac:dyDescent="0.2">
      <c r="A128" s="243" t="s">
        <v>276</v>
      </c>
      <c r="B128" s="82">
        <v>2</v>
      </c>
      <c r="C128" s="83">
        <v>0</v>
      </c>
      <c r="D128" s="83">
        <v>0</v>
      </c>
      <c r="E128" s="130">
        <v>0</v>
      </c>
      <c r="F128" s="84">
        <v>2</v>
      </c>
      <c r="G128" s="85">
        <v>1</v>
      </c>
      <c r="H128" s="86">
        <v>0</v>
      </c>
      <c r="I128" s="131">
        <v>0</v>
      </c>
      <c r="J128" s="86">
        <v>0</v>
      </c>
      <c r="K128" s="87">
        <f t="shared" si="1"/>
        <v>5</v>
      </c>
    </row>
    <row r="129" spans="1:11" s="240" customFormat="1" x14ac:dyDescent="0.2">
      <c r="A129" s="243" t="s">
        <v>277</v>
      </c>
      <c r="B129" s="82">
        <v>1</v>
      </c>
      <c r="C129" s="83">
        <v>0</v>
      </c>
      <c r="D129" s="83">
        <v>0</v>
      </c>
      <c r="E129" s="130">
        <v>0</v>
      </c>
      <c r="F129" s="84">
        <v>0</v>
      </c>
      <c r="G129" s="85">
        <v>0</v>
      </c>
      <c r="H129" s="86">
        <v>0</v>
      </c>
      <c r="I129" s="131">
        <v>0</v>
      </c>
      <c r="J129" s="86">
        <v>0</v>
      </c>
      <c r="K129" s="87">
        <f t="shared" si="1"/>
        <v>1</v>
      </c>
    </row>
    <row r="130" spans="1:11" s="240" customFormat="1" x14ac:dyDescent="0.2">
      <c r="A130" s="243" t="s">
        <v>278</v>
      </c>
      <c r="B130" s="82">
        <v>0</v>
      </c>
      <c r="C130" s="83">
        <v>0</v>
      </c>
      <c r="D130" s="83">
        <v>0</v>
      </c>
      <c r="E130" s="130">
        <v>0</v>
      </c>
      <c r="F130" s="84">
        <v>0</v>
      </c>
      <c r="G130" s="85">
        <v>0</v>
      </c>
      <c r="H130" s="86">
        <v>0</v>
      </c>
      <c r="I130" s="131">
        <v>0</v>
      </c>
      <c r="J130" s="86">
        <v>0</v>
      </c>
      <c r="K130" s="87">
        <f t="shared" si="1"/>
        <v>0</v>
      </c>
    </row>
    <row r="131" spans="1:11" s="240" customFormat="1" x14ac:dyDescent="0.2">
      <c r="A131" s="243" t="s">
        <v>280</v>
      </c>
      <c r="B131" s="82">
        <v>8</v>
      </c>
      <c r="C131" s="83">
        <v>0</v>
      </c>
      <c r="D131" s="83">
        <v>0</v>
      </c>
      <c r="E131" s="130">
        <v>0</v>
      </c>
      <c r="F131" s="84">
        <v>2</v>
      </c>
      <c r="G131" s="85">
        <v>5</v>
      </c>
      <c r="H131" s="86">
        <v>0</v>
      </c>
      <c r="I131" s="131">
        <v>4</v>
      </c>
      <c r="J131" s="86">
        <v>0</v>
      </c>
      <c r="K131" s="87">
        <f t="shared" si="1"/>
        <v>19</v>
      </c>
    </row>
    <row r="132" spans="1:11" s="240" customFormat="1" x14ac:dyDescent="0.2">
      <c r="A132" s="243" t="s">
        <v>282</v>
      </c>
      <c r="B132" s="82">
        <v>0</v>
      </c>
      <c r="C132" s="83">
        <v>0</v>
      </c>
      <c r="D132" s="83">
        <v>0</v>
      </c>
      <c r="E132" s="130">
        <v>0</v>
      </c>
      <c r="F132" s="84">
        <v>6</v>
      </c>
      <c r="G132" s="85">
        <v>2</v>
      </c>
      <c r="H132" s="86">
        <v>0</v>
      </c>
      <c r="I132" s="131">
        <v>0</v>
      </c>
      <c r="J132" s="86">
        <v>1</v>
      </c>
      <c r="K132" s="87">
        <f t="shared" ref="K132:K195" si="2">SUM(B132,F132:J132)</f>
        <v>9</v>
      </c>
    </row>
    <row r="133" spans="1:11" s="240" customFormat="1" x14ac:dyDescent="0.2">
      <c r="A133" s="243" t="s">
        <v>525</v>
      </c>
      <c r="B133" s="82">
        <v>0</v>
      </c>
      <c r="C133" s="83">
        <v>0</v>
      </c>
      <c r="D133" s="83">
        <v>0</v>
      </c>
      <c r="E133" s="130">
        <v>0</v>
      </c>
      <c r="F133" s="84">
        <v>0</v>
      </c>
      <c r="G133" s="85">
        <v>0</v>
      </c>
      <c r="H133" s="86">
        <v>0</v>
      </c>
      <c r="I133" s="131">
        <v>0</v>
      </c>
      <c r="J133" s="86">
        <v>0</v>
      </c>
      <c r="K133" s="87">
        <f t="shared" si="2"/>
        <v>0</v>
      </c>
    </row>
    <row r="134" spans="1:11" s="240" customFormat="1" x14ac:dyDescent="0.2">
      <c r="A134" s="243" t="s">
        <v>284</v>
      </c>
      <c r="B134" s="82">
        <v>0</v>
      </c>
      <c r="C134" s="83">
        <v>0</v>
      </c>
      <c r="D134" s="83">
        <v>0</v>
      </c>
      <c r="E134" s="130">
        <v>0</v>
      </c>
      <c r="F134" s="84">
        <v>0</v>
      </c>
      <c r="G134" s="85">
        <v>0</v>
      </c>
      <c r="H134" s="86">
        <v>0</v>
      </c>
      <c r="I134" s="131">
        <v>0</v>
      </c>
      <c r="J134" s="86">
        <v>0</v>
      </c>
      <c r="K134" s="87">
        <f t="shared" si="2"/>
        <v>0</v>
      </c>
    </row>
    <row r="135" spans="1:11" s="240" customFormat="1" x14ac:dyDescent="0.2">
      <c r="A135" s="243" t="s">
        <v>285</v>
      </c>
      <c r="B135" s="82">
        <v>0</v>
      </c>
      <c r="C135" s="83">
        <v>0</v>
      </c>
      <c r="D135" s="83">
        <v>0</v>
      </c>
      <c r="E135" s="130">
        <v>0</v>
      </c>
      <c r="F135" s="84">
        <v>0</v>
      </c>
      <c r="G135" s="85">
        <v>0</v>
      </c>
      <c r="H135" s="86">
        <v>0</v>
      </c>
      <c r="I135" s="131">
        <v>0</v>
      </c>
      <c r="J135" s="86">
        <v>0</v>
      </c>
      <c r="K135" s="87">
        <f t="shared" si="2"/>
        <v>0</v>
      </c>
    </row>
    <row r="136" spans="1:11" s="240" customFormat="1" x14ac:dyDescent="0.2">
      <c r="A136" s="243" t="s">
        <v>286</v>
      </c>
      <c r="B136" s="82">
        <v>0</v>
      </c>
      <c r="C136" s="83">
        <v>0</v>
      </c>
      <c r="D136" s="83">
        <v>0</v>
      </c>
      <c r="E136" s="130">
        <v>0</v>
      </c>
      <c r="F136" s="84">
        <v>0</v>
      </c>
      <c r="G136" s="85">
        <v>0</v>
      </c>
      <c r="H136" s="86">
        <v>0</v>
      </c>
      <c r="I136" s="131">
        <v>0</v>
      </c>
      <c r="J136" s="86">
        <v>0</v>
      </c>
      <c r="K136" s="87">
        <f t="shared" si="2"/>
        <v>0</v>
      </c>
    </row>
    <row r="137" spans="1:11" s="240" customFormat="1" x14ac:dyDescent="0.2">
      <c r="A137" s="243" t="s">
        <v>177</v>
      </c>
      <c r="B137" s="82">
        <v>0</v>
      </c>
      <c r="C137" s="83">
        <v>0</v>
      </c>
      <c r="D137" s="83">
        <v>0</v>
      </c>
      <c r="E137" s="130">
        <v>0</v>
      </c>
      <c r="F137" s="84">
        <v>0</v>
      </c>
      <c r="G137" s="85">
        <v>0</v>
      </c>
      <c r="H137" s="86">
        <v>0</v>
      </c>
      <c r="I137" s="131">
        <v>0</v>
      </c>
      <c r="J137" s="86">
        <v>0</v>
      </c>
      <c r="K137" s="87">
        <f t="shared" si="2"/>
        <v>0</v>
      </c>
    </row>
    <row r="138" spans="1:11" s="240" customFormat="1" x14ac:dyDescent="0.2">
      <c r="A138" s="243" t="s">
        <v>289</v>
      </c>
      <c r="B138" s="82">
        <v>0</v>
      </c>
      <c r="C138" s="83">
        <v>0</v>
      </c>
      <c r="D138" s="83">
        <v>0</v>
      </c>
      <c r="E138" s="130">
        <v>0</v>
      </c>
      <c r="F138" s="84">
        <v>1</v>
      </c>
      <c r="G138" s="85">
        <v>0</v>
      </c>
      <c r="H138" s="86">
        <v>0</v>
      </c>
      <c r="I138" s="131">
        <v>0</v>
      </c>
      <c r="J138" s="86">
        <v>0</v>
      </c>
      <c r="K138" s="87">
        <f t="shared" si="2"/>
        <v>1</v>
      </c>
    </row>
    <row r="139" spans="1:11" s="240" customFormat="1" x14ac:dyDescent="0.2">
      <c r="A139" s="243" t="s">
        <v>290</v>
      </c>
      <c r="B139" s="82">
        <v>0</v>
      </c>
      <c r="C139" s="83">
        <v>0</v>
      </c>
      <c r="D139" s="83">
        <v>0</v>
      </c>
      <c r="E139" s="130">
        <v>0</v>
      </c>
      <c r="F139" s="84">
        <v>0</v>
      </c>
      <c r="G139" s="85">
        <v>0</v>
      </c>
      <c r="H139" s="86">
        <v>0</v>
      </c>
      <c r="I139" s="131">
        <v>0</v>
      </c>
      <c r="J139" s="86">
        <v>0</v>
      </c>
      <c r="K139" s="87">
        <f t="shared" si="2"/>
        <v>0</v>
      </c>
    </row>
    <row r="140" spans="1:11" s="240" customFormat="1" x14ac:dyDescent="0.2">
      <c r="A140" s="243" t="s">
        <v>291</v>
      </c>
      <c r="B140" s="82">
        <v>0</v>
      </c>
      <c r="C140" s="83">
        <v>0</v>
      </c>
      <c r="D140" s="83">
        <v>0</v>
      </c>
      <c r="E140" s="130">
        <v>0</v>
      </c>
      <c r="F140" s="84">
        <v>0</v>
      </c>
      <c r="G140" s="85">
        <v>0</v>
      </c>
      <c r="H140" s="86">
        <v>0</v>
      </c>
      <c r="I140" s="131">
        <v>0</v>
      </c>
      <c r="J140" s="86">
        <v>0</v>
      </c>
      <c r="K140" s="87">
        <f t="shared" si="2"/>
        <v>0</v>
      </c>
    </row>
    <row r="141" spans="1:11" s="240" customFormat="1" x14ac:dyDescent="0.2">
      <c r="A141" s="243" t="s">
        <v>292</v>
      </c>
      <c r="B141" s="82">
        <v>0</v>
      </c>
      <c r="C141" s="83">
        <v>0</v>
      </c>
      <c r="D141" s="83">
        <v>0</v>
      </c>
      <c r="E141" s="130">
        <v>0</v>
      </c>
      <c r="F141" s="84">
        <v>0</v>
      </c>
      <c r="G141" s="85">
        <v>0</v>
      </c>
      <c r="H141" s="86">
        <v>0</v>
      </c>
      <c r="I141" s="131">
        <v>0</v>
      </c>
      <c r="J141" s="86">
        <v>0</v>
      </c>
      <c r="K141" s="87">
        <f t="shared" si="2"/>
        <v>0</v>
      </c>
    </row>
    <row r="142" spans="1:11" s="240" customFormat="1" x14ac:dyDescent="0.2">
      <c r="A142" s="243" t="s">
        <v>293</v>
      </c>
      <c r="B142" s="82">
        <v>0</v>
      </c>
      <c r="C142" s="83">
        <v>0</v>
      </c>
      <c r="D142" s="83">
        <v>0</v>
      </c>
      <c r="E142" s="130">
        <v>0</v>
      </c>
      <c r="F142" s="84">
        <v>0</v>
      </c>
      <c r="G142" s="85">
        <v>0</v>
      </c>
      <c r="H142" s="86">
        <v>0</v>
      </c>
      <c r="I142" s="131">
        <v>0</v>
      </c>
      <c r="J142" s="86">
        <v>0</v>
      </c>
      <c r="K142" s="87">
        <f t="shared" si="2"/>
        <v>0</v>
      </c>
    </row>
    <row r="143" spans="1:11" s="240" customFormat="1" x14ac:dyDescent="0.2">
      <c r="A143" s="243" t="s">
        <v>295</v>
      </c>
      <c r="B143" s="82">
        <v>1</v>
      </c>
      <c r="C143" s="83">
        <v>0</v>
      </c>
      <c r="D143" s="83">
        <v>0</v>
      </c>
      <c r="E143" s="130">
        <v>0</v>
      </c>
      <c r="F143" s="84">
        <v>0</v>
      </c>
      <c r="G143" s="85">
        <v>0</v>
      </c>
      <c r="H143" s="86">
        <v>0</v>
      </c>
      <c r="I143" s="131">
        <v>0</v>
      </c>
      <c r="J143" s="86">
        <v>0</v>
      </c>
      <c r="K143" s="87">
        <f t="shared" si="2"/>
        <v>1</v>
      </c>
    </row>
    <row r="144" spans="1:11" s="240" customFormat="1" x14ac:dyDescent="0.2">
      <c r="A144" s="243" t="s">
        <v>298</v>
      </c>
      <c r="B144" s="82">
        <v>2</v>
      </c>
      <c r="C144" s="83">
        <v>0</v>
      </c>
      <c r="D144" s="83">
        <v>0</v>
      </c>
      <c r="E144" s="130">
        <v>0</v>
      </c>
      <c r="F144" s="84">
        <v>0</v>
      </c>
      <c r="G144" s="85">
        <v>0</v>
      </c>
      <c r="H144" s="86">
        <v>0</v>
      </c>
      <c r="I144" s="131">
        <v>0</v>
      </c>
      <c r="J144" s="86">
        <v>0</v>
      </c>
      <c r="K144" s="87">
        <f t="shared" si="2"/>
        <v>2</v>
      </c>
    </row>
    <row r="145" spans="1:13" s="240" customFormat="1" x14ac:dyDescent="0.2">
      <c r="A145" s="243" t="s">
        <v>313</v>
      </c>
      <c r="B145" s="82">
        <v>0</v>
      </c>
      <c r="C145" s="83">
        <v>0</v>
      </c>
      <c r="D145" s="83">
        <v>0</v>
      </c>
      <c r="E145" s="130">
        <v>0</v>
      </c>
      <c r="F145" s="84">
        <v>0</v>
      </c>
      <c r="G145" s="85">
        <v>0</v>
      </c>
      <c r="H145" s="86">
        <v>0</v>
      </c>
      <c r="I145" s="131">
        <v>0</v>
      </c>
      <c r="J145" s="86">
        <v>0</v>
      </c>
      <c r="K145" s="87">
        <f t="shared" si="2"/>
        <v>0</v>
      </c>
    </row>
    <row r="146" spans="1:13" s="240" customFormat="1" x14ac:dyDescent="0.2">
      <c r="A146" s="243" t="s">
        <v>330</v>
      </c>
      <c r="B146" s="82">
        <v>0</v>
      </c>
      <c r="C146" s="83">
        <v>0</v>
      </c>
      <c r="D146" s="83">
        <v>0</v>
      </c>
      <c r="E146" s="130">
        <v>0</v>
      </c>
      <c r="F146" s="84">
        <v>0</v>
      </c>
      <c r="G146" s="85">
        <v>0</v>
      </c>
      <c r="H146" s="86">
        <v>0</v>
      </c>
      <c r="I146" s="131">
        <v>0</v>
      </c>
      <c r="J146" s="86">
        <v>0</v>
      </c>
      <c r="K146" s="87">
        <f t="shared" si="2"/>
        <v>0</v>
      </c>
    </row>
    <row r="147" spans="1:13" s="240" customFormat="1" x14ac:dyDescent="0.2">
      <c r="A147" s="243" t="s">
        <v>300</v>
      </c>
      <c r="B147" s="82">
        <v>0</v>
      </c>
      <c r="C147" s="83">
        <v>0</v>
      </c>
      <c r="D147" s="83">
        <v>0</v>
      </c>
      <c r="E147" s="130">
        <v>0</v>
      </c>
      <c r="F147" s="84">
        <v>0</v>
      </c>
      <c r="G147" s="85">
        <v>0</v>
      </c>
      <c r="H147" s="86">
        <v>0</v>
      </c>
      <c r="I147" s="131">
        <v>0</v>
      </c>
      <c r="J147" s="86">
        <v>0</v>
      </c>
      <c r="K147" s="87">
        <f t="shared" si="2"/>
        <v>0</v>
      </c>
    </row>
    <row r="148" spans="1:13" s="240" customFormat="1" x14ac:dyDescent="0.2">
      <c r="A148" s="243" t="s">
        <v>299</v>
      </c>
      <c r="B148" s="82">
        <v>0</v>
      </c>
      <c r="C148" s="83">
        <v>0</v>
      </c>
      <c r="D148" s="83">
        <v>0</v>
      </c>
      <c r="E148" s="130">
        <v>0</v>
      </c>
      <c r="F148" s="84">
        <v>0</v>
      </c>
      <c r="G148" s="85">
        <v>0</v>
      </c>
      <c r="H148" s="86">
        <v>0</v>
      </c>
      <c r="I148" s="131">
        <v>0</v>
      </c>
      <c r="J148" s="86">
        <v>0</v>
      </c>
      <c r="K148" s="87">
        <f t="shared" si="2"/>
        <v>0</v>
      </c>
    </row>
    <row r="149" spans="1:13" s="240" customFormat="1" x14ac:dyDescent="0.2">
      <c r="A149" s="243" t="s">
        <v>301</v>
      </c>
      <c r="B149" s="82">
        <v>0</v>
      </c>
      <c r="C149" s="83">
        <v>0</v>
      </c>
      <c r="D149" s="83">
        <v>0</v>
      </c>
      <c r="E149" s="130">
        <v>0</v>
      </c>
      <c r="F149" s="84">
        <v>0</v>
      </c>
      <c r="G149" s="85">
        <v>0</v>
      </c>
      <c r="H149" s="86">
        <v>0</v>
      </c>
      <c r="I149" s="131">
        <v>0</v>
      </c>
      <c r="J149" s="86">
        <v>0</v>
      </c>
      <c r="K149" s="87">
        <f t="shared" si="2"/>
        <v>0</v>
      </c>
    </row>
    <row r="150" spans="1:13" s="240" customFormat="1" x14ac:dyDescent="0.2">
      <c r="A150" s="243" t="s">
        <v>302</v>
      </c>
      <c r="B150" s="82">
        <v>0</v>
      </c>
      <c r="C150" s="83">
        <v>0</v>
      </c>
      <c r="D150" s="83">
        <v>0</v>
      </c>
      <c r="E150" s="130">
        <v>0</v>
      </c>
      <c r="F150" s="84">
        <v>1</v>
      </c>
      <c r="G150" s="85">
        <v>0</v>
      </c>
      <c r="H150" s="86">
        <v>0</v>
      </c>
      <c r="I150" s="131">
        <v>0</v>
      </c>
      <c r="J150" s="86">
        <v>0</v>
      </c>
      <c r="K150" s="87">
        <f t="shared" si="2"/>
        <v>1</v>
      </c>
    </row>
    <row r="151" spans="1:13" s="240" customFormat="1" x14ac:dyDescent="0.2">
      <c r="A151" s="243" t="s">
        <v>640</v>
      </c>
      <c r="B151" s="82">
        <v>0</v>
      </c>
      <c r="C151" s="83">
        <v>0</v>
      </c>
      <c r="D151" s="83">
        <v>0</v>
      </c>
      <c r="E151" s="130">
        <v>0</v>
      </c>
      <c r="F151" s="84">
        <v>0</v>
      </c>
      <c r="G151" s="85">
        <v>0</v>
      </c>
      <c r="H151" s="86">
        <v>0</v>
      </c>
      <c r="I151" s="131">
        <v>0</v>
      </c>
      <c r="J151" s="86">
        <v>0</v>
      </c>
      <c r="K151" s="87">
        <f t="shared" si="2"/>
        <v>0</v>
      </c>
    </row>
    <row r="152" spans="1:13" s="240" customFormat="1" x14ac:dyDescent="0.2">
      <c r="A152" s="243" t="s">
        <v>303</v>
      </c>
      <c r="B152" s="82">
        <v>35</v>
      </c>
      <c r="C152" s="83">
        <v>1</v>
      </c>
      <c r="D152" s="83">
        <v>0</v>
      </c>
      <c r="E152" s="130">
        <v>1</v>
      </c>
      <c r="F152" s="84">
        <v>10</v>
      </c>
      <c r="G152" s="85">
        <v>34</v>
      </c>
      <c r="H152" s="86">
        <v>8</v>
      </c>
      <c r="I152" s="131">
        <v>3</v>
      </c>
      <c r="J152" s="86">
        <v>49</v>
      </c>
      <c r="K152" s="87">
        <f t="shared" si="2"/>
        <v>139</v>
      </c>
    </row>
    <row r="153" spans="1:13" s="240" customFormat="1" x14ac:dyDescent="0.2">
      <c r="A153" s="243" t="s">
        <v>305</v>
      </c>
      <c r="B153" s="82">
        <v>5</v>
      </c>
      <c r="C153" s="83">
        <v>0</v>
      </c>
      <c r="D153" s="83">
        <v>0</v>
      </c>
      <c r="E153" s="130">
        <v>0</v>
      </c>
      <c r="F153" s="84">
        <v>3</v>
      </c>
      <c r="G153" s="85">
        <v>12</v>
      </c>
      <c r="H153" s="86">
        <v>0</v>
      </c>
      <c r="I153" s="131">
        <v>3</v>
      </c>
      <c r="J153" s="86">
        <v>1</v>
      </c>
      <c r="K153" s="87">
        <f t="shared" si="2"/>
        <v>24</v>
      </c>
    </row>
    <row r="154" spans="1:13" s="240" customFormat="1" x14ac:dyDescent="0.2">
      <c r="A154" s="243" t="s">
        <v>306</v>
      </c>
      <c r="B154" s="82">
        <v>0</v>
      </c>
      <c r="C154" s="83">
        <v>0</v>
      </c>
      <c r="D154" s="83">
        <v>0</v>
      </c>
      <c r="E154" s="130">
        <v>0</v>
      </c>
      <c r="F154" s="84">
        <v>0</v>
      </c>
      <c r="G154" s="85">
        <v>0</v>
      </c>
      <c r="H154" s="86">
        <v>0</v>
      </c>
      <c r="I154" s="131">
        <v>0</v>
      </c>
      <c r="J154" s="86">
        <v>0</v>
      </c>
      <c r="K154" s="87">
        <f t="shared" si="2"/>
        <v>0</v>
      </c>
    </row>
    <row r="155" spans="1:13" s="240" customFormat="1" x14ac:dyDescent="0.2">
      <c r="A155" s="243" t="s">
        <v>307</v>
      </c>
      <c r="B155" s="82">
        <v>0</v>
      </c>
      <c r="C155" s="83">
        <v>0</v>
      </c>
      <c r="D155" s="83">
        <v>0</v>
      </c>
      <c r="E155" s="130">
        <v>0</v>
      </c>
      <c r="F155" s="84">
        <v>0</v>
      </c>
      <c r="G155" s="85">
        <v>0</v>
      </c>
      <c r="H155" s="86">
        <v>0</v>
      </c>
      <c r="I155" s="131">
        <v>0</v>
      </c>
      <c r="J155" s="86">
        <v>0</v>
      </c>
      <c r="K155" s="87">
        <f t="shared" si="2"/>
        <v>0</v>
      </c>
      <c r="M155" s="75"/>
    </row>
    <row r="156" spans="1:13" s="240" customFormat="1" x14ac:dyDescent="0.2">
      <c r="A156" s="243" t="s">
        <v>281</v>
      </c>
      <c r="B156" s="82">
        <v>0</v>
      </c>
      <c r="C156" s="83">
        <v>0</v>
      </c>
      <c r="D156" s="83">
        <v>0</v>
      </c>
      <c r="E156" s="130">
        <v>0</v>
      </c>
      <c r="F156" s="84">
        <v>0</v>
      </c>
      <c r="G156" s="85">
        <v>0</v>
      </c>
      <c r="H156" s="86">
        <v>0</v>
      </c>
      <c r="I156" s="131">
        <v>0</v>
      </c>
      <c r="J156" s="86">
        <v>0</v>
      </c>
      <c r="K156" s="87">
        <f t="shared" si="2"/>
        <v>0</v>
      </c>
    </row>
    <row r="157" spans="1:13" s="240" customFormat="1" x14ac:dyDescent="0.2">
      <c r="A157" s="243" t="s">
        <v>374</v>
      </c>
      <c r="B157" s="82">
        <v>0</v>
      </c>
      <c r="C157" s="83">
        <v>0</v>
      </c>
      <c r="D157" s="83">
        <v>0</v>
      </c>
      <c r="E157" s="130">
        <v>0</v>
      </c>
      <c r="F157" s="84">
        <v>0</v>
      </c>
      <c r="G157" s="85">
        <v>0</v>
      </c>
      <c r="H157" s="86">
        <v>0</v>
      </c>
      <c r="I157" s="131">
        <v>0</v>
      </c>
      <c r="J157" s="86">
        <v>0</v>
      </c>
      <c r="K157" s="87">
        <f t="shared" si="2"/>
        <v>0</v>
      </c>
    </row>
    <row r="158" spans="1:13" s="240" customFormat="1" x14ac:dyDescent="0.2">
      <c r="A158" s="243" t="s">
        <v>309</v>
      </c>
      <c r="B158" s="82">
        <v>0</v>
      </c>
      <c r="C158" s="83">
        <v>0</v>
      </c>
      <c r="D158" s="83">
        <v>0</v>
      </c>
      <c r="E158" s="130">
        <v>0</v>
      </c>
      <c r="F158" s="84">
        <v>2</v>
      </c>
      <c r="G158" s="85">
        <v>0</v>
      </c>
      <c r="H158" s="86">
        <v>1</v>
      </c>
      <c r="I158" s="131">
        <v>0</v>
      </c>
      <c r="J158" s="86">
        <v>0</v>
      </c>
      <c r="K158" s="87">
        <f t="shared" si="2"/>
        <v>3</v>
      </c>
    </row>
    <row r="159" spans="1:13" s="240" customFormat="1" x14ac:dyDescent="0.2">
      <c r="A159" s="260" t="s">
        <v>642</v>
      </c>
      <c r="B159" s="82">
        <v>0</v>
      </c>
      <c r="C159" s="83">
        <v>0</v>
      </c>
      <c r="D159" s="83">
        <v>0</v>
      </c>
      <c r="E159" s="130">
        <v>0</v>
      </c>
      <c r="F159" s="84">
        <v>0</v>
      </c>
      <c r="G159" s="85">
        <v>0</v>
      </c>
      <c r="H159" s="86">
        <v>0</v>
      </c>
      <c r="I159" s="131">
        <v>0</v>
      </c>
      <c r="J159" s="86">
        <v>0</v>
      </c>
      <c r="K159" s="87">
        <f t="shared" si="2"/>
        <v>0</v>
      </c>
      <c r="M159" s="75"/>
    </row>
    <row r="160" spans="1:13" s="240" customFormat="1" x14ac:dyDescent="0.2">
      <c r="A160" s="243" t="s">
        <v>311</v>
      </c>
      <c r="B160" s="82">
        <v>0</v>
      </c>
      <c r="C160" s="83">
        <v>0</v>
      </c>
      <c r="D160" s="83">
        <v>0</v>
      </c>
      <c r="E160" s="130">
        <v>0</v>
      </c>
      <c r="F160" s="84">
        <v>0</v>
      </c>
      <c r="G160" s="85">
        <v>0</v>
      </c>
      <c r="H160" s="86">
        <v>0</v>
      </c>
      <c r="I160" s="131">
        <v>0</v>
      </c>
      <c r="J160" s="86">
        <v>0</v>
      </c>
      <c r="K160" s="87">
        <f t="shared" si="2"/>
        <v>0</v>
      </c>
    </row>
    <row r="161" spans="1:11" s="240" customFormat="1" x14ac:dyDescent="0.2">
      <c r="A161" s="243" t="s">
        <v>312</v>
      </c>
      <c r="B161" s="82">
        <v>0</v>
      </c>
      <c r="C161" s="83">
        <v>0</v>
      </c>
      <c r="D161" s="83">
        <v>0</v>
      </c>
      <c r="E161" s="130">
        <v>0</v>
      </c>
      <c r="F161" s="84">
        <v>0</v>
      </c>
      <c r="G161" s="85">
        <v>0</v>
      </c>
      <c r="H161" s="86">
        <v>0</v>
      </c>
      <c r="I161" s="131">
        <v>0</v>
      </c>
      <c r="J161" s="86">
        <v>0</v>
      </c>
      <c r="K161" s="87">
        <f t="shared" si="2"/>
        <v>0</v>
      </c>
    </row>
    <row r="162" spans="1:11" s="240" customFormat="1" x14ac:dyDescent="0.2">
      <c r="A162" s="243" t="s">
        <v>312</v>
      </c>
      <c r="B162" s="82">
        <v>0</v>
      </c>
      <c r="C162" s="83">
        <v>0</v>
      </c>
      <c r="D162" s="83">
        <v>0</v>
      </c>
      <c r="E162" s="130">
        <v>0</v>
      </c>
      <c r="F162" s="84">
        <v>0</v>
      </c>
      <c r="G162" s="85">
        <v>0</v>
      </c>
      <c r="H162" s="86">
        <v>0</v>
      </c>
      <c r="I162" s="131">
        <v>0</v>
      </c>
      <c r="J162" s="86">
        <v>0</v>
      </c>
      <c r="K162" s="87">
        <f t="shared" si="2"/>
        <v>0</v>
      </c>
    </row>
    <row r="163" spans="1:11" s="240" customFormat="1" x14ac:dyDescent="0.2">
      <c r="A163" s="243" t="s">
        <v>314</v>
      </c>
      <c r="B163" s="82">
        <v>0</v>
      </c>
      <c r="C163" s="83">
        <v>0</v>
      </c>
      <c r="D163" s="83">
        <v>0</v>
      </c>
      <c r="E163" s="130">
        <v>0</v>
      </c>
      <c r="F163" s="84">
        <v>0</v>
      </c>
      <c r="G163" s="85">
        <v>0</v>
      </c>
      <c r="H163" s="86">
        <v>0</v>
      </c>
      <c r="I163" s="131">
        <v>0</v>
      </c>
      <c r="J163" s="86">
        <v>0</v>
      </c>
      <c r="K163" s="87">
        <f t="shared" si="2"/>
        <v>0</v>
      </c>
    </row>
    <row r="164" spans="1:11" s="240" customFormat="1" x14ac:dyDescent="0.2">
      <c r="A164" s="243" t="s">
        <v>315</v>
      </c>
      <c r="B164" s="82">
        <v>0</v>
      </c>
      <c r="C164" s="83">
        <v>0</v>
      </c>
      <c r="D164" s="83">
        <v>0</v>
      </c>
      <c r="E164" s="130">
        <v>0</v>
      </c>
      <c r="F164" s="84">
        <v>0</v>
      </c>
      <c r="G164" s="85">
        <v>0</v>
      </c>
      <c r="H164" s="86">
        <v>0</v>
      </c>
      <c r="I164" s="131">
        <v>0</v>
      </c>
      <c r="J164" s="86">
        <v>0</v>
      </c>
      <c r="K164" s="87">
        <f t="shared" si="2"/>
        <v>0</v>
      </c>
    </row>
    <row r="165" spans="1:11" s="240" customFormat="1" x14ac:dyDescent="0.2">
      <c r="A165" s="243" t="s">
        <v>316</v>
      </c>
      <c r="B165" s="82">
        <v>0</v>
      </c>
      <c r="C165" s="83">
        <v>0</v>
      </c>
      <c r="D165" s="83">
        <v>0</v>
      </c>
      <c r="E165" s="130">
        <v>0</v>
      </c>
      <c r="F165" s="84">
        <v>0</v>
      </c>
      <c r="G165" s="85">
        <v>0</v>
      </c>
      <c r="H165" s="86">
        <v>0</v>
      </c>
      <c r="I165" s="131">
        <v>0</v>
      </c>
      <c r="J165" s="86">
        <v>0</v>
      </c>
      <c r="K165" s="87">
        <f t="shared" si="2"/>
        <v>0</v>
      </c>
    </row>
    <row r="166" spans="1:11" s="240" customFormat="1" x14ac:dyDescent="0.2">
      <c r="A166" s="243" t="s">
        <v>318</v>
      </c>
      <c r="B166" s="82">
        <v>49</v>
      </c>
      <c r="C166" s="83">
        <v>0</v>
      </c>
      <c r="D166" s="83">
        <v>1</v>
      </c>
      <c r="E166" s="130">
        <v>2</v>
      </c>
      <c r="F166" s="84">
        <v>22</v>
      </c>
      <c r="G166" s="85">
        <v>37</v>
      </c>
      <c r="H166" s="86">
        <v>56</v>
      </c>
      <c r="I166" s="131">
        <v>2</v>
      </c>
      <c r="J166" s="86">
        <v>29</v>
      </c>
      <c r="K166" s="87">
        <f t="shared" si="2"/>
        <v>195</v>
      </c>
    </row>
    <row r="167" spans="1:11" s="240" customFormat="1" x14ac:dyDescent="0.2">
      <c r="A167" s="243" t="s">
        <v>319</v>
      </c>
      <c r="B167" s="82">
        <v>0</v>
      </c>
      <c r="C167" s="83">
        <v>0</v>
      </c>
      <c r="D167" s="83">
        <v>0</v>
      </c>
      <c r="E167" s="130">
        <v>0</v>
      </c>
      <c r="F167" s="84">
        <v>0</v>
      </c>
      <c r="G167" s="85">
        <v>0</v>
      </c>
      <c r="H167" s="86">
        <v>0</v>
      </c>
      <c r="I167" s="131">
        <v>0</v>
      </c>
      <c r="J167" s="86">
        <v>0</v>
      </c>
      <c r="K167" s="87">
        <f t="shared" si="2"/>
        <v>0</v>
      </c>
    </row>
    <row r="168" spans="1:11" s="240" customFormat="1" x14ac:dyDescent="0.2">
      <c r="A168" s="243" t="s">
        <v>320</v>
      </c>
      <c r="B168" s="82">
        <v>31</v>
      </c>
      <c r="C168" s="83">
        <v>1</v>
      </c>
      <c r="D168" s="83">
        <v>0</v>
      </c>
      <c r="E168" s="130">
        <v>0</v>
      </c>
      <c r="F168" s="84">
        <v>40</v>
      </c>
      <c r="G168" s="85">
        <v>24</v>
      </c>
      <c r="H168" s="86">
        <v>5</v>
      </c>
      <c r="I168" s="131">
        <v>8</v>
      </c>
      <c r="J168" s="86">
        <v>3</v>
      </c>
      <c r="K168" s="87">
        <f t="shared" si="2"/>
        <v>111</v>
      </c>
    </row>
    <row r="169" spans="1:11" s="240" customFormat="1" x14ac:dyDescent="0.2">
      <c r="A169" s="243" t="s">
        <v>153</v>
      </c>
      <c r="B169" s="82">
        <v>0</v>
      </c>
      <c r="C169" s="83">
        <v>0</v>
      </c>
      <c r="D169" s="83">
        <v>0</v>
      </c>
      <c r="E169" s="130">
        <v>0</v>
      </c>
      <c r="F169" s="84">
        <v>0</v>
      </c>
      <c r="G169" s="85">
        <v>0</v>
      </c>
      <c r="H169" s="86">
        <v>0</v>
      </c>
      <c r="I169" s="131">
        <v>0</v>
      </c>
      <c r="J169" s="86">
        <v>0</v>
      </c>
      <c r="K169" s="87">
        <f t="shared" si="2"/>
        <v>0</v>
      </c>
    </row>
    <row r="170" spans="1:11" s="240" customFormat="1" x14ac:dyDescent="0.2">
      <c r="A170" s="243" t="s">
        <v>321</v>
      </c>
      <c r="B170" s="82">
        <v>84</v>
      </c>
      <c r="C170" s="83">
        <v>3</v>
      </c>
      <c r="D170" s="83">
        <v>2</v>
      </c>
      <c r="E170" s="130">
        <v>0</v>
      </c>
      <c r="F170" s="84">
        <v>3</v>
      </c>
      <c r="G170" s="85">
        <v>51</v>
      </c>
      <c r="H170" s="86">
        <v>5</v>
      </c>
      <c r="I170" s="131">
        <v>1</v>
      </c>
      <c r="J170" s="86">
        <v>1</v>
      </c>
      <c r="K170" s="87">
        <f t="shared" si="2"/>
        <v>145</v>
      </c>
    </row>
    <row r="171" spans="1:11" s="240" customFormat="1" x14ac:dyDescent="0.2">
      <c r="A171" s="243" t="s">
        <v>214</v>
      </c>
      <c r="B171" s="82">
        <v>0</v>
      </c>
      <c r="C171" s="83">
        <v>0</v>
      </c>
      <c r="D171" s="83">
        <v>0</v>
      </c>
      <c r="E171" s="130">
        <v>0</v>
      </c>
      <c r="F171" s="84">
        <v>0</v>
      </c>
      <c r="G171" s="85">
        <v>0</v>
      </c>
      <c r="H171" s="86">
        <v>0</v>
      </c>
      <c r="I171" s="131">
        <v>0</v>
      </c>
      <c r="J171" s="86">
        <v>0</v>
      </c>
      <c r="K171" s="87">
        <f t="shared" si="2"/>
        <v>0</v>
      </c>
    </row>
    <row r="172" spans="1:11" s="240" customFormat="1" x14ac:dyDescent="0.2">
      <c r="A172" s="243" t="s">
        <v>322</v>
      </c>
      <c r="B172" s="82">
        <v>0</v>
      </c>
      <c r="C172" s="83">
        <v>0</v>
      </c>
      <c r="D172" s="83">
        <v>0</v>
      </c>
      <c r="E172" s="130">
        <v>0</v>
      </c>
      <c r="F172" s="84">
        <v>0</v>
      </c>
      <c r="G172" s="85">
        <v>0</v>
      </c>
      <c r="H172" s="86">
        <v>0</v>
      </c>
      <c r="I172" s="131">
        <v>0</v>
      </c>
      <c r="J172" s="86">
        <v>0</v>
      </c>
      <c r="K172" s="87">
        <f t="shared" si="2"/>
        <v>0</v>
      </c>
    </row>
    <row r="173" spans="1:11" s="240" customFormat="1" x14ac:dyDescent="0.2">
      <c r="A173" s="243" t="s">
        <v>219</v>
      </c>
      <c r="B173" s="82">
        <v>0</v>
      </c>
      <c r="C173" s="83">
        <v>0</v>
      </c>
      <c r="D173" s="83">
        <v>0</v>
      </c>
      <c r="E173" s="130">
        <v>0</v>
      </c>
      <c r="F173" s="84">
        <v>0</v>
      </c>
      <c r="G173" s="85">
        <v>0</v>
      </c>
      <c r="H173" s="86">
        <v>0</v>
      </c>
      <c r="I173" s="131">
        <v>0</v>
      </c>
      <c r="J173" s="86">
        <v>0</v>
      </c>
      <c r="K173" s="87">
        <f t="shared" si="2"/>
        <v>0</v>
      </c>
    </row>
    <row r="174" spans="1:11" s="240" customFormat="1" x14ac:dyDescent="0.2">
      <c r="A174" s="243" t="s">
        <v>221</v>
      </c>
      <c r="B174" s="82">
        <v>0</v>
      </c>
      <c r="C174" s="83">
        <v>0</v>
      </c>
      <c r="D174" s="83">
        <v>0</v>
      </c>
      <c r="E174" s="130">
        <v>0</v>
      </c>
      <c r="F174" s="84">
        <v>0</v>
      </c>
      <c r="G174" s="85">
        <v>0</v>
      </c>
      <c r="H174" s="86">
        <v>0</v>
      </c>
      <c r="I174" s="131">
        <v>0</v>
      </c>
      <c r="J174" s="86">
        <v>0</v>
      </c>
      <c r="K174" s="87">
        <f t="shared" si="2"/>
        <v>0</v>
      </c>
    </row>
    <row r="175" spans="1:11" s="240" customFormat="1" x14ac:dyDescent="0.2">
      <c r="A175" s="243" t="s">
        <v>249</v>
      </c>
      <c r="B175" s="82">
        <v>2</v>
      </c>
      <c r="C175" s="83">
        <v>0</v>
      </c>
      <c r="D175" s="83">
        <v>0</v>
      </c>
      <c r="E175" s="130">
        <v>0</v>
      </c>
      <c r="F175" s="84">
        <v>4</v>
      </c>
      <c r="G175" s="85">
        <v>0</v>
      </c>
      <c r="H175" s="86">
        <v>0</v>
      </c>
      <c r="I175" s="131">
        <v>0</v>
      </c>
      <c r="J175" s="86">
        <v>0</v>
      </c>
      <c r="K175" s="87">
        <f t="shared" si="2"/>
        <v>6</v>
      </c>
    </row>
    <row r="176" spans="1:11" s="240" customFormat="1" x14ac:dyDescent="0.2">
      <c r="A176" s="243" t="s">
        <v>251</v>
      </c>
      <c r="B176" s="82">
        <v>0</v>
      </c>
      <c r="C176" s="83">
        <v>0</v>
      </c>
      <c r="D176" s="83">
        <v>0</v>
      </c>
      <c r="E176" s="130">
        <v>0</v>
      </c>
      <c r="F176" s="84">
        <v>0</v>
      </c>
      <c r="G176" s="85">
        <v>0</v>
      </c>
      <c r="H176" s="86">
        <v>0</v>
      </c>
      <c r="I176" s="131">
        <v>0</v>
      </c>
      <c r="J176" s="86">
        <v>0</v>
      </c>
      <c r="K176" s="87">
        <f t="shared" si="2"/>
        <v>0</v>
      </c>
    </row>
    <row r="177" spans="1:11" s="240" customFormat="1" x14ac:dyDescent="0.2">
      <c r="A177" s="243" t="s">
        <v>279</v>
      </c>
      <c r="B177" s="82">
        <v>0</v>
      </c>
      <c r="C177" s="83">
        <v>0</v>
      </c>
      <c r="D177" s="83">
        <v>0</v>
      </c>
      <c r="E177" s="130">
        <v>0</v>
      </c>
      <c r="F177" s="84">
        <v>0</v>
      </c>
      <c r="G177" s="85">
        <v>0</v>
      </c>
      <c r="H177" s="86">
        <v>0</v>
      </c>
      <c r="I177" s="131">
        <v>0</v>
      </c>
      <c r="J177" s="86">
        <v>0</v>
      </c>
      <c r="K177" s="87">
        <f t="shared" si="2"/>
        <v>0</v>
      </c>
    </row>
    <row r="178" spans="1:11" s="240" customFormat="1" x14ac:dyDescent="0.2">
      <c r="A178" s="243" t="s">
        <v>283</v>
      </c>
      <c r="B178" s="82">
        <v>0</v>
      </c>
      <c r="C178" s="83">
        <v>0</v>
      </c>
      <c r="D178" s="83">
        <v>0</v>
      </c>
      <c r="E178" s="130">
        <v>0</v>
      </c>
      <c r="F178" s="84">
        <v>0</v>
      </c>
      <c r="G178" s="85">
        <v>0</v>
      </c>
      <c r="H178" s="86">
        <v>0</v>
      </c>
      <c r="I178" s="131">
        <v>0</v>
      </c>
      <c r="J178" s="86">
        <v>0</v>
      </c>
      <c r="K178" s="87">
        <f t="shared" si="2"/>
        <v>0</v>
      </c>
    </row>
    <row r="179" spans="1:11" s="240" customFormat="1" x14ac:dyDescent="0.2">
      <c r="A179" s="243" t="s">
        <v>294</v>
      </c>
      <c r="B179" s="82">
        <v>0</v>
      </c>
      <c r="C179" s="83">
        <v>0</v>
      </c>
      <c r="D179" s="83">
        <v>0</v>
      </c>
      <c r="E179" s="130">
        <v>0</v>
      </c>
      <c r="F179" s="84">
        <v>0</v>
      </c>
      <c r="G179" s="85">
        <v>0</v>
      </c>
      <c r="H179" s="86">
        <v>0</v>
      </c>
      <c r="I179" s="131">
        <v>0</v>
      </c>
      <c r="J179" s="86">
        <v>0</v>
      </c>
      <c r="K179" s="87">
        <f t="shared" si="2"/>
        <v>0</v>
      </c>
    </row>
    <row r="180" spans="1:11" s="240" customFormat="1" x14ac:dyDescent="0.2">
      <c r="A180" s="243" t="s">
        <v>296</v>
      </c>
      <c r="B180" s="82">
        <v>0</v>
      </c>
      <c r="C180" s="83">
        <v>0</v>
      </c>
      <c r="D180" s="83">
        <v>0</v>
      </c>
      <c r="E180" s="130">
        <v>0</v>
      </c>
      <c r="F180" s="84">
        <v>0</v>
      </c>
      <c r="G180" s="85">
        <v>0</v>
      </c>
      <c r="H180" s="86">
        <v>0</v>
      </c>
      <c r="I180" s="131">
        <v>0</v>
      </c>
      <c r="J180" s="86">
        <v>0</v>
      </c>
      <c r="K180" s="87">
        <f t="shared" si="2"/>
        <v>0</v>
      </c>
    </row>
    <row r="181" spans="1:11" s="240" customFormat="1" x14ac:dyDescent="0.2">
      <c r="A181" s="243" t="s">
        <v>310</v>
      </c>
      <c r="B181" s="82">
        <v>0</v>
      </c>
      <c r="C181" s="83">
        <v>0</v>
      </c>
      <c r="D181" s="83">
        <v>0</v>
      </c>
      <c r="E181" s="130">
        <v>0</v>
      </c>
      <c r="F181" s="84">
        <v>0</v>
      </c>
      <c r="G181" s="85">
        <v>0</v>
      </c>
      <c r="H181" s="86">
        <v>0</v>
      </c>
      <c r="I181" s="131">
        <v>0</v>
      </c>
      <c r="J181" s="86">
        <v>0</v>
      </c>
      <c r="K181" s="87">
        <f t="shared" si="2"/>
        <v>0</v>
      </c>
    </row>
    <row r="182" spans="1:11" s="240" customFormat="1" x14ac:dyDescent="0.2">
      <c r="A182" s="243" t="s">
        <v>317</v>
      </c>
      <c r="B182" s="82">
        <v>0</v>
      </c>
      <c r="C182" s="83">
        <v>0</v>
      </c>
      <c r="D182" s="83">
        <v>0</v>
      </c>
      <c r="E182" s="130">
        <v>0</v>
      </c>
      <c r="F182" s="84">
        <v>0</v>
      </c>
      <c r="G182" s="85">
        <v>0</v>
      </c>
      <c r="H182" s="86">
        <v>0</v>
      </c>
      <c r="I182" s="131">
        <v>0</v>
      </c>
      <c r="J182" s="86">
        <v>0</v>
      </c>
      <c r="K182" s="87">
        <f t="shared" si="2"/>
        <v>0</v>
      </c>
    </row>
    <row r="183" spans="1:11" s="240" customFormat="1" x14ac:dyDescent="0.2">
      <c r="A183" s="243" t="s">
        <v>323</v>
      </c>
      <c r="B183" s="82">
        <v>0</v>
      </c>
      <c r="C183" s="83">
        <v>0</v>
      </c>
      <c r="D183" s="83">
        <v>0</v>
      </c>
      <c r="E183" s="130">
        <v>0</v>
      </c>
      <c r="F183" s="84">
        <v>0</v>
      </c>
      <c r="G183" s="85">
        <v>0</v>
      </c>
      <c r="H183" s="86">
        <v>0</v>
      </c>
      <c r="I183" s="131">
        <v>0</v>
      </c>
      <c r="J183" s="86">
        <v>0</v>
      </c>
      <c r="K183" s="87">
        <f t="shared" si="2"/>
        <v>0</v>
      </c>
    </row>
    <row r="184" spans="1:11" s="240" customFormat="1" x14ac:dyDescent="0.2">
      <c r="A184" s="243" t="s">
        <v>331</v>
      </c>
      <c r="B184" s="82">
        <v>0</v>
      </c>
      <c r="C184" s="83">
        <v>0</v>
      </c>
      <c r="D184" s="83">
        <v>0</v>
      </c>
      <c r="E184" s="130">
        <v>0</v>
      </c>
      <c r="F184" s="84">
        <v>0</v>
      </c>
      <c r="G184" s="85">
        <v>0</v>
      </c>
      <c r="H184" s="86">
        <v>0</v>
      </c>
      <c r="I184" s="131">
        <v>0</v>
      </c>
      <c r="J184" s="86">
        <v>0</v>
      </c>
      <c r="K184" s="87">
        <f t="shared" si="2"/>
        <v>0</v>
      </c>
    </row>
    <row r="185" spans="1:11" s="240" customFormat="1" x14ac:dyDescent="0.2">
      <c r="A185" s="243" t="s">
        <v>526</v>
      </c>
      <c r="B185" s="82">
        <v>1</v>
      </c>
      <c r="C185" s="83">
        <v>0</v>
      </c>
      <c r="D185" s="83">
        <v>0</v>
      </c>
      <c r="E185" s="130">
        <v>0</v>
      </c>
      <c r="F185" s="84">
        <v>1</v>
      </c>
      <c r="G185" s="85">
        <v>0</v>
      </c>
      <c r="H185" s="86">
        <v>2</v>
      </c>
      <c r="I185" s="131">
        <v>0</v>
      </c>
      <c r="J185" s="86">
        <v>0</v>
      </c>
      <c r="K185" s="87">
        <f t="shared" si="2"/>
        <v>4</v>
      </c>
    </row>
    <row r="186" spans="1:11" s="240" customFormat="1" x14ac:dyDescent="0.2">
      <c r="A186" s="243" t="s">
        <v>336</v>
      </c>
      <c r="B186" s="82">
        <v>0</v>
      </c>
      <c r="C186" s="83">
        <v>0</v>
      </c>
      <c r="D186" s="83">
        <v>0</v>
      </c>
      <c r="E186" s="130">
        <v>0</v>
      </c>
      <c r="F186" s="84">
        <v>0</v>
      </c>
      <c r="G186" s="85">
        <v>0</v>
      </c>
      <c r="H186" s="86">
        <v>0</v>
      </c>
      <c r="I186" s="131">
        <v>0</v>
      </c>
      <c r="J186" s="86">
        <v>0</v>
      </c>
      <c r="K186" s="87">
        <f t="shared" si="2"/>
        <v>0</v>
      </c>
    </row>
    <row r="187" spans="1:11" s="240" customFormat="1" x14ac:dyDescent="0.2">
      <c r="A187" s="243" t="s">
        <v>363</v>
      </c>
      <c r="B187" s="82">
        <v>0</v>
      </c>
      <c r="C187" s="83">
        <v>0</v>
      </c>
      <c r="D187" s="83">
        <v>0</v>
      </c>
      <c r="E187" s="130">
        <v>0</v>
      </c>
      <c r="F187" s="84">
        <v>0</v>
      </c>
      <c r="G187" s="85">
        <v>0</v>
      </c>
      <c r="H187" s="86">
        <v>0</v>
      </c>
      <c r="I187" s="131">
        <v>0</v>
      </c>
      <c r="J187" s="86">
        <v>0</v>
      </c>
      <c r="K187" s="87">
        <f t="shared" si="2"/>
        <v>0</v>
      </c>
    </row>
    <row r="188" spans="1:11" s="240" customFormat="1" x14ac:dyDescent="0.2">
      <c r="A188" s="243" t="s">
        <v>370</v>
      </c>
      <c r="B188" s="82">
        <v>0</v>
      </c>
      <c r="C188" s="83">
        <v>0</v>
      </c>
      <c r="D188" s="83">
        <v>0</v>
      </c>
      <c r="E188" s="130">
        <v>0</v>
      </c>
      <c r="F188" s="84">
        <v>0</v>
      </c>
      <c r="G188" s="85">
        <v>0</v>
      </c>
      <c r="H188" s="86">
        <v>0</v>
      </c>
      <c r="I188" s="131">
        <v>0</v>
      </c>
      <c r="J188" s="86">
        <v>0</v>
      </c>
      <c r="K188" s="87">
        <f t="shared" si="2"/>
        <v>0</v>
      </c>
    </row>
    <row r="189" spans="1:11" s="240" customFormat="1" x14ac:dyDescent="0.2">
      <c r="A189" s="243" t="s">
        <v>379</v>
      </c>
      <c r="B189" s="82">
        <v>0</v>
      </c>
      <c r="C189" s="83">
        <v>0</v>
      </c>
      <c r="D189" s="83">
        <v>0</v>
      </c>
      <c r="E189" s="130">
        <v>0</v>
      </c>
      <c r="F189" s="84">
        <v>0</v>
      </c>
      <c r="G189" s="85">
        <v>1</v>
      </c>
      <c r="H189" s="86">
        <v>0</v>
      </c>
      <c r="I189" s="131">
        <v>0</v>
      </c>
      <c r="J189" s="86">
        <v>0</v>
      </c>
      <c r="K189" s="87">
        <f t="shared" si="2"/>
        <v>1</v>
      </c>
    </row>
    <row r="190" spans="1:11" s="240" customFormat="1" x14ac:dyDescent="0.2">
      <c r="A190" s="243" t="s">
        <v>381</v>
      </c>
      <c r="B190" s="82">
        <v>0</v>
      </c>
      <c r="C190" s="83">
        <v>0</v>
      </c>
      <c r="D190" s="83">
        <v>0</v>
      </c>
      <c r="E190" s="130">
        <v>0</v>
      </c>
      <c r="F190" s="84">
        <v>0</v>
      </c>
      <c r="G190" s="85">
        <v>0</v>
      </c>
      <c r="H190" s="86">
        <v>0</v>
      </c>
      <c r="I190" s="131">
        <v>0</v>
      </c>
      <c r="J190" s="86">
        <v>0</v>
      </c>
      <c r="K190" s="87">
        <f t="shared" si="2"/>
        <v>0</v>
      </c>
    </row>
    <row r="191" spans="1:11" s="240" customFormat="1" x14ac:dyDescent="0.2">
      <c r="A191" s="243" t="s">
        <v>324</v>
      </c>
      <c r="B191" s="82">
        <v>3</v>
      </c>
      <c r="C191" s="83">
        <v>0</v>
      </c>
      <c r="D191" s="83">
        <v>0</v>
      </c>
      <c r="E191" s="130">
        <v>0</v>
      </c>
      <c r="F191" s="84">
        <v>10</v>
      </c>
      <c r="G191" s="85">
        <v>5</v>
      </c>
      <c r="H191" s="86">
        <v>6</v>
      </c>
      <c r="I191" s="131">
        <v>2</v>
      </c>
      <c r="J191" s="86">
        <v>0</v>
      </c>
      <c r="K191" s="87">
        <f t="shared" si="2"/>
        <v>26</v>
      </c>
    </row>
    <row r="192" spans="1:11" s="240" customFormat="1" x14ac:dyDescent="0.2">
      <c r="A192" s="243" t="s">
        <v>325</v>
      </c>
      <c r="B192" s="82">
        <v>16</v>
      </c>
      <c r="C192" s="83">
        <v>0</v>
      </c>
      <c r="D192" s="83">
        <v>0</v>
      </c>
      <c r="E192" s="130">
        <v>0</v>
      </c>
      <c r="F192" s="84">
        <v>11</v>
      </c>
      <c r="G192" s="85">
        <v>8</v>
      </c>
      <c r="H192" s="86">
        <v>0</v>
      </c>
      <c r="I192" s="131">
        <v>0</v>
      </c>
      <c r="J192" s="86">
        <v>5</v>
      </c>
      <c r="K192" s="87">
        <f t="shared" si="2"/>
        <v>40</v>
      </c>
    </row>
    <row r="193" spans="1:11" s="240" customFormat="1" x14ac:dyDescent="0.2">
      <c r="A193" s="243" t="s">
        <v>326</v>
      </c>
      <c r="B193" s="82">
        <v>3</v>
      </c>
      <c r="C193" s="83">
        <v>0</v>
      </c>
      <c r="D193" s="83">
        <v>0</v>
      </c>
      <c r="E193" s="130">
        <v>0</v>
      </c>
      <c r="F193" s="84">
        <v>0</v>
      </c>
      <c r="G193" s="85">
        <v>0</v>
      </c>
      <c r="H193" s="86">
        <v>0</v>
      </c>
      <c r="I193" s="131">
        <v>0</v>
      </c>
      <c r="J193" s="86">
        <v>0</v>
      </c>
      <c r="K193" s="87">
        <f t="shared" si="2"/>
        <v>3</v>
      </c>
    </row>
    <row r="194" spans="1:11" s="240" customFormat="1" x14ac:dyDescent="0.2">
      <c r="A194" s="243" t="s">
        <v>327</v>
      </c>
      <c r="B194" s="82">
        <v>15</v>
      </c>
      <c r="C194" s="83">
        <v>1</v>
      </c>
      <c r="D194" s="83">
        <v>0</v>
      </c>
      <c r="E194" s="130">
        <v>0</v>
      </c>
      <c r="F194" s="84">
        <v>21</v>
      </c>
      <c r="G194" s="85">
        <v>23</v>
      </c>
      <c r="H194" s="86">
        <v>0</v>
      </c>
      <c r="I194" s="131">
        <v>2</v>
      </c>
      <c r="J194" s="86">
        <v>0</v>
      </c>
      <c r="K194" s="87">
        <f t="shared" si="2"/>
        <v>61</v>
      </c>
    </row>
    <row r="195" spans="1:11" s="240" customFormat="1" x14ac:dyDescent="0.2">
      <c r="A195" s="243" t="s">
        <v>389</v>
      </c>
      <c r="B195" s="82">
        <v>0</v>
      </c>
      <c r="C195" s="83">
        <v>0</v>
      </c>
      <c r="D195" s="83">
        <v>0</v>
      </c>
      <c r="E195" s="130">
        <v>0</v>
      </c>
      <c r="F195" s="84">
        <v>0</v>
      </c>
      <c r="G195" s="85">
        <v>0</v>
      </c>
      <c r="H195" s="86">
        <v>0</v>
      </c>
      <c r="I195" s="131">
        <v>0</v>
      </c>
      <c r="J195" s="86">
        <v>0</v>
      </c>
      <c r="K195" s="87">
        <f t="shared" si="2"/>
        <v>0</v>
      </c>
    </row>
    <row r="196" spans="1:11" s="240" customFormat="1" x14ac:dyDescent="0.2">
      <c r="A196" s="243" t="s">
        <v>329</v>
      </c>
      <c r="B196" s="82">
        <v>0</v>
      </c>
      <c r="C196" s="83">
        <v>0</v>
      </c>
      <c r="D196" s="83">
        <v>0</v>
      </c>
      <c r="E196" s="130">
        <v>0</v>
      </c>
      <c r="F196" s="84">
        <v>0</v>
      </c>
      <c r="G196" s="85">
        <v>0</v>
      </c>
      <c r="H196" s="86">
        <v>0</v>
      </c>
      <c r="I196" s="131">
        <v>0</v>
      </c>
      <c r="J196" s="86">
        <v>0</v>
      </c>
      <c r="K196" s="87">
        <f t="shared" ref="K196:K253" si="3">SUM(B196,F196:J196)</f>
        <v>0</v>
      </c>
    </row>
    <row r="197" spans="1:11" s="240" customFormat="1" x14ac:dyDescent="0.2">
      <c r="A197" s="243" t="s">
        <v>333</v>
      </c>
      <c r="B197" s="82">
        <v>0</v>
      </c>
      <c r="C197" s="83">
        <v>0</v>
      </c>
      <c r="D197" s="83">
        <v>0</v>
      </c>
      <c r="E197" s="130">
        <v>0</v>
      </c>
      <c r="F197" s="84">
        <v>0</v>
      </c>
      <c r="G197" s="85">
        <v>0</v>
      </c>
      <c r="H197" s="86">
        <v>0</v>
      </c>
      <c r="I197" s="131">
        <v>0</v>
      </c>
      <c r="J197" s="86">
        <v>0</v>
      </c>
      <c r="K197" s="87">
        <f t="shared" si="3"/>
        <v>0</v>
      </c>
    </row>
    <row r="198" spans="1:11" s="240" customFormat="1" x14ac:dyDescent="0.2">
      <c r="A198" s="243" t="s">
        <v>335</v>
      </c>
      <c r="B198" s="82">
        <v>0</v>
      </c>
      <c r="C198" s="83">
        <v>0</v>
      </c>
      <c r="D198" s="83">
        <v>0</v>
      </c>
      <c r="E198" s="130">
        <v>0</v>
      </c>
      <c r="F198" s="84">
        <v>0</v>
      </c>
      <c r="G198" s="85">
        <v>2</v>
      </c>
      <c r="H198" s="86">
        <v>0</v>
      </c>
      <c r="I198" s="131">
        <v>0</v>
      </c>
      <c r="J198" s="86">
        <v>0</v>
      </c>
      <c r="K198" s="87">
        <f t="shared" si="3"/>
        <v>2</v>
      </c>
    </row>
    <row r="199" spans="1:11" s="240" customFormat="1" x14ac:dyDescent="0.2">
      <c r="A199" s="243" t="s">
        <v>337</v>
      </c>
      <c r="B199" s="82">
        <v>1</v>
      </c>
      <c r="C199" s="83">
        <v>0</v>
      </c>
      <c r="D199" s="83">
        <v>0</v>
      </c>
      <c r="E199" s="130">
        <v>0</v>
      </c>
      <c r="F199" s="84">
        <v>0</v>
      </c>
      <c r="G199" s="85">
        <v>0</v>
      </c>
      <c r="H199" s="86">
        <v>2</v>
      </c>
      <c r="I199" s="131">
        <v>0</v>
      </c>
      <c r="J199" s="86">
        <v>1</v>
      </c>
      <c r="K199" s="87">
        <f t="shared" si="3"/>
        <v>4</v>
      </c>
    </row>
    <row r="200" spans="1:11" s="240" customFormat="1" x14ac:dyDescent="0.2">
      <c r="A200" s="243" t="s">
        <v>338</v>
      </c>
      <c r="B200" s="82">
        <v>39</v>
      </c>
      <c r="C200" s="83">
        <v>0</v>
      </c>
      <c r="D200" s="83">
        <v>0</v>
      </c>
      <c r="E200" s="130">
        <v>0</v>
      </c>
      <c r="F200" s="84">
        <v>43</v>
      </c>
      <c r="G200" s="85">
        <v>61</v>
      </c>
      <c r="H200" s="86">
        <v>17</v>
      </c>
      <c r="I200" s="131">
        <v>0</v>
      </c>
      <c r="J200" s="86">
        <v>10</v>
      </c>
      <c r="K200" s="87">
        <f t="shared" si="3"/>
        <v>170</v>
      </c>
    </row>
    <row r="201" spans="1:11" s="240" customFormat="1" x14ac:dyDescent="0.2">
      <c r="A201" s="243" t="s">
        <v>339</v>
      </c>
      <c r="B201" s="82">
        <v>21</v>
      </c>
      <c r="C201" s="83">
        <v>0</v>
      </c>
      <c r="D201" s="83">
        <v>0</v>
      </c>
      <c r="E201" s="130">
        <v>1</v>
      </c>
      <c r="F201" s="84">
        <v>1</v>
      </c>
      <c r="G201" s="85">
        <v>18</v>
      </c>
      <c r="H201" s="86">
        <v>3</v>
      </c>
      <c r="I201" s="131">
        <v>2</v>
      </c>
      <c r="J201" s="86">
        <v>2</v>
      </c>
      <c r="K201" s="87">
        <f t="shared" si="3"/>
        <v>47</v>
      </c>
    </row>
    <row r="202" spans="1:11" s="240" customFormat="1" x14ac:dyDescent="0.2">
      <c r="A202" s="243" t="s">
        <v>340</v>
      </c>
      <c r="B202" s="82">
        <v>0</v>
      </c>
      <c r="C202" s="83">
        <v>0</v>
      </c>
      <c r="D202" s="83">
        <v>0</v>
      </c>
      <c r="E202" s="130">
        <v>0</v>
      </c>
      <c r="F202" s="84">
        <v>0</v>
      </c>
      <c r="G202" s="85">
        <v>0</v>
      </c>
      <c r="H202" s="86">
        <v>0</v>
      </c>
      <c r="I202" s="131">
        <v>0</v>
      </c>
      <c r="J202" s="86">
        <v>0</v>
      </c>
      <c r="K202" s="87">
        <f t="shared" si="3"/>
        <v>0</v>
      </c>
    </row>
    <row r="203" spans="1:11" s="240" customFormat="1" x14ac:dyDescent="0.2">
      <c r="A203" s="243" t="s">
        <v>383</v>
      </c>
      <c r="B203" s="82">
        <v>67</v>
      </c>
      <c r="C203" s="83">
        <v>0</v>
      </c>
      <c r="D203" s="83">
        <v>2</v>
      </c>
      <c r="E203" s="130">
        <v>0</v>
      </c>
      <c r="F203" s="84">
        <v>8</v>
      </c>
      <c r="G203" s="85">
        <v>32</v>
      </c>
      <c r="H203" s="86">
        <v>12</v>
      </c>
      <c r="I203" s="131">
        <v>7</v>
      </c>
      <c r="J203" s="86">
        <v>4</v>
      </c>
      <c r="K203" s="87">
        <f t="shared" si="3"/>
        <v>130</v>
      </c>
    </row>
    <row r="204" spans="1:11" s="240" customFormat="1" x14ac:dyDescent="0.2">
      <c r="A204" s="243" t="s">
        <v>342</v>
      </c>
      <c r="B204" s="82">
        <v>28</v>
      </c>
      <c r="C204" s="83">
        <v>0</v>
      </c>
      <c r="D204" s="83">
        <v>1</v>
      </c>
      <c r="E204" s="130">
        <v>0</v>
      </c>
      <c r="F204" s="84">
        <v>25</v>
      </c>
      <c r="G204" s="85">
        <v>43</v>
      </c>
      <c r="H204" s="86">
        <v>24</v>
      </c>
      <c r="I204" s="131">
        <v>5</v>
      </c>
      <c r="J204" s="86">
        <v>16</v>
      </c>
      <c r="K204" s="87">
        <f t="shared" si="3"/>
        <v>141</v>
      </c>
    </row>
    <row r="205" spans="1:11" s="240" customFormat="1" x14ac:dyDescent="0.2">
      <c r="A205" s="243" t="s">
        <v>287</v>
      </c>
      <c r="B205" s="82">
        <v>1</v>
      </c>
      <c r="C205" s="83">
        <v>0</v>
      </c>
      <c r="D205" s="83">
        <v>0</v>
      </c>
      <c r="E205" s="130">
        <v>0</v>
      </c>
      <c r="F205" s="84">
        <v>4</v>
      </c>
      <c r="G205" s="85">
        <v>0</v>
      </c>
      <c r="H205" s="86">
        <v>1</v>
      </c>
      <c r="I205" s="131">
        <v>0</v>
      </c>
      <c r="J205" s="86">
        <v>2</v>
      </c>
      <c r="K205" s="87">
        <f t="shared" si="3"/>
        <v>8</v>
      </c>
    </row>
    <row r="206" spans="1:11" s="240" customFormat="1" x14ac:dyDescent="0.2">
      <c r="A206" s="243" t="s">
        <v>334</v>
      </c>
      <c r="B206" s="82">
        <v>0</v>
      </c>
      <c r="C206" s="83">
        <v>0</v>
      </c>
      <c r="D206" s="83">
        <v>0</v>
      </c>
      <c r="E206" s="130">
        <v>0</v>
      </c>
      <c r="F206" s="84">
        <v>0</v>
      </c>
      <c r="G206" s="85">
        <v>0</v>
      </c>
      <c r="H206" s="86">
        <v>0</v>
      </c>
      <c r="I206" s="131">
        <v>0</v>
      </c>
      <c r="J206" s="86">
        <v>0</v>
      </c>
      <c r="K206" s="87">
        <f t="shared" si="3"/>
        <v>0</v>
      </c>
    </row>
    <row r="207" spans="1:11" s="240" customFormat="1" x14ac:dyDescent="0.2">
      <c r="A207" s="243" t="s">
        <v>349</v>
      </c>
      <c r="B207" s="82">
        <v>0</v>
      </c>
      <c r="C207" s="83">
        <v>0</v>
      </c>
      <c r="D207" s="83">
        <v>0</v>
      </c>
      <c r="E207" s="130">
        <v>0</v>
      </c>
      <c r="F207" s="84">
        <v>0</v>
      </c>
      <c r="G207" s="85">
        <v>0</v>
      </c>
      <c r="H207" s="86">
        <v>0</v>
      </c>
      <c r="I207" s="131">
        <v>0</v>
      </c>
      <c r="J207" s="86">
        <v>0</v>
      </c>
      <c r="K207" s="87">
        <f t="shared" si="3"/>
        <v>0</v>
      </c>
    </row>
    <row r="208" spans="1:11" s="240" customFormat="1" x14ac:dyDescent="0.2">
      <c r="A208" s="243" t="s">
        <v>351</v>
      </c>
      <c r="B208" s="82">
        <v>0</v>
      </c>
      <c r="C208" s="83">
        <v>0</v>
      </c>
      <c r="D208" s="83">
        <v>0</v>
      </c>
      <c r="E208" s="130">
        <v>0</v>
      </c>
      <c r="F208" s="84">
        <v>0</v>
      </c>
      <c r="G208" s="85">
        <v>0</v>
      </c>
      <c r="H208" s="86">
        <v>0</v>
      </c>
      <c r="I208" s="131">
        <v>0</v>
      </c>
      <c r="J208" s="86">
        <v>0</v>
      </c>
      <c r="K208" s="87">
        <f t="shared" si="3"/>
        <v>0</v>
      </c>
    </row>
    <row r="209" spans="1:13" s="240" customFormat="1" x14ac:dyDescent="0.2">
      <c r="A209" s="243" t="s">
        <v>297</v>
      </c>
      <c r="B209" s="82">
        <v>80</v>
      </c>
      <c r="C209" s="83">
        <v>2</v>
      </c>
      <c r="D209" s="83">
        <v>0</v>
      </c>
      <c r="E209" s="130">
        <v>0</v>
      </c>
      <c r="F209" s="84">
        <v>40</v>
      </c>
      <c r="G209" s="85">
        <v>54</v>
      </c>
      <c r="H209" s="86">
        <v>14</v>
      </c>
      <c r="I209" s="131">
        <v>5</v>
      </c>
      <c r="J209" s="86">
        <v>6</v>
      </c>
      <c r="K209" s="87">
        <f t="shared" si="3"/>
        <v>199</v>
      </c>
    </row>
    <row r="210" spans="1:13" s="240" customFormat="1" x14ac:dyDescent="0.2">
      <c r="A210" s="243" t="s">
        <v>343</v>
      </c>
      <c r="B210" s="82">
        <v>2</v>
      </c>
      <c r="C210" s="83">
        <v>0</v>
      </c>
      <c r="D210" s="83">
        <v>0</v>
      </c>
      <c r="E210" s="130">
        <v>0</v>
      </c>
      <c r="F210" s="84">
        <v>11</v>
      </c>
      <c r="G210" s="85">
        <v>6</v>
      </c>
      <c r="H210" s="86">
        <v>4</v>
      </c>
      <c r="I210" s="131">
        <v>0</v>
      </c>
      <c r="J210" s="86">
        <v>1</v>
      </c>
      <c r="K210" s="87">
        <f t="shared" si="3"/>
        <v>24</v>
      </c>
    </row>
    <row r="211" spans="1:13" s="240" customFormat="1" x14ac:dyDescent="0.2">
      <c r="A211" s="260" t="s">
        <v>641</v>
      </c>
      <c r="B211" s="82">
        <v>0</v>
      </c>
      <c r="C211" s="83">
        <v>0</v>
      </c>
      <c r="D211" s="83">
        <v>0</v>
      </c>
      <c r="E211" s="130">
        <v>0</v>
      </c>
      <c r="F211" s="84">
        <v>0</v>
      </c>
      <c r="G211" s="85">
        <v>0</v>
      </c>
      <c r="H211" s="86">
        <v>0</v>
      </c>
      <c r="I211" s="131">
        <v>0</v>
      </c>
      <c r="J211" s="86">
        <v>0</v>
      </c>
      <c r="K211" s="87">
        <f t="shared" si="3"/>
        <v>0</v>
      </c>
    </row>
    <row r="212" spans="1:13" s="240" customFormat="1" x14ac:dyDescent="0.2">
      <c r="A212" s="260" t="s">
        <v>641</v>
      </c>
      <c r="B212" s="82">
        <v>0</v>
      </c>
      <c r="C212" s="83">
        <v>0</v>
      </c>
      <c r="D212" s="83">
        <v>0</v>
      </c>
      <c r="E212" s="130">
        <v>0</v>
      </c>
      <c r="F212" s="84">
        <v>0</v>
      </c>
      <c r="G212" s="85">
        <v>0</v>
      </c>
      <c r="H212" s="86">
        <v>0</v>
      </c>
      <c r="I212" s="131">
        <v>0</v>
      </c>
      <c r="J212" s="86">
        <v>0</v>
      </c>
      <c r="K212" s="87">
        <f t="shared" si="3"/>
        <v>0</v>
      </c>
      <c r="M212" s="75"/>
    </row>
    <row r="213" spans="1:13" s="240" customFormat="1" x14ac:dyDescent="0.2">
      <c r="A213" s="243" t="s">
        <v>185</v>
      </c>
      <c r="B213" s="82">
        <v>0</v>
      </c>
      <c r="C213" s="83">
        <v>0</v>
      </c>
      <c r="D213" s="83">
        <v>0</v>
      </c>
      <c r="E213" s="130">
        <v>0</v>
      </c>
      <c r="F213" s="84">
        <v>0</v>
      </c>
      <c r="G213" s="85">
        <v>0</v>
      </c>
      <c r="H213" s="86">
        <v>0</v>
      </c>
      <c r="I213" s="131">
        <v>0</v>
      </c>
      <c r="J213" s="86">
        <v>0</v>
      </c>
      <c r="K213" s="87">
        <f t="shared" si="3"/>
        <v>0</v>
      </c>
      <c r="M213" s="75"/>
    </row>
    <row r="214" spans="1:13" s="240" customFormat="1" x14ac:dyDescent="0.2">
      <c r="A214" s="243" t="s">
        <v>199</v>
      </c>
      <c r="B214" s="82">
        <v>0</v>
      </c>
      <c r="C214" s="83">
        <v>0</v>
      </c>
      <c r="D214" s="83">
        <v>0</v>
      </c>
      <c r="E214" s="130">
        <v>0</v>
      </c>
      <c r="F214" s="84">
        <v>0</v>
      </c>
      <c r="G214" s="85">
        <v>0</v>
      </c>
      <c r="H214" s="86">
        <v>0</v>
      </c>
      <c r="I214" s="131">
        <v>0</v>
      </c>
      <c r="J214" s="86">
        <v>0</v>
      </c>
      <c r="K214" s="87">
        <f t="shared" si="3"/>
        <v>0</v>
      </c>
    </row>
    <row r="215" spans="1:13" s="240" customFormat="1" x14ac:dyDescent="0.2">
      <c r="A215" s="243" t="s">
        <v>234</v>
      </c>
      <c r="B215" s="82">
        <v>41</v>
      </c>
      <c r="C215" s="83">
        <v>0</v>
      </c>
      <c r="D215" s="83">
        <v>0</v>
      </c>
      <c r="E215" s="130">
        <v>0</v>
      </c>
      <c r="F215" s="84">
        <v>2</v>
      </c>
      <c r="G215" s="85">
        <v>12</v>
      </c>
      <c r="H215" s="86">
        <v>8</v>
      </c>
      <c r="I215" s="131">
        <v>0</v>
      </c>
      <c r="J215" s="86">
        <v>1</v>
      </c>
      <c r="K215" s="87">
        <f t="shared" si="3"/>
        <v>64</v>
      </c>
    </row>
    <row r="216" spans="1:13" s="240" customFormat="1" x14ac:dyDescent="0.2">
      <c r="A216" s="243" t="s">
        <v>248</v>
      </c>
      <c r="B216" s="82">
        <v>0</v>
      </c>
      <c r="C216" s="83">
        <v>0</v>
      </c>
      <c r="D216" s="83">
        <v>0</v>
      </c>
      <c r="E216" s="130">
        <v>0</v>
      </c>
      <c r="F216" s="84">
        <v>0</v>
      </c>
      <c r="G216" s="85">
        <v>0</v>
      </c>
      <c r="H216" s="86">
        <v>0</v>
      </c>
      <c r="I216" s="131">
        <v>0</v>
      </c>
      <c r="J216" s="86">
        <v>0</v>
      </c>
      <c r="K216" s="87">
        <f t="shared" si="3"/>
        <v>0</v>
      </c>
    </row>
    <row r="217" spans="1:13" s="240" customFormat="1" x14ac:dyDescent="0.2">
      <c r="A217" s="243" t="s">
        <v>341</v>
      </c>
      <c r="B217" s="82">
        <v>0</v>
      </c>
      <c r="C217" s="83">
        <v>0</v>
      </c>
      <c r="D217" s="83">
        <v>0</v>
      </c>
      <c r="E217" s="130">
        <v>0</v>
      </c>
      <c r="F217" s="84">
        <v>0</v>
      </c>
      <c r="G217" s="85">
        <v>4</v>
      </c>
      <c r="H217" s="86">
        <v>0</v>
      </c>
      <c r="I217" s="131">
        <v>0</v>
      </c>
      <c r="J217" s="86">
        <v>0</v>
      </c>
      <c r="K217" s="87">
        <f t="shared" si="3"/>
        <v>4</v>
      </c>
    </row>
    <row r="218" spans="1:13" s="240" customFormat="1" x14ac:dyDescent="0.2">
      <c r="A218" s="243" t="s">
        <v>344</v>
      </c>
      <c r="B218" s="82">
        <v>0</v>
      </c>
      <c r="C218" s="83">
        <v>0</v>
      </c>
      <c r="D218" s="83">
        <v>0</v>
      </c>
      <c r="E218" s="130">
        <v>0</v>
      </c>
      <c r="F218" s="84">
        <v>0</v>
      </c>
      <c r="G218" s="85">
        <v>0</v>
      </c>
      <c r="H218" s="86">
        <v>0</v>
      </c>
      <c r="I218" s="131">
        <v>0</v>
      </c>
      <c r="J218" s="86">
        <v>0</v>
      </c>
      <c r="K218" s="87">
        <f t="shared" si="3"/>
        <v>0</v>
      </c>
    </row>
    <row r="219" spans="1:13" s="240" customFormat="1" x14ac:dyDescent="0.2">
      <c r="A219" s="243" t="s">
        <v>345</v>
      </c>
      <c r="B219" s="82">
        <v>0</v>
      </c>
      <c r="C219" s="83">
        <v>0</v>
      </c>
      <c r="D219" s="83">
        <v>0</v>
      </c>
      <c r="E219" s="130">
        <v>0</v>
      </c>
      <c r="F219" s="84">
        <v>0</v>
      </c>
      <c r="G219" s="85">
        <v>0</v>
      </c>
      <c r="H219" s="86">
        <v>0</v>
      </c>
      <c r="I219" s="131">
        <v>0</v>
      </c>
      <c r="J219" s="86">
        <v>0</v>
      </c>
      <c r="K219" s="87">
        <f t="shared" si="3"/>
        <v>0</v>
      </c>
    </row>
    <row r="220" spans="1:13" s="240" customFormat="1" x14ac:dyDescent="0.2">
      <c r="A220" s="243" t="s">
        <v>345</v>
      </c>
      <c r="B220" s="82">
        <v>0</v>
      </c>
      <c r="C220" s="83">
        <v>0</v>
      </c>
      <c r="D220" s="83">
        <v>0</v>
      </c>
      <c r="E220" s="130">
        <v>0</v>
      </c>
      <c r="F220" s="84">
        <v>0</v>
      </c>
      <c r="G220" s="85">
        <v>0</v>
      </c>
      <c r="H220" s="86">
        <v>0</v>
      </c>
      <c r="I220" s="131">
        <v>0</v>
      </c>
      <c r="J220" s="86">
        <v>0</v>
      </c>
      <c r="K220" s="87">
        <f t="shared" si="3"/>
        <v>0</v>
      </c>
    </row>
    <row r="221" spans="1:13" s="240" customFormat="1" x14ac:dyDescent="0.2">
      <c r="A221" s="243" t="s">
        <v>308</v>
      </c>
      <c r="B221" s="82">
        <v>0</v>
      </c>
      <c r="C221" s="83">
        <v>0</v>
      </c>
      <c r="D221" s="83">
        <v>0</v>
      </c>
      <c r="E221" s="130">
        <v>0</v>
      </c>
      <c r="F221" s="84">
        <v>0</v>
      </c>
      <c r="G221" s="85">
        <v>0</v>
      </c>
      <c r="H221" s="86">
        <v>0</v>
      </c>
      <c r="I221" s="131">
        <v>0</v>
      </c>
      <c r="J221" s="86">
        <v>0</v>
      </c>
      <c r="K221" s="87">
        <f t="shared" si="3"/>
        <v>0</v>
      </c>
    </row>
    <row r="222" spans="1:13" s="240" customFormat="1" x14ac:dyDescent="0.2">
      <c r="A222" s="243" t="s">
        <v>346</v>
      </c>
      <c r="B222" s="82">
        <v>0</v>
      </c>
      <c r="C222" s="83">
        <v>0</v>
      </c>
      <c r="D222" s="83">
        <v>0</v>
      </c>
      <c r="E222" s="130">
        <v>0</v>
      </c>
      <c r="F222" s="84">
        <v>0</v>
      </c>
      <c r="G222" s="85">
        <v>0</v>
      </c>
      <c r="H222" s="86">
        <v>0</v>
      </c>
      <c r="I222" s="131">
        <v>0</v>
      </c>
      <c r="J222" s="86">
        <v>0</v>
      </c>
      <c r="K222" s="87">
        <f t="shared" si="3"/>
        <v>0</v>
      </c>
    </row>
    <row r="223" spans="1:13" s="240" customFormat="1" x14ac:dyDescent="0.2">
      <c r="A223" s="243" t="s">
        <v>347</v>
      </c>
      <c r="B223" s="82">
        <v>0</v>
      </c>
      <c r="C223" s="83">
        <v>0</v>
      </c>
      <c r="D223" s="83">
        <v>0</v>
      </c>
      <c r="E223" s="130">
        <v>0</v>
      </c>
      <c r="F223" s="84">
        <v>0</v>
      </c>
      <c r="G223" s="85">
        <v>0</v>
      </c>
      <c r="H223" s="86">
        <v>0</v>
      </c>
      <c r="I223" s="131">
        <v>0</v>
      </c>
      <c r="J223" s="86">
        <v>0</v>
      </c>
      <c r="K223" s="87">
        <f t="shared" si="3"/>
        <v>0</v>
      </c>
    </row>
    <row r="224" spans="1:13" s="240" customFormat="1" x14ac:dyDescent="0.2">
      <c r="A224" s="243" t="s">
        <v>348</v>
      </c>
      <c r="B224" s="82">
        <v>0</v>
      </c>
      <c r="C224" s="83">
        <v>0</v>
      </c>
      <c r="D224" s="83">
        <v>0</v>
      </c>
      <c r="E224" s="130">
        <v>0</v>
      </c>
      <c r="F224" s="84">
        <v>0</v>
      </c>
      <c r="G224" s="85">
        <v>0</v>
      </c>
      <c r="H224" s="86">
        <v>0</v>
      </c>
      <c r="I224" s="131">
        <v>0</v>
      </c>
      <c r="J224" s="86">
        <v>0</v>
      </c>
      <c r="K224" s="87">
        <f t="shared" si="3"/>
        <v>0</v>
      </c>
    </row>
    <row r="225" spans="1:11" s="240" customFormat="1" x14ac:dyDescent="0.2">
      <c r="A225" s="243" t="s">
        <v>352</v>
      </c>
      <c r="B225" s="82">
        <v>0</v>
      </c>
      <c r="C225" s="83">
        <v>0</v>
      </c>
      <c r="D225" s="83">
        <v>0</v>
      </c>
      <c r="E225" s="130">
        <v>0</v>
      </c>
      <c r="F225" s="84">
        <v>0</v>
      </c>
      <c r="G225" s="85">
        <v>0</v>
      </c>
      <c r="H225" s="86">
        <v>0</v>
      </c>
      <c r="I225" s="131">
        <v>0</v>
      </c>
      <c r="J225" s="86">
        <v>0</v>
      </c>
      <c r="K225" s="87">
        <f t="shared" si="3"/>
        <v>0</v>
      </c>
    </row>
    <row r="226" spans="1:11" s="240" customFormat="1" x14ac:dyDescent="0.2">
      <c r="A226" s="243" t="s">
        <v>354</v>
      </c>
      <c r="B226" s="82">
        <v>0</v>
      </c>
      <c r="C226" s="83">
        <v>0</v>
      </c>
      <c r="D226" s="83">
        <v>0</v>
      </c>
      <c r="E226" s="130">
        <v>0</v>
      </c>
      <c r="F226" s="84">
        <v>0</v>
      </c>
      <c r="G226" s="85">
        <v>0</v>
      </c>
      <c r="H226" s="86">
        <v>0</v>
      </c>
      <c r="I226" s="131">
        <v>0</v>
      </c>
      <c r="J226" s="86">
        <v>0</v>
      </c>
      <c r="K226" s="87">
        <f t="shared" si="3"/>
        <v>0</v>
      </c>
    </row>
    <row r="227" spans="1:11" s="240" customFormat="1" x14ac:dyDescent="0.2">
      <c r="A227" s="243" t="s">
        <v>355</v>
      </c>
      <c r="B227" s="82">
        <v>0</v>
      </c>
      <c r="C227" s="83">
        <v>0</v>
      </c>
      <c r="D227" s="83">
        <v>0</v>
      </c>
      <c r="E227" s="130">
        <v>0</v>
      </c>
      <c r="F227" s="84">
        <v>0</v>
      </c>
      <c r="G227" s="85">
        <v>0</v>
      </c>
      <c r="H227" s="86">
        <v>0</v>
      </c>
      <c r="I227" s="131">
        <v>0</v>
      </c>
      <c r="J227" s="86">
        <v>0</v>
      </c>
      <c r="K227" s="87">
        <f t="shared" si="3"/>
        <v>0</v>
      </c>
    </row>
    <row r="228" spans="1:11" s="240" customFormat="1" x14ac:dyDescent="0.2">
      <c r="A228" s="243" t="s">
        <v>356</v>
      </c>
      <c r="B228" s="82">
        <v>0</v>
      </c>
      <c r="C228" s="83">
        <v>0</v>
      </c>
      <c r="D228" s="83">
        <v>0</v>
      </c>
      <c r="E228" s="130">
        <v>0</v>
      </c>
      <c r="F228" s="84">
        <v>0</v>
      </c>
      <c r="G228" s="85">
        <v>0</v>
      </c>
      <c r="H228" s="86">
        <v>0</v>
      </c>
      <c r="I228" s="131">
        <v>0</v>
      </c>
      <c r="J228" s="86">
        <v>0</v>
      </c>
      <c r="K228" s="87">
        <f t="shared" si="3"/>
        <v>0</v>
      </c>
    </row>
    <row r="229" spans="1:11" s="240" customFormat="1" x14ac:dyDescent="0.2">
      <c r="A229" s="243" t="s">
        <v>357</v>
      </c>
      <c r="B229" s="82">
        <v>0</v>
      </c>
      <c r="C229" s="83">
        <v>0</v>
      </c>
      <c r="D229" s="83">
        <v>0</v>
      </c>
      <c r="E229" s="130">
        <v>0</v>
      </c>
      <c r="F229" s="84">
        <v>0</v>
      </c>
      <c r="G229" s="85">
        <v>0</v>
      </c>
      <c r="H229" s="86">
        <v>0</v>
      </c>
      <c r="I229" s="131">
        <v>0</v>
      </c>
      <c r="J229" s="86">
        <v>0</v>
      </c>
      <c r="K229" s="87">
        <f t="shared" si="3"/>
        <v>0</v>
      </c>
    </row>
    <row r="230" spans="1:11" s="240" customFormat="1" x14ac:dyDescent="0.2">
      <c r="A230" s="243" t="s">
        <v>358</v>
      </c>
      <c r="B230" s="82">
        <v>120</v>
      </c>
      <c r="C230" s="83">
        <v>1</v>
      </c>
      <c r="D230" s="83">
        <v>0</v>
      </c>
      <c r="E230" s="130">
        <v>0</v>
      </c>
      <c r="F230" s="84">
        <v>228</v>
      </c>
      <c r="G230" s="85">
        <v>112</v>
      </c>
      <c r="H230" s="86">
        <v>7</v>
      </c>
      <c r="I230" s="131">
        <v>14</v>
      </c>
      <c r="J230" s="86">
        <v>1</v>
      </c>
      <c r="K230" s="87">
        <f t="shared" si="3"/>
        <v>482</v>
      </c>
    </row>
    <row r="231" spans="1:11" s="240" customFormat="1" x14ac:dyDescent="0.2">
      <c r="A231" s="243" t="s">
        <v>359</v>
      </c>
      <c r="B231" s="82">
        <v>0</v>
      </c>
      <c r="C231" s="83">
        <v>0</v>
      </c>
      <c r="D231" s="83">
        <v>0</v>
      </c>
      <c r="E231" s="130">
        <v>0</v>
      </c>
      <c r="F231" s="84">
        <v>0</v>
      </c>
      <c r="G231" s="85">
        <v>0</v>
      </c>
      <c r="H231" s="86">
        <v>0</v>
      </c>
      <c r="I231" s="131">
        <v>0</v>
      </c>
      <c r="J231" s="86">
        <v>0</v>
      </c>
      <c r="K231" s="87">
        <f t="shared" si="3"/>
        <v>0</v>
      </c>
    </row>
    <row r="232" spans="1:11" s="240" customFormat="1" x14ac:dyDescent="0.2">
      <c r="A232" s="243" t="s">
        <v>360</v>
      </c>
      <c r="B232" s="82">
        <v>0</v>
      </c>
      <c r="C232" s="83">
        <v>0</v>
      </c>
      <c r="D232" s="83">
        <v>0</v>
      </c>
      <c r="E232" s="130">
        <v>0</v>
      </c>
      <c r="F232" s="84">
        <v>0</v>
      </c>
      <c r="G232" s="85">
        <v>0</v>
      </c>
      <c r="H232" s="86">
        <v>0</v>
      </c>
      <c r="I232" s="131">
        <v>0</v>
      </c>
      <c r="J232" s="86">
        <v>0</v>
      </c>
      <c r="K232" s="87">
        <f t="shared" si="3"/>
        <v>0</v>
      </c>
    </row>
    <row r="233" spans="1:11" s="240" customFormat="1" x14ac:dyDescent="0.2">
      <c r="A233" s="243" t="s">
        <v>361</v>
      </c>
      <c r="B233" s="82">
        <v>15</v>
      </c>
      <c r="C233" s="83">
        <v>0</v>
      </c>
      <c r="D233" s="83">
        <v>0</v>
      </c>
      <c r="E233" s="130">
        <v>0</v>
      </c>
      <c r="F233" s="84">
        <v>2</v>
      </c>
      <c r="G233" s="85">
        <v>3</v>
      </c>
      <c r="H233" s="86">
        <v>1</v>
      </c>
      <c r="I233" s="131">
        <v>0</v>
      </c>
      <c r="J233" s="86">
        <v>0</v>
      </c>
      <c r="K233" s="87">
        <f t="shared" si="3"/>
        <v>21</v>
      </c>
    </row>
    <row r="234" spans="1:11" s="240" customFormat="1" x14ac:dyDescent="0.2">
      <c r="A234" s="243" t="s">
        <v>362</v>
      </c>
      <c r="B234" s="82">
        <v>11</v>
      </c>
      <c r="C234" s="83">
        <v>0</v>
      </c>
      <c r="D234" s="83">
        <v>0</v>
      </c>
      <c r="E234" s="130">
        <v>0</v>
      </c>
      <c r="F234" s="84">
        <v>0</v>
      </c>
      <c r="G234" s="85">
        <v>18</v>
      </c>
      <c r="H234" s="86">
        <v>1</v>
      </c>
      <c r="I234" s="131">
        <v>2</v>
      </c>
      <c r="J234" s="86">
        <v>12</v>
      </c>
      <c r="K234" s="87">
        <f t="shared" si="3"/>
        <v>44</v>
      </c>
    </row>
    <row r="235" spans="1:11" s="240" customFormat="1" x14ac:dyDescent="0.2">
      <c r="A235" s="243" t="s">
        <v>364</v>
      </c>
      <c r="B235" s="82">
        <v>6</v>
      </c>
      <c r="C235" s="83">
        <v>0</v>
      </c>
      <c r="D235" s="83">
        <v>0</v>
      </c>
      <c r="E235" s="130">
        <v>0</v>
      </c>
      <c r="F235" s="84">
        <v>0</v>
      </c>
      <c r="G235" s="85">
        <v>3</v>
      </c>
      <c r="H235" s="86">
        <v>0</v>
      </c>
      <c r="I235" s="131">
        <v>0</v>
      </c>
      <c r="J235" s="86">
        <v>0</v>
      </c>
      <c r="K235" s="87">
        <f t="shared" si="3"/>
        <v>9</v>
      </c>
    </row>
    <row r="236" spans="1:11" s="240" customFormat="1" x14ac:dyDescent="0.2">
      <c r="A236" s="243" t="s">
        <v>215</v>
      </c>
      <c r="B236" s="82">
        <v>0</v>
      </c>
      <c r="C236" s="83">
        <v>0</v>
      </c>
      <c r="D236" s="83">
        <v>0</v>
      </c>
      <c r="E236" s="130">
        <v>0</v>
      </c>
      <c r="F236" s="84">
        <v>0</v>
      </c>
      <c r="G236" s="85">
        <v>0</v>
      </c>
      <c r="H236" s="86">
        <v>0</v>
      </c>
      <c r="I236" s="131">
        <v>0</v>
      </c>
      <c r="J236" s="86">
        <v>0</v>
      </c>
      <c r="K236" s="87">
        <f t="shared" si="3"/>
        <v>0</v>
      </c>
    </row>
    <row r="237" spans="1:11" s="240" customFormat="1" x14ac:dyDescent="0.2">
      <c r="A237" s="243" t="s">
        <v>387</v>
      </c>
      <c r="B237" s="82">
        <v>0</v>
      </c>
      <c r="C237" s="83">
        <v>0</v>
      </c>
      <c r="D237" s="83">
        <v>0</v>
      </c>
      <c r="E237" s="130">
        <v>0</v>
      </c>
      <c r="F237" s="84">
        <v>0</v>
      </c>
      <c r="G237" s="85">
        <v>0</v>
      </c>
      <c r="H237" s="86">
        <v>0</v>
      </c>
      <c r="I237" s="131">
        <v>0</v>
      </c>
      <c r="J237" s="86">
        <v>0</v>
      </c>
      <c r="K237" s="87">
        <f t="shared" si="3"/>
        <v>0</v>
      </c>
    </row>
    <row r="238" spans="1:11" s="240" customFormat="1" x14ac:dyDescent="0.2">
      <c r="A238" s="243" t="s">
        <v>365</v>
      </c>
      <c r="B238" s="82">
        <v>2</v>
      </c>
      <c r="C238" s="83">
        <v>0</v>
      </c>
      <c r="D238" s="83">
        <v>0</v>
      </c>
      <c r="E238" s="130">
        <v>0</v>
      </c>
      <c r="F238" s="84">
        <v>0</v>
      </c>
      <c r="G238" s="85">
        <v>0</v>
      </c>
      <c r="H238" s="86">
        <v>0</v>
      </c>
      <c r="I238" s="131">
        <v>0</v>
      </c>
      <c r="J238" s="86">
        <v>0</v>
      </c>
      <c r="K238" s="87">
        <f t="shared" si="3"/>
        <v>2</v>
      </c>
    </row>
    <row r="239" spans="1:11" s="240" customFormat="1" x14ac:dyDescent="0.2">
      <c r="A239" s="243" t="s">
        <v>368</v>
      </c>
      <c r="B239" s="82">
        <v>0</v>
      </c>
      <c r="C239" s="83">
        <v>0</v>
      </c>
      <c r="D239" s="83">
        <v>0</v>
      </c>
      <c r="E239" s="130">
        <v>0</v>
      </c>
      <c r="F239" s="84">
        <v>0</v>
      </c>
      <c r="G239" s="85">
        <v>0</v>
      </c>
      <c r="H239" s="86">
        <v>0</v>
      </c>
      <c r="I239" s="131">
        <v>0</v>
      </c>
      <c r="J239" s="86">
        <v>0</v>
      </c>
      <c r="K239" s="87">
        <f t="shared" si="3"/>
        <v>0</v>
      </c>
    </row>
    <row r="240" spans="1:11" s="240" customFormat="1" x14ac:dyDescent="0.2">
      <c r="A240" s="243" t="s">
        <v>367</v>
      </c>
      <c r="B240" s="82">
        <v>0</v>
      </c>
      <c r="C240" s="83">
        <v>0</v>
      </c>
      <c r="D240" s="83">
        <v>0</v>
      </c>
      <c r="E240" s="130">
        <v>0</v>
      </c>
      <c r="F240" s="84">
        <v>0</v>
      </c>
      <c r="G240" s="85">
        <v>0</v>
      </c>
      <c r="H240" s="86">
        <v>0</v>
      </c>
      <c r="I240" s="131">
        <v>0</v>
      </c>
      <c r="J240" s="86">
        <v>0</v>
      </c>
      <c r="K240" s="87">
        <f t="shared" si="3"/>
        <v>0</v>
      </c>
    </row>
    <row r="241" spans="1:13" s="240" customFormat="1" x14ac:dyDescent="0.2">
      <c r="A241" s="243" t="s">
        <v>371</v>
      </c>
      <c r="B241" s="82">
        <v>0</v>
      </c>
      <c r="C241" s="83">
        <v>0</v>
      </c>
      <c r="D241" s="83">
        <v>0</v>
      </c>
      <c r="E241" s="130">
        <v>0</v>
      </c>
      <c r="F241" s="84">
        <v>2</v>
      </c>
      <c r="G241" s="85">
        <v>0</v>
      </c>
      <c r="H241" s="86">
        <v>0</v>
      </c>
      <c r="I241" s="131">
        <v>0</v>
      </c>
      <c r="J241" s="86">
        <v>0</v>
      </c>
      <c r="K241" s="87">
        <f t="shared" si="3"/>
        <v>2</v>
      </c>
    </row>
    <row r="242" spans="1:13" s="240" customFormat="1" x14ac:dyDescent="0.2">
      <c r="A242" s="243" t="s">
        <v>372</v>
      </c>
      <c r="B242" s="82">
        <v>7</v>
      </c>
      <c r="C242" s="83">
        <v>0</v>
      </c>
      <c r="D242" s="83">
        <v>0</v>
      </c>
      <c r="E242" s="130">
        <v>0</v>
      </c>
      <c r="F242" s="84">
        <v>33</v>
      </c>
      <c r="G242" s="85">
        <v>7</v>
      </c>
      <c r="H242" s="86">
        <v>2</v>
      </c>
      <c r="I242" s="131">
        <v>1</v>
      </c>
      <c r="J242" s="86">
        <v>2</v>
      </c>
      <c r="K242" s="87">
        <f t="shared" si="3"/>
        <v>52</v>
      </c>
    </row>
    <row r="243" spans="1:13" s="240" customFormat="1" x14ac:dyDescent="0.2">
      <c r="A243" s="243" t="s">
        <v>373</v>
      </c>
      <c r="B243" s="82">
        <v>0</v>
      </c>
      <c r="C243" s="83">
        <v>0</v>
      </c>
      <c r="D243" s="83">
        <v>0</v>
      </c>
      <c r="E243" s="130">
        <v>0</v>
      </c>
      <c r="F243" s="84">
        <v>0</v>
      </c>
      <c r="G243" s="85">
        <v>0</v>
      </c>
      <c r="H243" s="86">
        <v>0</v>
      </c>
      <c r="I243" s="131">
        <v>0</v>
      </c>
      <c r="J243" s="86">
        <v>0</v>
      </c>
      <c r="K243" s="87">
        <f t="shared" si="3"/>
        <v>0</v>
      </c>
    </row>
    <row r="244" spans="1:13" s="240" customFormat="1" x14ac:dyDescent="0.2">
      <c r="A244" s="243" t="s">
        <v>375</v>
      </c>
      <c r="B244" s="82">
        <v>0</v>
      </c>
      <c r="C244" s="83">
        <v>0</v>
      </c>
      <c r="D244" s="83">
        <v>0</v>
      </c>
      <c r="E244" s="130">
        <v>0</v>
      </c>
      <c r="F244" s="84">
        <v>0</v>
      </c>
      <c r="G244" s="85">
        <v>0</v>
      </c>
      <c r="H244" s="86">
        <v>0</v>
      </c>
      <c r="I244" s="131">
        <v>0</v>
      </c>
      <c r="J244" s="86">
        <v>0</v>
      </c>
      <c r="K244" s="87">
        <f t="shared" si="3"/>
        <v>0</v>
      </c>
    </row>
    <row r="245" spans="1:13" s="240" customFormat="1" x14ac:dyDescent="0.2">
      <c r="A245" s="243" t="s">
        <v>376</v>
      </c>
      <c r="B245" s="82">
        <v>1</v>
      </c>
      <c r="C245" s="83">
        <v>0</v>
      </c>
      <c r="D245" s="83">
        <v>0</v>
      </c>
      <c r="E245" s="130">
        <v>0</v>
      </c>
      <c r="F245" s="84">
        <v>0</v>
      </c>
      <c r="G245" s="85">
        <v>0</v>
      </c>
      <c r="H245" s="86">
        <v>0</v>
      </c>
      <c r="I245" s="131">
        <v>0</v>
      </c>
      <c r="J245" s="86">
        <v>0</v>
      </c>
      <c r="K245" s="87">
        <f t="shared" si="3"/>
        <v>1</v>
      </c>
    </row>
    <row r="246" spans="1:13" s="240" customFormat="1" x14ac:dyDescent="0.2">
      <c r="A246" s="243" t="s">
        <v>377</v>
      </c>
      <c r="B246" s="82">
        <v>0</v>
      </c>
      <c r="C246" s="83">
        <v>0</v>
      </c>
      <c r="D246" s="83">
        <v>0</v>
      </c>
      <c r="E246" s="130">
        <v>5</v>
      </c>
      <c r="F246" s="84">
        <v>98</v>
      </c>
      <c r="G246" s="85">
        <v>1</v>
      </c>
      <c r="H246" s="86">
        <v>31</v>
      </c>
      <c r="I246" s="131">
        <v>0</v>
      </c>
      <c r="J246" s="86">
        <v>15</v>
      </c>
      <c r="K246" s="87">
        <f t="shared" si="3"/>
        <v>145</v>
      </c>
    </row>
    <row r="247" spans="1:13" s="240" customFormat="1" x14ac:dyDescent="0.2">
      <c r="A247" s="243" t="s">
        <v>378</v>
      </c>
      <c r="B247" s="82">
        <v>0</v>
      </c>
      <c r="C247" s="83">
        <v>0</v>
      </c>
      <c r="D247" s="83">
        <v>0</v>
      </c>
      <c r="E247" s="130">
        <v>0</v>
      </c>
      <c r="F247" s="84">
        <v>0</v>
      </c>
      <c r="G247" s="85">
        <v>0</v>
      </c>
      <c r="H247" s="86">
        <v>1</v>
      </c>
      <c r="I247" s="131">
        <v>0</v>
      </c>
      <c r="J247" s="86">
        <v>0</v>
      </c>
      <c r="K247" s="87">
        <f t="shared" si="3"/>
        <v>1</v>
      </c>
    </row>
    <row r="248" spans="1:13" s="240" customFormat="1" x14ac:dyDescent="0.2">
      <c r="A248" s="243" t="s">
        <v>156</v>
      </c>
      <c r="B248" s="82">
        <v>0</v>
      </c>
      <c r="C248" s="83">
        <v>0</v>
      </c>
      <c r="D248" s="83">
        <v>0</v>
      </c>
      <c r="E248" s="130">
        <v>0</v>
      </c>
      <c r="F248" s="84">
        <v>1</v>
      </c>
      <c r="G248" s="85">
        <v>0</v>
      </c>
      <c r="H248" s="86">
        <v>0</v>
      </c>
      <c r="I248" s="131">
        <v>0</v>
      </c>
      <c r="J248" s="86">
        <v>0</v>
      </c>
      <c r="K248" s="87">
        <f t="shared" si="3"/>
        <v>1</v>
      </c>
    </row>
    <row r="249" spans="1:13" s="240" customFormat="1" x14ac:dyDescent="0.2">
      <c r="A249" s="243" t="s">
        <v>252</v>
      </c>
      <c r="B249" s="82">
        <v>0</v>
      </c>
      <c r="C249" s="83">
        <v>0</v>
      </c>
      <c r="D249" s="83">
        <v>0</v>
      </c>
      <c r="E249" s="130">
        <v>0</v>
      </c>
      <c r="F249" s="84">
        <v>0</v>
      </c>
      <c r="G249" s="85">
        <v>0</v>
      </c>
      <c r="H249" s="86">
        <v>0</v>
      </c>
      <c r="I249" s="131">
        <v>0</v>
      </c>
      <c r="J249" s="86">
        <v>0</v>
      </c>
      <c r="K249" s="87">
        <f t="shared" si="3"/>
        <v>0</v>
      </c>
    </row>
    <row r="250" spans="1:13" s="240" customFormat="1" x14ac:dyDescent="0.2">
      <c r="A250" s="243" t="s">
        <v>304</v>
      </c>
      <c r="B250" s="82">
        <v>0</v>
      </c>
      <c r="C250" s="83">
        <v>0</v>
      </c>
      <c r="D250" s="83">
        <v>0</v>
      </c>
      <c r="E250" s="130">
        <v>0</v>
      </c>
      <c r="F250" s="84">
        <v>0</v>
      </c>
      <c r="G250" s="85">
        <v>0</v>
      </c>
      <c r="H250" s="86">
        <v>0</v>
      </c>
      <c r="I250" s="131">
        <v>0</v>
      </c>
      <c r="J250" s="86">
        <v>0</v>
      </c>
      <c r="K250" s="87">
        <f t="shared" si="3"/>
        <v>0</v>
      </c>
    </row>
    <row r="251" spans="1:13" s="240" customFormat="1" x14ac:dyDescent="0.2">
      <c r="A251" s="243" t="s">
        <v>380</v>
      </c>
      <c r="B251" s="82">
        <v>0</v>
      </c>
      <c r="C251" s="83">
        <v>0</v>
      </c>
      <c r="D251" s="83">
        <v>0</v>
      </c>
      <c r="E251" s="130">
        <v>0</v>
      </c>
      <c r="F251" s="84">
        <v>0</v>
      </c>
      <c r="G251" s="85">
        <v>0</v>
      </c>
      <c r="H251" s="86">
        <v>0</v>
      </c>
      <c r="I251" s="131">
        <v>0</v>
      </c>
      <c r="J251" s="86">
        <v>0</v>
      </c>
      <c r="K251" s="87">
        <f t="shared" si="3"/>
        <v>0</v>
      </c>
    </row>
    <row r="252" spans="1:13" s="240" customFormat="1" x14ac:dyDescent="0.2">
      <c r="A252" s="243" t="s">
        <v>328</v>
      </c>
      <c r="B252" s="82">
        <v>0</v>
      </c>
      <c r="C252" s="83">
        <v>0</v>
      </c>
      <c r="D252" s="83">
        <v>0</v>
      </c>
      <c r="E252" s="130">
        <v>0</v>
      </c>
      <c r="F252" s="84">
        <v>0</v>
      </c>
      <c r="G252" s="85">
        <v>0</v>
      </c>
      <c r="H252" s="86">
        <v>0</v>
      </c>
      <c r="I252" s="131">
        <v>0</v>
      </c>
      <c r="J252" s="86">
        <v>0</v>
      </c>
      <c r="K252" s="87">
        <f t="shared" si="3"/>
        <v>0</v>
      </c>
    </row>
    <row r="253" spans="1:13" s="240" customFormat="1" x14ac:dyDescent="0.2">
      <c r="A253" s="243" t="s">
        <v>382</v>
      </c>
      <c r="B253" s="82">
        <v>8</v>
      </c>
      <c r="C253" s="83">
        <v>0</v>
      </c>
      <c r="D253" s="83">
        <v>0</v>
      </c>
      <c r="E253" s="130">
        <v>0</v>
      </c>
      <c r="F253" s="84">
        <v>0</v>
      </c>
      <c r="G253" s="85">
        <v>0</v>
      </c>
      <c r="H253" s="86">
        <v>0</v>
      </c>
      <c r="I253" s="131">
        <v>0</v>
      </c>
      <c r="J253" s="86">
        <v>0</v>
      </c>
      <c r="K253" s="87">
        <f t="shared" si="3"/>
        <v>8</v>
      </c>
    </row>
    <row r="254" spans="1:13" s="240" customFormat="1" x14ac:dyDescent="0.2">
      <c r="A254" s="243" t="s">
        <v>385</v>
      </c>
      <c r="B254" s="82">
        <v>1</v>
      </c>
      <c r="C254" s="83">
        <v>0</v>
      </c>
      <c r="D254" s="83">
        <v>0</v>
      </c>
      <c r="E254" s="130">
        <v>0</v>
      </c>
      <c r="F254" s="84">
        <v>1</v>
      </c>
      <c r="G254" s="85">
        <v>0</v>
      </c>
      <c r="H254" s="86">
        <v>2</v>
      </c>
      <c r="I254" s="131">
        <v>0</v>
      </c>
      <c r="J254" s="86">
        <v>0</v>
      </c>
      <c r="K254" s="87">
        <f t="shared" ref="K254:K260" si="4">SUM(B254,F254:J254)</f>
        <v>4</v>
      </c>
    </row>
    <row r="255" spans="1:13" x14ac:dyDescent="0.2">
      <c r="A255" s="243" t="s">
        <v>388</v>
      </c>
      <c r="B255" s="82">
        <v>0</v>
      </c>
      <c r="C255" s="83">
        <v>0</v>
      </c>
      <c r="D255" s="83">
        <v>0</v>
      </c>
      <c r="E255" s="130">
        <v>0</v>
      </c>
      <c r="F255" s="84">
        <v>3</v>
      </c>
      <c r="G255" s="85">
        <v>4</v>
      </c>
      <c r="H255" s="86">
        <v>0</v>
      </c>
      <c r="I255" s="131">
        <v>0</v>
      </c>
      <c r="J255" s="86">
        <v>0</v>
      </c>
      <c r="K255" s="87">
        <f t="shared" si="4"/>
        <v>7</v>
      </c>
      <c r="M255" s="240"/>
    </row>
    <row r="256" spans="1:13" x14ac:dyDescent="0.2">
      <c r="A256" s="243" t="s">
        <v>580</v>
      </c>
      <c r="B256" s="82">
        <v>0</v>
      </c>
      <c r="C256" s="83">
        <v>0</v>
      </c>
      <c r="D256" s="83">
        <v>0</v>
      </c>
      <c r="E256" s="130">
        <v>0</v>
      </c>
      <c r="F256" s="84">
        <v>0</v>
      </c>
      <c r="G256" s="85">
        <v>0</v>
      </c>
      <c r="H256" s="86">
        <v>0</v>
      </c>
      <c r="I256" s="131">
        <v>0</v>
      </c>
      <c r="J256" s="86">
        <v>0</v>
      </c>
      <c r="K256" s="87">
        <f t="shared" si="4"/>
        <v>0</v>
      </c>
      <c r="M256" s="240"/>
    </row>
    <row r="257" spans="1:13" x14ac:dyDescent="0.2">
      <c r="A257" s="243" t="s">
        <v>390</v>
      </c>
      <c r="B257" s="82">
        <v>0</v>
      </c>
      <c r="C257" s="83">
        <v>0</v>
      </c>
      <c r="D257" s="83">
        <v>0</v>
      </c>
      <c r="E257" s="130">
        <v>0</v>
      </c>
      <c r="F257" s="84">
        <v>0</v>
      </c>
      <c r="G257" s="85">
        <v>0</v>
      </c>
      <c r="H257" s="86">
        <v>0</v>
      </c>
      <c r="I257" s="131">
        <v>0</v>
      </c>
      <c r="J257" s="86">
        <v>0</v>
      </c>
      <c r="K257" s="87">
        <f t="shared" si="4"/>
        <v>0</v>
      </c>
    </row>
    <row r="258" spans="1:13" x14ac:dyDescent="0.2">
      <c r="A258" s="243" t="s">
        <v>224</v>
      </c>
      <c r="B258" s="82">
        <v>0</v>
      </c>
      <c r="C258" s="83">
        <v>0</v>
      </c>
      <c r="D258" s="83">
        <v>0</v>
      </c>
      <c r="E258" s="130">
        <v>0</v>
      </c>
      <c r="F258" s="84">
        <v>1</v>
      </c>
      <c r="G258" s="85">
        <v>0</v>
      </c>
      <c r="H258" s="86">
        <v>1</v>
      </c>
      <c r="I258" s="131">
        <v>0</v>
      </c>
      <c r="J258" s="86">
        <v>0</v>
      </c>
      <c r="K258" s="87">
        <f t="shared" si="4"/>
        <v>2</v>
      </c>
    </row>
    <row r="259" spans="1:13" x14ac:dyDescent="0.2">
      <c r="A259" s="243" t="s">
        <v>273</v>
      </c>
      <c r="B259" s="82">
        <v>0</v>
      </c>
      <c r="C259" s="83">
        <v>0</v>
      </c>
      <c r="D259" s="83">
        <v>0</v>
      </c>
      <c r="E259" s="130">
        <v>0</v>
      </c>
      <c r="F259" s="84">
        <v>0</v>
      </c>
      <c r="G259" s="85">
        <v>0</v>
      </c>
      <c r="H259" s="86">
        <v>0</v>
      </c>
      <c r="I259" s="131">
        <v>0</v>
      </c>
      <c r="J259" s="86">
        <v>0</v>
      </c>
      <c r="K259" s="87">
        <f t="shared" si="4"/>
        <v>0</v>
      </c>
    </row>
    <row r="260" spans="1:13" x14ac:dyDescent="0.2">
      <c r="A260" s="243" t="s">
        <v>51</v>
      </c>
      <c r="B260" s="82">
        <v>0</v>
      </c>
      <c r="C260" s="83">
        <v>0</v>
      </c>
      <c r="D260" s="83">
        <v>0</v>
      </c>
      <c r="E260" s="130">
        <v>0</v>
      </c>
      <c r="F260" s="84">
        <v>0</v>
      </c>
      <c r="G260" s="85">
        <v>0</v>
      </c>
      <c r="H260" s="86">
        <v>0</v>
      </c>
      <c r="I260" s="131">
        <v>0</v>
      </c>
      <c r="J260" s="86">
        <v>0</v>
      </c>
      <c r="K260" s="87">
        <f t="shared" si="4"/>
        <v>0</v>
      </c>
    </row>
    <row r="261" spans="1:13" ht="13.5" thickBot="1" x14ac:dyDescent="0.25">
      <c r="A261" s="244" t="s">
        <v>72</v>
      </c>
      <c r="B261" s="245">
        <f>SUM(B4:B260)</f>
        <v>1175</v>
      </c>
      <c r="C261" s="238">
        <f t="shared" ref="C261:J261" si="5">SUM(C4:C260)</f>
        <v>13</v>
      </c>
      <c r="D261" s="238">
        <f t="shared" si="5"/>
        <v>13</v>
      </c>
      <c r="E261" s="246">
        <f t="shared" si="5"/>
        <v>63</v>
      </c>
      <c r="F261" s="247">
        <f t="shared" si="5"/>
        <v>1105</v>
      </c>
      <c r="G261" s="99">
        <f t="shared" si="5"/>
        <v>820</v>
      </c>
      <c r="H261" s="202">
        <f t="shared" si="5"/>
        <v>293</v>
      </c>
      <c r="I261" s="248">
        <f t="shared" si="5"/>
        <v>96</v>
      </c>
      <c r="J261" s="202">
        <f t="shared" si="5"/>
        <v>207</v>
      </c>
      <c r="K261" s="249">
        <f>SUM(K4:K260)</f>
        <v>3696</v>
      </c>
    </row>
    <row r="263" spans="1:13" ht="30" customHeight="1" x14ac:dyDescent="0.2">
      <c r="A263" s="529" t="s">
        <v>631</v>
      </c>
      <c r="B263" s="529"/>
      <c r="C263" s="529"/>
      <c r="D263" s="529"/>
      <c r="E263" s="529"/>
      <c r="F263" s="529"/>
      <c r="G263" s="529"/>
      <c r="H263" s="529"/>
      <c r="I263" s="529"/>
      <c r="J263" s="529"/>
      <c r="K263" s="529"/>
    </row>
    <row r="264" spans="1:13" ht="15" customHeight="1" x14ac:dyDescent="0.2">
      <c r="A264" s="529" t="s">
        <v>632</v>
      </c>
      <c r="B264" s="529"/>
      <c r="C264" s="529"/>
      <c r="D264" s="529"/>
      <c r="E264" s="529"/>
      <c r="F264" s="529"/>
      <c r="G264" s="529"/>
      <c r="H264" s="529"/>
      <c r="I264" s="529"/>
      <c r="J264" s="529"/>
      <c r="K264" s="529"/>
      <c r="M264" s="240"/>
    </row>
    <row r="265" spans="1:13" ht="25.5" customHeight="1" x14ac:dyDescent="0.2">
      <c r="A265" s="529" t="s">
        <v>633</v>
      </c>
      <c r="B265" s="529"/>
      <c r="C265" s="529"/>
      <c r="D265" s="529"/>
      <c r="E265" s="529"/>
      <c r="F265" s="529"/>
      <c r="G265" s="529"/>
      <c r="H265" s="529"/>
      <c r="I265" s="529"/>
      <c r="J265" s="529"/>
      <c r="K265" s="529"/>
      <c r="M265" s="240"/>
    </row>
    <row r="266" spans="1:13" ht="15" customHeight="1" x14ac:dyDescent="0.2">
      <c r="A266" s="529" t="s">
        <v>634</v>
      </c>
      <c r="B266" s="529"/>
      <c r="C266" s="529"/>
      <c r="D266" s="529"/>
      <c r="E266" s="529"/>
      <c r="F266" s="529"/>
      <c r="G266" s="529"/>
      <c r="H266" s="529"/>
      <c r="I266" s="529"/>
      <c r="J266" s="529"/>
      <c r="K266" s="529"/>
      <c r="M266" s="240"/>
    </row>
    <row r="267" spans="1:13" ht="26.25" customHeight="1" x14ac:dyDescent="0.2">
      <c r="A267" s="480" t="s">
        <v>605</v>
      </c>
      <c r="B267" s="480"/>
      <c r="C267" s="480"/>
      <c r="D267" s="480"/>
      <c r="E267" s="480"/>
      <c r="F267" s="480"/>
      <c r="G267" s="480"/>
      <c r="H267" s="480"/>
      <c r="I267" s="480"/>
      <c r="J267" s="480"/>
      <c r="K267" s="480"/>
    </row>
    <row r="268" spans="1:13" ht="26.25" customHeight="1" x14ac:dyDescent="0.2">
      <c r="A268" s="480" t="s">
        <v>413</v>
      </c>
      <c r="B268" s="480"/>
      <c r="C268" s="480"/>
      <c r="D268" s="480"/>
      <c r="E268" s="480"/>
      <c r="F268" s="480"/>
      <c r="G268" s="480"/>
      <c r="H268" s="480"/>
      <c r="I268" s="480"/>
      <c r="J268" s="480"/>
      <c r="K268" s="480"/>
    </row>
    <row r="269" spans="1:13" ht="25.5" customHeight="1" x14ac:dyDescent="0.2">
      <c r="A269" s="480" t="s">
        <v>596</v>
      </c>
      <c r="B269" s="480"/>
      <c r="C269" s="480"/>
      <c r="D269" s="480"/>
      <c r="E269" s="480"/>
      <c r="F269" s="480"/>
      <c r="G269" s="480"/>
      <c r="H269" s="480"/>
      <c r="I269" s="480"/>
      <c r="J269" s="480"/>
      <c r="K269" s="480"/>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K35"/>
  <sheetViews>
    <sheetView zoomScaleNormal="100" workbookViewId="0">
      <pane ySplit="3" topLeftCell="A19" activePane="bottomLeft" state="frozen"/>
      <selection pane="bottomLeft" activeCell="L32" sqref="L32"/>
    </sheetView>
  </sheetViews>
  <sheetFormatPr defaultRowHeight="15" x14ac:dyDescent="0.25"/>
  <cols>
    <col min="1" max="1" width="32.7109375" customWidth="1"/>
    <col min="2" max="2" width="12.7109375" customWidth="1"/>
    <col min="3" max="3" width="12.7109375" style="173" customWidth="1"/>
    <col min="4" max="4" width="12.7109375" customWidth="1"/>
    <col min="5" max="5" width="12.7109375" style="173" customWidth="1"/>
    <col min="6" max="6" width="12.7109375" customWidth="1"/>
    <col min="7" max="7" width="12.7109375" style="173" customWidth="1"/>
    <col min="8" max="8" width="12.7109375" customWidth="1"/>
    <col min="9" max="9" width="12.7109375" style="173" customWidth="1"/>
    <col min="10" max="10" width="12.7109375" customWidth="1"/>
    <col min="11" max="11" width="12.7109375" style="173" customWidth="1"/>
    <col min="12" max="15" width="10.7109375" customWidth="1"/>
  </cols>
  <sheetData>
    <row r="1" spans="1:11" ht="42.75" customHeight="1" x14ac:dyDescent="0.25">
      <c r="A1" s="620" t="s">
        <v>497</v>
      </c>
      <c r="B1" s="621"/>
      <c r="C1" s="621"/>
      <c r="D1" s="621"/>
      <c r="E1" s="621"/>
      <c r="F1" s="621"/>
      <c r="G1" s="621"/>
      <c r="H1" s="621"/>
      <c r="I1" s="621"/>
      <c r="J1" s="621"/>
      <c r="K1" s="622"/>
    </row>
    <row r="2" spans="1:11" ht="15" customHeight="1" x14ac:dyDescent="0.25">
      <c r="A2" s="623" t="s">
        <v>650</v>
      </c>
      <c r="B2" s="458" t="s">
        <v>0</v>
      </c>
      <c r="C2" s="458"/>
      <c r="D2" s="458" t="s">
        <v>2</v>
      </c>
      <c r="E2" s="458"/>
      <c r="F2" s="458" t="s">
        <v>1</v>
      </c>
      <c r="G2" s="458"/>
      <c r="H2" s="458" t="s">
        <v>3</v>
      </c>
      <c r="I2" s="458"/>
      <c r="J2" s="625" t="s">
        <v>459</v>
      </c>
      <c r="K2" s="626"/>
    </row>
    <row r="3" spans="1:11" ht="15" customHeight="1" thickBot="1" x14ac:dyDescent="0.3">
      <c r="A3" s="624"/>
      <c r="B3" s="351" t="s">
        <v>492</v>
      </c>
      <c r="C3" s="352" t="s">
        <v>493</v>
      </c>
      <c r="D3" s="351" t="s">
        <v>492</v>
      </c>
      <c r="E3" s="352" t="s">
        <v>493</v>
      </c>
      <c r="F3" s="351" t="s">
        <v>492</v>
      </c>
      <c r="G3" s="352" t="s">
        <v>493</v>
      </c>
      <c r="H3" s="351" t="s">
        <v>492</v>
      </c>
      <c r="I3" s="352" t="s">
        <v>493</v>
      </c>
      <c r="J3" s="274" t="s">
        <v>492</v>
      </c>
      <c r="K3" s="174" t="s">
        <v>493</v>
      </c>
    </row>
    <row r="4" spans="1:11" x14ac:dyDescent="0.25">
      <c r="A4" s="276" t="s">
        <v>651</v>
      </c>
      <c r="B4" s="627"/>
      <c r="C4" s="627"/>
      <c r="D4" s="627"/>
      <c r="E4" s="627"/>
      <c r="F4" s="627"/>
      <c r="G4" s="627"/>
      <c r="H4" s="627"/>
      <c r="I4" s="627"/>
      <c r="J4" s="627"/>
      <c r="K4" s="353"/>
    </row>
    <row r="5" spans="1:11" ht="45" customHeight="1" x14ac:dyDescent="0.25">
      <c r="A5" s="65" t="s">
        <v>491</v>
      </c>
      <c r="B5" s="354">
        <v>0.2</v>
      </c>
      <c r="C5" s="355">
        <v>13</v>
      </c>
      <c r="D5" s="354">
        <v>0.33</v>
      </c>
      <c r="E5" s="355">
        <v>1</v>
      </c>
      <c r="F5" s="354">
        <v>0.04</v>
      </c>
      <c r="G5" s="355">
        <v>2</v>
      </c>
      <c r="H5" s="354">
        <v>0.2</v>
      </c>
      <c r="I5" s="355">
        <v>2</v>
      </c>
      <c r="J5" s="356">
        <v>0.13533834586466165</v>
      </c>
      <c r="K5" s="357">
        <v>18</v>
      </c>
    </row>
    <row r="6" spans="1:11" ht="51.75" x14ac:dyDescent="0.25">
      <c r="A6" s="65" t="s">
        <v>489</v>
      </c>
      <c r="B6" s="64"/>
      <c r="C6" s="172"/>
      <c r="D6" s="64"/>
      <c r="E6" s="172"/>
      <c r="F6" s="64"/>
      <c r="G6" s="172"/>
      <c r="H6" s="354">
        <v>0.2</v>
      </c>
      <c r="I6" s="355">
        <v>2</v>
      </c>
      <c r="J6" s="358">
        <f>H6</f>
        <v>0.2</v>
      </c>
      <c r="K6" s="357">
        <f>I6</f>
        <v>2</v>
      </c>
    </row>
    <row r="7" spans="1:11" x14ac:dyDescent="0.25">
      <c r="A7" s="276" t="s">
        <v>652</v>
      </c>
      <c r="B7" s="619"/>
      <c r="C7" s="619"/>
      <c r="D7" s="619"/>
      <c r="E7" s="619"/>
      <c r="F7" s="619"/>
      <c r="G7" s="619"/>
      <c r="H7" s="619"/>
      <c r="I7" s="619"/>
      <c r="J7" s="619"/>
      <c r="K7" s="359"/>
    </row>
    <row r="8" spans="1:11" ht="45" customHeight="1" x14ac:dyDescent="0.25">
      <c r="A8" s="65" t="s">
        <v>491</v>
      </c>
      <c r="B8" s="354">
        <v>0.18</v>
      </c>
      <c r="C8" s="355">
        <v>105</v>
      </c>
      <c r="D8" s="354"/>
      <c r="E8" s="355"/>
      <c r="F8" s="354">
        <v>0.24</v>
      </c>
      <c r="G8" s="355">
        <v>75</v>
      </c>
      <c r="H8" s="354">
        <v>0.24</v>
      </c>
      <c r="I8" s="355">
        <v>6</v>
      </c>
      <c r="J8" s="356">
        <v>0.19978517722878625</v>
      </c>
      <c r="K8" s="357">
        <v>186</v>
      </c>
    </row>
    <row r="9" spans="1:11" ht="51.75" x14ac:dyDescent="0.25">
      <c r="A9" s="65" t="s">
        <v>490</v>
      </c>
      <c r="B9" s="64"/>
      <c r="C9" s="172"/>
      <c r="D9" s="64"/>
      <c r="E9" s="172"/>
      <c r="F9" s="64"/>
      <c r="G9" s="172"/>
      <c r="H9" s="354">
        <v>0.2</v>
      </c>
      <c r="I9" s="355">
        <v>5</v>
      </c>
      <c r="J9" s="358">
        <f>H9</f>
        <v>0.2</v>
      </c>
      <c r="K9" s="357">
        <f>I9</f>
        <v>5</v>
      </c>
    </row>
    <row r="10" spans="1:11" x14ac:dyDescent="0.25">
      <c r="A10" s="276" t="s">
        <v>653</v>
      </c>
      <c r="B10" s="619"/>
      <c r="C10" s="619"/>
      <c r="D10" s="619"/>
      <c r="E10" s="619"/>
      <c r="F10" s="619"/>
      <c r="G10" s="619"/>
      <c r="H10" s="619"/>
      <c r="I10" s="619"/>
      <c r="J10" s="619"/>
      <c r="K10" s="359"/>
    </row>
    <row r="11" spans="1:11" ht="39" x14ac:dyDescent="0.25">
      <c r="A11" s="65" t="s">
        <v>491</v>
      </c>
      <c r="B11" s="354">
        <v>0.06</v>
      </c>
      <c r="C11" s="355">
        <v>11</v>
      </c>
      <c r="D11" s="354"/>
      <c r="E11" s="355"/>
      <c r="F11" s="354">
        <v>0.16</v>
      </c>
      <c r="G11" s="355">
        <v>26</v>
      </c>
      <c r="H11" s="354">
        <v>0.33</v>
      </c>
      <c r="I11" s="355">
        <v>3</v>
      </c>
      <c r="J11" s="356">
        <v>0.11049723756906077</v>
      </c>
      <c r="K11" s="357">
        <v>40</v>
      </c>
    </row>
    <row r="12" spans="1:11" ht="51.75" x14ac:dyDescent="0.25">
      <c r="A12" s="65" t="s">
        <v>490</v>
      </c>
      <c r="B12" s="64"/>
      <c r="C12" s="360"/>
      <c r="D12" s="64"/>
      <c r="E12" s="360"/>
      <c r="F12" s="64"/>
      <c r="G12" s="360"/>
      <c r="H12" s="354">
        <v>0.22</v>
      </c>
      <c r="I12" s="355">
        <v>2</v>
      </c>
      <c r="J12" s="358">
        <f>H12</f>
        <v>0.22</v>
      </c>
      <c r="K12" s="357">
        <f>I12</f>
        <v>2</v>
      </c>
    </row>
    <row r="13" spans="1:11" x14ac:dyDescent="0.25">
      <c r="A13" s="276" t="s">
        <v>654</v>
      </c>
      <c r="B13" s="619"/>
      <c r="C13" s="619"/>
      <c r="D13" s="619"/>
      <c r="E13" s="619"/>
      <c r="F13" s="619"/>
      <c r="G13" s="619"/>
      <c r="H13" s="619"/>
      <c r="I13" s="619"/>
      <c r="J13" s="619"/>
      <c r="K13" s="359"/>
    </row>
    <row r="14" spans="1:11" ht="39" x14ac:dyDescent="0.25">
      <c r="A14" s="65" t="s">
        <v>491</v>
      </c>
      <c r="B14" s="354">
        <v>0.03</v>
      </c>
      <c r="C14" s="355">
        <v>7</v>
      </c>
      <c r="D14" s="354"/>
      <c r="E14" s="355"/>
      <c r="F14" s="354">
        <v>0.04</v>
      </c>
      <c r="G14" s="355">
        <v>4</v>
      </c>
      <c r="H14" s="354"/>
      <c r="I14" s="355"/>
      <c r="J14" s="356">
        <v>3.6065573770491806E-2</v>
      </c>
      <c r="K14" s="357">
        <v>11</v>
      </c>
    </row>
    <row r="15" spans="1:11" ht="51.75" x14ac:dyDescent="0.25">
      <c r="A15" s="65" t="s">
        <v>490</v>
      </c>
      <c r="B15" s="64"/>
      <c r="C15" s="360"/>
      <c r="D15" s="64"/>
      <c r="E15" s="360"/>
      <c r="F15" s="64"/>
      <c r="G15" s="360"/>
      <c r="H15" s="354"/>
      <c r="I15" s="361"/>
      <c r="J15" s="358">
        <f>H15</f>
        <v>0</v>
      </c>
      <c r="K15" s="357">
        <f>I15</f>
        <v>0</v>
      </c>
    </row>
    <row r="16" spans="1:11" x14ac:dyDescent="0.25">
      <c r="A16" s="338" t="s">
        <v>655</v>
      </c>
      <c r="B16" s="619"/>
      <c r="C16" s="619"/>
      <c r="D16" s="619"/>
      <c r="E16" s="619"/>
      <c r="F16" s="619"/>
      <c r="G16" s="619"/>
      <c r="H16" s="619"/>
      <c r="I16" s="619"/>
      <c r="J16" s="619"/>
      <c r="K16" s="359"/>
    </row>
    <row r="17" spans="1:11" ht="39" x14ac:dyDescent="0.25">
      <c r="A17" s="65" t="s">
        <v>491</v>
      </c>
      <c r="B17" s="354"/>
      <c r="C17" s="355"/>
      <c r="D17" s="354">
        <v>0.2</v>
      </c>
      <c r="E17" s="355">
        <v>55</v>
      </c>
      <c r="F17" s="354">
        <v>0</v>
      </c>
      <c r="G17" s="355">
        <v>0</v>
      </c>
      <c r="H17" s="354">
        <v>0.14000000000000001</v>
      </c>
      <c r="I17" s="355">
        <v>5</v>
      </c>
      <c r="J17" s="356">
        <v>0.17699115044247787</v>
      </c>
      <c r="K17" s="357">
        <v>60</v>
      </c>
    </row>
    <row r="18" spans="1:11" ht="51.75" x14ac:dyDescent="0.25">
      <c r="A18" s="65" t="s">
        <v>490</v>
      </c>
      <c r="B18" s="64"/>
      <c r="C18" s="360"/>
      <c r="D18" s="64"/>
      <c r="E18" s="360"/>
      <c r="F18" s="64"/>
      <c r="G18" s="360"/>
      <c r="H18" s="354">
        <v>0.14000000000000001</v>
      </c>
      <c r="I18" s="355">
        <v>5</v>
      </c>
      <c r="J18" s="358">
        <f>H18</f>
        <v>0.14000000000000001</v>
      </c>
      <c r="K18" s="357">
        <f>I18</f>
        <v>5</v>
      </c>
    </row>
    <row r="19" spans="1:11" x14ac:dyDescent="0.25">
      <c r="A19" s="276" t="s">
        <v>656</v>
      </c>
      <c r="B19" s="619"/>
      <c r="C19" s="619"/>
      <c r="D19" s="619"/>
      <c r="E19" s="619"/>
      <c r="F19" s="619"/>
      <c r="G19" s="619"/>
      <c r="H19" s="619"/>
      <c r="I19" s="619"/>
      <c r="J19" s="619"/>
      <c r="K19" s="359"/>
    </row>
    <row r="20" spans="1:11" ht="39" x14ac:dyDescent="0.25">
      <c r="A20" s="65" t="s">
        <v>491</v>
      </c>
      <c r="B20" s="354">
        <v>0.03</v>
      </c>
      <c r="C20" s="355">
        <v>17</v>
      </c>
      <c r="D20" s="354">
        <v>7.0000000000000007E-2</v>
      </c>
      <c r="E20" s="355">
        <v>10</v>
      </c>
      <c r="F20" s="354">
        <v>0.05</v>
      </c>
      <c r="G20" s="355">
        <v>17</v>
      </c>
      <c r="H20" s="354">
        <v>0.38</v>
      </c>
      <c r="I20" s="355">
        <v>6</v>
      </c>
      <c r="J20" s="356">
        <v>4.7709923664122141E-2</v>
      </c>
      <c r="K20" s="357">
        <v>50</v>
      </c>
    </row>
    <row r="21" spans="1:11" ht="51.75" x14ac:dyDescent="0.25">
      <c r="A21" s="65" t="s">
        <v>490</v>
      </c>
      <c r="B21" s="64"/>
      <c r="C21" s="360"/>
      <c r="D21" s="64"/>
      <c r="E21" s="360"/>
      <c r="F21" s="64"/>
      <c r="G21" s="360"/>
      <c r="H21" s="354">
        <v>0.25</v>
      </c>
      <c r="I21" s="355">
        <v>4</v>
      </c>
      <c r="J21" s="358">
        <f>H21</f>
        <v>0.25</v>
      </c>
      <c r="K21" s="357">
        <f>I21</f>
        <v>4</v>
      </c>
    </row>
    <row r="22" spans="1:11" x14ac:dyDescent="0.25">
      <c r="A22" s="276" t="s">
        <v>657</v>
      </c>
      <c r="B22" s="619"/>
      <c r="C22" s="619"/>
      <c r="D22" s="619"/>
      <c r="E22" s="619"/>
      <c r="F22" s="619"/>
      <c r="G22" s="619"/>
      <c r="H22" s="619"/>
      <c r="I22" s="619"/>
      <c r="J22" s="619"/>
      <c r="K22" s="359"/>
    </row>
    <row r="23" spans="1:11" ht="39" x14ac:dyDescent="0.25">
      <c r="A23" s="65" t="s">
        <v>491</v>
      </c>
      <c r="B23" s="354">
        <v>0.04</v>
      </c>
      <c r="C23" s="355">
        <v>1</v>
      </c>
      <c r="D23" s="354">
        <v>0.14000000000000001</v>
      </c>
      <c r="E23" s="355">
        <v>20</v>
      </c>
      <c r="F23" s="354">
        <v>0.44</v>
      </c>
      <c r="G23" s="355">
        <v>7</v>
      </c>
      <c r="H23" s="354">
        <v>0.57000000000000006</v>
      </c>
      <c r="I23" s="355">
        <v>4</v>
      </c>
      <c r="J23" s="356">
        <v>0.16753926701570682</v>
      </c>
      <c r="K23" s="357">
        <v>32</v>
      </c>
    </row>
    <row r="24" spans="1:11" ht="51.75" x14ac:dyDescent="0.25">
      <c r="A24" s="65" t="s">
        <v>490</v>
      </c>
      <c r="B24" s="64"/>
      <c r="C24" s="360"/>
      <c r="D24" s="64"/>
      <c r="E24" s="360"/>
      <c r="F24" s="64"/>
      <c r="G24" s="360"/>
      <c r="H24" s="354">
        <v>0.56999999999999995</v>
      </c>
      <c r="I24" s="355">
        <v>4</v>
      </c>
      <c r="J24" s="358">
        <f>H24</f>
        <v>0.56999999999999995</v>
      </c>
      <c r="K24" s="357">
        <f>I24</f>
        <v>4</v>
      </c>
    </row>
    <row r="25" spans="1:11" x14ac:dyDescent="0.25">
      <c r="A25" s="276" t="s">
        <v>658</v>
      </c>
      <c r="B25" s="619"/>
      <c r="C25" s="619"/>
      <c r="D25" s="619"/>
      <c r="E25" s="619"/>
      <c r="F25" s="619"/>
      <c r="G25" s="619"/>
      <c r="H25" s="619"/>
      <c r="I25" s="619"/>
      <c r="J25" s="619"/>
      <c r="K25" s="359"/>
    </row>
    <row r="26" spans="1:11" ht="39" x14ac:dyDescent="0.25">
      <c r="A26" s="65" t="s">
        <v>491</v>
      </c>
      <c r="B26" s="354">
        <v>0.04</v>
      </c>
      <c r="C26" s="355">
        <v>15</v>
      </c>
      <c r="D26" s="354"/>
      <c r="E26" s="355"/>
      <c r="F26" s="354">
        <v>0.11</v>
      </c>
      <c r="G26" s="355">
        <v>32</v>
      </c>
      <c r="H26" s="354">
        <v>0.57000000000000006</v>
      </c>
      <c r="I26" s="355">
        <v>20</v>
      </c>
      <c r="J26" s="356">
        <v>9.6126255380200865E-2</v>
      </c>
      <c r="K26" s="357">
        <v>67</v>
      </c>
    </row>
    <row r="27" spans="1:11" ht="51.75" x14ac:dyDescent="0.25">
      <c r="A27" s="65" t="s">
        <v>490</v>
      </c>
      <c r="B27" s="64"/>
      <c r="C27" s="360"/>
      <c r="D27" s="64"/>
      <c r="E27" s="360"/>
      <c r="F27" s="64"/>
      <c r="G27" s="360"/>
      <c r="H27" s="354">
        <v>0.56999999999999995</v>
      </c>
      <c r="I27" s="355">
        <v>20</v>
      </c>
      <c r="J27" s="358">
        <f>H27</f>
        <v>0.56999999999999995</v>
      </c>
      <c r="K27" s="357">
        <f>I27</f>
        <v>20</v>
      </c>
    </row>
    <row r="28" spans="1:11" x14ac:dyDescent="0.25">
      <c r="A28" s="276" t="s">
        <v>650</v>
      </c>
      <c r="B28" s="619"/>
      <c r="C28" s="619"/>
      <c r="D28" s="619"/>
      <c r="E28" s="619"/>
      <c r="F28" s="619"/>
      <c r="G28" s="619"/>
      <c r="H28" s="619"/>
      <c r="I28" s="619"/>
      <c r="J28" s="619"/>
      <c r="K28" s="359"/>
    </row>
    <row r="29" spans="1:11" ht="45" customHeight="1" x14ac:dyDescent="0.25">
      <c r="A29" s="65" t="s">
        <v>491</v>
      </c>
      <c r="B29" s="354">
        <v>8.4205281514698554E-2</v>
      </c>
      <c r="C29" s="355">
        <v>169</v>
      </c>
      <c r="D29" s="354">
        <v>0.1524822695035461</v>
      </c>
      <c r="E29" s="355">
        <v>86</v>
      </c>
      <c r="F29" s="354">
        <v>0.12577160493827161</v>
      </c>
      <c r="G29" s="355">
        <v>163</v>
      </c>
      <c r="H29" s="354">
        <v>0.33093525179856115</v>
      </c>
      <c r="I29" s="355">
        <v>46</v>
      </c>
      <c r="J29" s="356">
        <v>0.11582626060908637</v>
      </c>
      <c r="K29" s="357">
        <v>464</v>
      </c>
    </row>
    <row r="30" spans="1:11" ht="51.75" x14ac:dyDescent="0.25">
      <c r="A30" s="65" t="s">
        <v>490</v>
      </c>
      <c r="B30" s="64"/>
      <c r="C30" s="172"/>
      <c r="D30" s="64"/>
      <c r="E30" s="172"/>
      <c r="F30" s="64"/>
      <c r="G30" s="172"/>
      <c r="H30" s="354">
        <v>0.30215827338129497</v>
      </c>
      <c r="I30" s="355">
        <v>42</v>
      </c>
      <c r="J30" s="358">
        <f>H30</f>
        <v>0.30215827338129497</v>
      </c>
      <c r="K30" s="357">
        <f>I30</f>
        <v>42</v>
      </c>
    </row>
    <row r="31" spans="1:11" ht="15.75" thickBot="1" x14ac:dyDescent="0.3">
      <c r="A31" s="100" t="s">
        <v>650</v>
      </c>
      <c r="B31" s="362">
        <f>B29</f>
        <v>8.4205281514698554E-2</v>
      </c>
      <c r="C31" s="363">
        <f>SUM(C5,C8,C11,C14,C17,C20,C23,C26)</f>
        <v>169</v>
      </c>
      <c r="D31" s="362">
        <f>D29</f>
        <v>0.1524822695035461</v>
      </c>
      <c r="E31" s="363">
        <f>SUM(E5,E8,E11,E14,E17,E20,E23,E26)</f>
        <v>86</v>
      </c>
      <c r="F31" s="362">
        <f>F29</f>
        <v>0.12577160493827161</v>
      </c>
      <c r="G31" s="363">
        <f>SUM(G5,G8,G11,G14,G17,G20,G23,G26)</f>
        <v>163</v>
      </c>
      <c r="H31" s="362">
        <v>0.33093525179856115</v>
      </c>
      <c r="I31" s="363">
        <f>SUM(I5,I8,I11,I14,I17,I20,I23,I26)</f>
        <v>46</v>
      </c>
      <c r="J31" s="165"/>
      <c r="K31" s="175"/>
    </row>
    <row r="33" spans="1:11" x14ac:dyDescent="0.25">
      <c r="A33" s="628" t="s">
        <v>142</v>
      </c>
      <c r="B33" s="628"/>
      <c r="C33" s="628"/>
      <c r="D33" s="628"/>
      <c r="E33" s="628"/>
      <c r="F33" s="628"/>
      <c r="G33" s="628"/>
      <c r="H33" s="628"/>
      <c r="I33" s="628"/>
      <c r="J33" s="628"/>
      <c r="K33" s="176"/>
    </row>
    <row r="34" spans="1:11" s="158" customFormat="1" ht="30" customHeight="1" x14ac:dyDescent="0.25">
      <c r="A34" s="629" t="s">
        <v>460</v>
      </c>
      <c r="B34" s="629"/>
      <c r="C34" s="629"/>
      <c r="D34" s="629"/>
      <c r="E34" s="629"/>
      <c r="F34" s="629"/>
      <c r="G34" s="629"/>
      <c r="H34" s="629"/>
      <c r="I34" s="629"/>
      <c r="J34" s="629"/>
      <c r="K34" s="177"/>
    </row>
    <row r="35" spans="1:11" ht="15" customHeight="1" x14ac:dyDescent="0.25"/>
  </sheetData>
  <mergeCells count="18">
    <mergeCell ref="B22:J22"/>
    <mergeCell ref="B25:J25"/>
    <mergeCell ref="B28:J28"/>
    <mergeCell ref="A33:J33"/>
    <mergeCell ref="A34:J34"/>
    <mergeCell ref="B19:J19"/>
    <mergeCell ref="A1:K1"/>
    <mergeCell ref="A2:A3"/>
    <mergeCell ref="B2:C2"/>
    <mergeCell ref="D2:E2"/>
    <mergeCell ref="F2:G2"/>
    <mergeCell ref="H2:I2"/>
    <mergeCell ref="J2:K2"/>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34">
    <tabColor rgb="FF92D050"/>
  </sheetPr>
  <dimension ref="A1:G18"/>
  <sheetViews>
    <sheetView workbookViewId="0">
      <selection activeCell="A4" sqref="A4:A13"/>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88" t="s">
        <v>597</v>
      </c>
      <c r="B1" s="590"/>
      <c r="C1" s="590"/>
      <c r="D1" s="590"/>
      <c r="E1" s="591"/>
      <c r="G1" s="57"/>
    </row>
    <row r="2" spans="1:7" s="4" customFormat="1" ht="15" customHeight="1" x14ac:dyDescent="0.2">
      <c r="A2" s="630" t="s">
        <v>650</v>
      </c>
      <c r="B2" s="546" t="s">
        <v>107</v>
      </c>
      <c r="C2" s="547"/>
      <c r="D2" s="546" t="s">
        <v>457</v>
      </c>
      <c r="E2" s="632"/>
    </row>
    <row r="3" spans="1:7" s="4" customFormat="1" ht="15" customHeight="1" x14ac:dyDescent="0.2">
      <c r="A3" s="631"/>
      <c r="B3" s="232" t="s">
        <v>583</v>
      </c>
      <c r="C3" s="232" t="s">
        <v>584</v>
      </c>
      <c r="D3" s="232" t="s">
        <v>583</v>
      </c>
      <c r="E3" s="224" t="s">
        <v>584</v>
      </c>
    </row>
    <row r="4" spans="1:7" s="4" customFormat="1" ht="30" customHeight="1" x14ac:dyDescent="0.2">
      <c r="A4" s="392" t="s">
        <v>651</v>
      </c>
      <c r="B4" s="431">
        <v>2</v>
      </c>
      <c r="C4" s="431">
        <v>0</v>
      </c>
      <c r="D4" s="431">
        <v>5</v>
      </c>
      <c r="E4" s="399">
        <v>0</v>
      </c>
    </row>
    <row r="5" spans="1:7" s="4" customFormat="1" ht="15" customHeight="1" x14ac:dyDescent="0.2">
      <c r="A5" s="392" t="s">
        <v>652</v>
      </c>
      <c r="B5" s="431">
        <v>17</v>
      </c>
      <c r="C5" s="431">
        <v>2</v>
      </c>
      <c r="D5" s="431">
        <v>30</v>
      </c>
      <c r="E5" s="399">
        <v>3</v>
      </c>
    </row>
    <row r="6" spans="1:7" s="4" customFormat="1" ht="15" customHeight="1" x14ac:dyDescent="0.2">
      <c r="A6" s="392" t="s">
        <v>653</v>
      </c>
      <c r="B6" s="431">
        <v>1</v>
      </c>
      <c r="C6" s="431">
        <v>1</v>
      </c>
      <c r="D6" s="431">
        <v>1</v>
      </c>
      <c r="E6" s="399"/>
    </row>
    <row r="7" spans="1:7" s="5" customFormat="1" x14ac:dyDescent="0.2">
      <c r="A7" s="392" t="s">
        <v>654</v>
      </c>
      <c r="B7" s="431">
        <v>2</v>
      </c>
      <c r="C7" s="431"/>
      <c r="D7" s="431">
        <v>1</v>
      </c>
      <c r="E7" s="399"/>
    </row>
    <row r="8" spans="1:7" s="4" customFormat="1" ht="15" customHeight="1" x14ac:dyDescent="0.2">
      <c r="A8" s="393" t="s">
        <v>655</v>
      </c>
      <c r="B8" s="431">
        <v>62</v>
      </c>
      <c r="C8" s="431">
        <v>4</v>
      </c>
      <c r="D8" s="431">
        <v>26</v>
      </c>
      <c r="E8" s="399">
        <v>3</v>
      </c>
    </row>
    <row r="9" spans="1:7" s="4" customFormat="1" ht="15" customHeight="1" x14ac:dyDescent="0.2">
      <c r="A9" s="392" t="s">
        <v>656</v>
      </c>
      <c r="B9" s="431">
        <v>5</v>
      </c>
      <c r="C9" s="431">
        <v>1</v>
      </c>
      <c r="D9" s="431">
        <v>5</v>
      </c>
      <c r="E9" s="399">
        <v>1</v>
      </c>
    </row>
    <row r="10" spans="1:7" s="4" customFormat="1" ht="15" customHeight="1" x14ac:dyDescent="0.2">
      <c r="A10" s="392" t="s">
        <v>657</v>
      </c>
      <c r="B10" s="431">
        <v>1</v>
      </c>
      <c r="C10" s="431">
        <v>3</v>
      </c>
      <c r="D10" s="431">
        <v>1</v>
      </c>
      <c r="E10" s="399">
        <v>5</v>
      </c>
    </row>
    <row r="11" spans="1:7" s="4" customFormat="1" ht="15" customHeight="1" x14ac:dyDescent="0.2">
      <c r="A11" s="392" t="s">
        <v>658</v>
      </c>
      <c r="B11" s="431">
        <v>8</v>
      </c>
      <c r="C11" s="431">
        <v>0</v>
      </c>
      <c r="D11" s="431">
        <v>16</v>
      </c>
      <c r="E11" s="399">
        <v>3</v>
      </c>
    </row>
    <row r="12" spans="1:7" s="5" customFormat="1" x14ac:dyDescent="0.2">
      <c r="A12" s="394" t="s">
        <v>664</v>
      </c>
      <c r="B12" s="431">
        <v>2</v>
      </c>
      <c r="C12" s="431"/>
      <c r="D12" s="431">
        <v>2</v>
      </c>
      <c r="E12" s="399"/>
    </row>
    <row r="13" spans="1:7" s="5" customFormat="1" x14ac:dyDescent="0.2">
      <c r="A13" s="394" t="s">
        <v>84</v>
      </c>
      <c r="B13" s="431">
        <v>3</v>
      </c>
      <c r="C13" s="431"/>
      <c r="D13" s="431">
        <v>3</v>
      </c>
      <c r="E13" s="399"/>
    </row>
    <row r="14" spans="1:7" ht="12.75" customHeight="1" thickBot="1" x14ac:dyDescent="0.25">
      <c r="A14" s="99" t="s">
        <v>4</v>
      </c>
      <c r="B14" s="238">
        <f>SUM(B4:B13)</f>
        <v>103</v>
      </c>
      <c r="C14" s="238">
        <f t="shared" ref="C14:D14" si="0">SUM(C4:C13)</f>
        <v>11</v>
      </c>
      <c r="D14" s="238">
        <f t="shared" si="0"/>
        <v>90</v>
      </c>
      <c r="E14" s="202">
        <f>SUM(E4:E13)</f>
        <v>15</v>
      </c>
    </row>
    <row r="15" spans="1:7" ht="12.75" customHeight="1" x14ac:dyDescent="0.2">
      <c r="A15" s="234"/>
      <c r="B15" s="234"/>
      <c r="C15" s="234"/>
      <c r="D15" s="234"/>
      <c r="E15" s="234"/>
    </row>
    <row r="16" spans="1:7" x14ac:dyDescent="0.2">
      <c r="A16" s="75" t="s">
        <v>140</v>
      </c>
      <c r="B16" s="75"/>
      <c r="C16" s="75"/>
      <c r="D16" s="75"/>
      <c r="E16" s="75"/>
    </row>
    <row r="17" spans="1:5" ht="39.950000000000003" customHeight="1" x14ac:dyDescent="0.2">
      <c r="A17" s="480" t="s">
        <v>458</v>
      </c>
      <c r="B17" s="480"/>
      <c r="C17" s="480"/>
      <c r="D17" s="480"/>
      <c r="E17" s="480"/>
    </row>
    <row r="18" spans="1:5" ht="25.5" customHeight="1" x14ac:dyDescent="0.2">
      <c r="A18" s="480" t="s">
        <v>588</v>
      </c>
      <c r="B18" s="480"/>
      <c r="C18" s="480"/>
      <c r="D18" s="480"/>
      <c r="E18" s="480"/>
    </row>
  </sheetData>
  <mergeCells count="6">
    <mergeCell ref="A18:E18"/>
    <mergeCell ref="A1:E1"/>
    <mergeCell ref="A17:E17"/>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L28"/>
  <sheetViews>
    <sheetView zoomScaleNormal="100" workbookViewId="0">
      <selection activeCell="E6" sqref="E6"/>
    </sheetView>
  </sheetViews>
  <sheetFormatPr defaultColWidth="9.140625" defaultRowHeight="12.75" x14ac:dyDescent="0.2"/>
  <cols>
    <col min="1" max="1" width="22.7109375" style="2" customWidth="1"/>
    <col min="2" max="2" width="19.140625" style="35" customWidth="1"/>
    <col min="3" max="3" width="22.28515625" style="35" customWidth="1"/>
    <col min="4" max="4" width="19.28515625" style="35" customWidth="1"/>
    <col min="5" max="6" width="25.140625" style="35" customWidth="1"/>
    <col min="7" max="7" width="19" style="1" customWidth="1"/>
    <col min="8" max="16384" width="9.140625" style="1"/>
  </cols>
  <sheetData>
    <row r="1" spans="1:12" ht="42.75" customHeight="1" x14ac:dyDescent="0.2">
      <c r="A1" s="603" t="s">
        <v>571</v>
      </c>
      <c r="B1" s="633"/>
      <c r="C1" s="633"/>
      <c r="D1" s="633"/>
      <c r="E1" s="633"/>
      <c r="F1" s="633"/>
      <c r="G1" s="634"/>
    </row>
    <row r="2" spans="1:12" s="4" customFormat="1" ht="30" customHeight="1" x14ac:dyDescent="0.2">
      <c r="A2" s="12" t="s">
        <v>650</v>
      </c>
      <c r="B2" s="635" t="s">
        <v>110</v>
      </c>
      <c r="C2" s="635"/>
      <c r="D2" s="635"/>
      <c r="E2" s="635" t="s">
        <v>111</v>
      </c>
      <c r="F2" s="635"/>
      <c r="G2" s="636"/>
      <c r="H2" s="1"/>
      <c r="I2" s="1"/>
      <c r="J2" s="1"/>
      <c r="K2" s="1"/>
      <c r="L2" s="1"/>
    </row>
    <row r="3" spans="1:12" s="4" customFormat="1" ht="35.25" customHeight="1" x14ac:dyDescent="0.2">
      <c r="A3" s="12"/>
      <c r="B3" s="161" t="s">
        <v>108</v>
      </c>
      <c r="C3" s="161" t="s">
        <v>109</v>
      </c>
      <c r="D3" s="230" t="s">
        <v>572</v>
      </c>
      <c r="E3" s="225" t="s">
        <v>108</v>
      </c>
      <c r="F3" s="225" t="s">
        <v>109</v>
      </c>
      <c r="G3" s="224" t="s">
        <v>572</v>
      </c>
      <c r="H3" s="1"/>
      <c r="I3" s="1"/>
      <c r="J3" s="1"/>
      <c r="K3" s="1"/>
      <c r="L3" s="1"/>
    </row>
    <row r="4" spans="1:12" ht="25.5" x14ac:dyDescent="0.2">
      <c r="A4" s="337" t="s">
        <v>651</v>
      </c>
      <c r="B4" s="395">
        <v>66</v>
      </c>
      <c r="C4" s="396">
        <v>53</v>
      </c>
      <c r="D4" s="396">
        <v>46</v>
      </c>
      <c r="E4" s="396">
        <v>0</v>
      </c>
      <c r="F4" s="396">
        <v>0</v>
      </c>
      <c r="G4" s="397">
        <v>0</v>
      </c>
    </row>
    <row r="5" spans="1:12" s="5" customFormat="1" ht="13.5" customHeight="1" x14ac:dyDescent="0.2">
      <c r="A5" s="12" t="s">
        <v>95</v>
      </c>
      <c r="B5" s="398">
        <v>32</v>
      </c>
      <c r="C5" s="398">
        <v>0</v>
      </c>
      <c r="D5" s="398">
        <v>22</v>
      </c>
      <c r="E5" s="398">
        <v>0</v>
      </c>
      <c r="F5" s="398">
        <v>0</v>
      </c>
      <c r="G5" s="399">
        <v>0</v>
      </c>
      <c r="H5" s="1"/>
      <c r="I5" s="1"/>
      <c r="J5" s="1"/>
      <c r="K5" s="1"/>
      <c r="L5" s="1"/>
    </row>
    <row r="6" spans="1:12" ht="15" customHeight="1" x14ac:dyDescent="0.2">
      <c r="A6" s="337" t="s">
        <v>652</v>
      </c>
      <c r="B6" s="435">
        <v>299</v>
      </c>
      <c r="C6" s="436">
        <v>27</v>
      </c>
      <c r="D6" s="436">
        <v>27</v>
      </c>
      <c r="E6" s="436">
        <v>0</v>
      </c>
      <c r="F6" s="436">
        <v>0</v>
      </c>
      <c r="G6" s="437">
        <v>0</v>
      </c>
    </row>
    <row r="7" spans="1:12" s="5" customFormat="1" ht="13.5" customHeight="1" x14ac:dyDescent="0.2">
      <c r="A7" s="12" t="s">
        <v>95</v>
      </c>
      <c r="B7" s="398">
        <v>152</v>
      </c>
      <c r="C7" s="398">
        <v>14</v>
      </c>
      <c r="D7" s="398">
        <v>11</v>
      </c>
      <c r="E7" s="398">
        <v>0</v>
      </c>
      <c r="F7" s="398">
        <v>0</v>
      </c>
      <c r="G7" s="399">
        <v>0</v>
      </c>
      <c r="H7" s="1"/>
      <c r="I7" s="1"/>
      <c r="J7" s="1"/>
      <c r="K7" s="1"/>
      <c r="L7" s="1"/>
    </row>
    <row r="8" spans="1:12" x14ac:dyDescent="0.2">
      <c r="A8" s="337" t="s">
        <v>653</v>
      </c>
      <c r="B8" s="395">
        <v>31</v>
      </c>
      <c r="C8" s="396">
        <v>8</v>
      </c>
      <c r="D8" s="396">
        <v>115</v>
      </c>
      <c r="E8" s="396">
        <v>0</v>
      </c>
      <c r="F8" s="396">
        <v>0</v>
      </c>
      <c r="G8" s="397">
        <v>0</v>
      </c>
    </row>
    <row r="9" spans="1:12" s="5" customFormat="1" ht="13.5" customHeight="1" x14ac:dyDescent="0.2">
      <c r="A9" s="12" t="s">
        <v>95</v>
      </c>
      <c r="B9" s="398">
        <v>21</v>
      </c>
      <c r="C9" s="398">
        <v>1</v>
      </c>
      <c r="D9" s="398">
        <v>90</v>
      </c>
      <c r="E9" s="398">
        <v>0</v>
      </c>
      <c r="F9" s="398">
        <v>0</v>
      </c>
      <c r="G9" s="399">
        <v>0</v>
      </c>
      <c r="H9" s="1"/>
      <c r="I9" s="1"/>
      <c r="J9" s="1"/>
      <c r="K9" s="1"/>
      <c r="L9" s="1"/>
    </row>
    <row r="10" spans="1:12" x14ac:dyDescent="0.2">
      <c r="A10" s="337" t="s">
        <v>654</v>
      </c>
      <c r="B10" s="395">
        <v>257</v>
      </c>
      <c r="C10" s="396">
        <v>89</v>
      </c>
      <c r="D10" s="396">
        <v>335</v>
      </c>
      <c r="E10" s="396">
        <v>0</v>
      </c>
      <c r="F10" s="396">
        <v>0</v>
      </c>
      <c r="G10" s="397" t="s">
        <v>720</v>
      </c>
    </row>
    <row r="11" spans="1:12" s="5" customFormat="1" ht="13.5" customHeight="1" x14ac:dyDescent="0.2">
      <c r="A11" s="12" t="s">
        <v>95</v>
      </c>
      <c r="B11" s="398">
        <v>165</v>
      </c>
      <c r="C11" s="398">
        <v>57</v>
      </c>
      <c r="D11" s="398">
        <v>317</v>
      </c>
      <c r="E11" s="398">
        <v>0</v>
      </c>
      <c r="F11" s="398">
        <v>0</v>
      </c>
      <c r="G11" s="400" t="s">
        <v>720</v>
      </c>
      <c r="H11" s="1"/>
      <c r="I11" s="1"/>
      <c r="J11" s="1"/>
      <c r="K11" s="1"/>
    </row>
    <row r="12" spans="1:12" x14ac:dyDescent="0.2">
      <c r="A12" s="337" t="s">
        <v>655</v>
      </c>
      <c r="B12" s="395">
        <v>443</v>
      </c>
      <c r="C12" s="396">
        <v>244</v>
      </c>
      <c r="D12" s="396">
        <v>285</v>
      </c>
      <c r="E12" s="396">
        <v>0</v>
      </c>
      <c r="F12" s="396">
        <v>0</v>
      </c>
      <c r="G12" s="397">
        <v>0</v>
      </c>
    </row>
    <row r="13" spans="1:12" s="5" customFormat="1" ht="13.5" customHeight="1" x14ac:dyDescent="0.2">
      <c r="A13" s="12" t="s">
        <v>95</v>
      </c>
      <c r="B13" s="398">
        <v>201</v>
      </c>
      <c r="C13" s="398">
        <v>84</v>
      </c>
      <c r="D13" s="398">
        <v>183</v>
      </c>
      <c r="E13" s="398">
        <v>0</v>
      </c>
      <c r="F13" s="398">
        <v>0</v>
      </c>
      <c r="G13" s="399">
        <v>0</v>
      </c>
      <c r="H13" s="1"/>
      <c r="I13" s="1"/>
      <c r="J13" s="1"/>
      <c r="K13" s="1"/>
      <c r="L13" s="1"/>
    </row>
    <row r="14" spans="1:12" x14ac:dyDescent="0.2">
      <c r="A14" s="337" t="s">
        <v>656</v>
      </c>
      <c r="B14" s="395">
        <v>132</v>
      </c>
      <c r="C14" s="396">
        <v>0</v>
      </c>
      <c r="D14" s="396">
        <v>637</v>
      </c>
      <c r="E14" s="396">
        <v>0</v>
      </c>
      <c r="F14" s="396">
        <v>0</v>
      </c>
      <c r="G14" s="397">
        <v>0</v>
      </c>
    </row>
    <row r="15" spans="1:12" s="5" customFormat="1" ht="13.5" customHeight="1" x14ac:dyDescent="0.2">
      <c r="A15" s="12" t="s">
        <v>95</v>
      </c>
      <c r="B15" s="398">
        <v>79</v>
      </c>
      <c r="C15" s="398">
        <v>0</v>
      </c>
      <c r="D15" s="398">
        <v>438</v>
      </c>
      <c r="E15" s="398">
        <v>0</v>
      </c>
      <c r="F15" s="398">
        <v>0</v>
      </c>
      <c r="G15" s="399">
        <v>0</v>
      </c>
      <c r="H15" s="1"/>
      <c r="I15" s="1"/>
      <c r="J15" s="1"/>
      <c r="K15" s="1"/>
      <c r="L15" s="1"/>
    </row>
    <row r="16" spans="1:12" x14ac:dyDescent="0.2">
      <c r="A16" s="337" t="s">
        <v>657</v>
      </c>
      <c r="B16" s="395">
        <v>58</v>
      </c>
      <c r="C16" s="396">
        <v>45</v>
      </c>
      <c r="D16" s="396">
        <v>0</v>
      </c>
      <c r="E16" s="396">
        <v>0</v>
      </c>
      <c r="F16" s="396">
        <v>0</v>
      </c>
      <c r="G16" s="397">
        <v>0</v>
      </c>
      <c r="I16" s="49"/>
    </row>
    <row r="17" spans="1:12" s="5" customFormat="1" ht="13.5" customHeight="1" x14ac:dyDescent="0.2">
      <c r="A17" s="12" t="s">
        <v>95</v>
      </c>
      <c r="B17" s="398">
        <v>18</v>
      </c>
      <c r="C17" s="398">
        <v>16</v>
      </c>
      <c r="D17" s="398">
        <v>0</v>
      </c>
      <c r="E17" s="398">
        <v>0</v>
      </c>
      <c r="F17" s="398">
        <v>0</v>
      </c>
      <c r="G17" s="399">
        <v>0</v>
      </c>
      <c r="H17" s="1"/>
      <c r="I17" s="1"/>
      <c r="J17" s="1"/>
      <c r="K17" s="1"/>
      <c r="L17" s="1"/>
    </row>
    <row r="18" spans="1:12" ht="15" customHeight="1" x14ac:dyDescent="0.2">
      <c r="A18" s="337" t="s">
        <v>658</v>
      </c>
      <c r="B18" s="395">
        <v>107</v>
      </c>
      <c r="C18" s="396">
        <v>25</v>
      </c>
      <c r="D18" s="396">
        <v>22</v>
      </c>
      <c r="E18" s="396">
        <v>38</v>
      </c>
      <c r="F18" s="396">
        <v>40</v>
      </c>
      <c r="G18" s="397">
        <v>358</v>
      </c>
    </row>
    <row r="19" spans="1:12" s="5" customFormat="1" ht="13.5" customHeight="1" x14ac:dyDescent="0.2">
      <c r="A19" s="12" t="s">
        <v>95</v>
      </c>
      <c r="B19" s="398">
        <v>23</v>
      </c>
      <c r="C19" s="398">
        <v>7</v>
      </c>
      <c r="D19" s="398">
        <v>10</v>
      </c>
      <c r="E19" s="398">
        <v>10</v>
      </c>
      <c r="F19" s="398">
        <v>17</v>
      </c>
      <c r="G19" s="399">
        <v>226</v>
      </c>
      <c r="H19" s="1"/>
      <c r="I19" s="1"/>
      <c r="J19" s="1"/>
      <c r="K19" s="1"/>
      <c r="L19" s="1"/>
    </row>
    <row r="20" spans="1:12" x14ac:dyDescent="0.2">
      <c r="A20" s="337" t="s">
        <v>664</v>
      </c>
      <c r="B20" s="395">
        <v>0</v>
      </c>
      <c r="C20" s="396">
        <v>0</v>
      </c>
      <c r="D20" s="396">
        <v>0</v>
      </c>
      <c r="E20" s="396">
        <v>0</v>
      </c>
      <c r="F20" s="396">
        <v>0</v>
      </c>
      <c r="G20" s="397">
        <v>0</v>
      </c>
    </row>
    <row r="21" spans="1:12" s="5" customFormat="1" ht="13.5" customHeight="1" x14ac:dyDescent="0.2">
      <c r="A21" s="12" t="s">
        <v>95</v>
      </c>
      <c r="B21" s="398"/>
      <c r="C21" s="398"/>
      <c r="D21" s="398"/>
      <c r="E21" s="398"/>
      <c r="F21" s="398"/>
      <c r="G21" s="400"/>
      <c r="H21" s="1"/>
      <c r="I21" s="1"/>
      <c r="J21" s="1"/>
      <c r="K21" s="1"/>
      <c r="L21" s="1"/>
    </row>
    <row r="22" spans="1:12" x14ac:dyDescent="0.2">
      <c r="A22" s="44" t="s">
        <v>4</v>
      </c>
      <c r="B22" s="401">
        <f>SUM(B4,B12,B6,B10,B8,+B14,B16,B18,B20)</f>
        <v>1393</v>
      </c>
      <c r="C22" s="401">
        <f t="shared" ref="C22:G22" si="0">SUM(C4,C12,C6,C10,C8,+C14,C16,C18,C20)</f>
        <v>491</v>
      </c>
      <c r="D22" s="401">
        <f t="shared" si="0"/>
        <v>1467</v>
      </c>
      <c r="E22" s="401">
        <f t="shared" si="0"/>
        <v>38</v>
      </c>
      <c r="F22" s="401">
        <f t="shared" si="0"/>
        <v>40</v>
      </c>
      <c r="G22" s="401">
        <f t="shared" si="0"/>
        <v>358</v>
      </c>
    </row>
    <row r="23" spans="1:12" s="5" customFormat="1" ht="13.5" customHeight="1" thickBot="1" x14ac:dyDescent="0.25">
      <c r="A23" s="38" t="s">
        <v>95</v>
      </c>
      <c r="B23" s="40">
        <f>SUM(B5,B13,B7,B11,B9,+B15,B17,B19,B21)</f>
        <v>691</v>
      </c>
      <c r="C23" s="40">
        <f t="shared" ref="C23:G23" si="1">SUM(C5,C13,C7,C11,C9,+C15,C17,C19,C21)</f>
        <v>179</v>
      </c>
      <c r="D23" s="40">
        <f t="shared" si="1"/>
        <v>1071</v>
      </c>
      <c r="E23" s="40">
        <f t="shared" si="1"/>
        <v>10</v>
      </c>
      <c r="F23" s="40">
        <f t="shared" si="1"/>
        <v>17</v>
      </c>
      <c r="G23" s="40">
        <f t="shared" si="1"/>
        <v>226</v>
      </c>
      <c r="H23" s="1"/>
      <c r="I23" s="1"/>
      <c r="J23" s="1"/>
      <c r="K23" s="1"/>
      <c r="L23" s="1"/>
    </row>
    <row r="25" spans="1:12" ht="30" customHeight="1" x14ac:dyDescent="0.2">
      <c r="A25" s="480" t="s">
        <v>148</v>
      </c>
      <c r="B25" s="480"/>
      <c r="C25" s="480"/>
      <c r="D25" s="480"/>
      <c r="E25" s="480"/>
      <c r="F25" s="480"/>
      <c r="G25" s="480"/>
    </row>
    <row r="26" spans="1:12" ht="15" customHeight="1" x14ac:dyDescent="0.2">
      <c r="A26" s="499" t="s">
        <v>127</v>
      </c>
      <c r="B26" s="499"/>
      <c r="C26" s="499"/>
      <c r="D26" s="499"/>
      <c r="E26" s="499"/>
      <c r="F26" s="499"/>
      <c r="G26" s="499"/>
    </row>
    <row r="27" spans="1:12" ht="15" customHeight="1" x14ac:dyDescent="0.2">
      <c r="A27" s="499" t="s">
        <v>150</v>
      </c>
      <c r="B27" s="499"/>
      <c r="C27" s="499"/>
      <c r="D27" s="499"/>
      <c r="E27" s="499"/>
      <c r="F27" s="499"/>
      <c r="G27" s="499"/>
    </row>
    <row r="28" spans="1:12" x14ac:dyDescent="0.2">
      <c r="A28" s="1"/>
      <c r="B28" s="1"/>
      <c r="C28" s="1"/>
      <c r="D28" s="1"/>
      <c r="E28" s="1"/>
      <c r="F28" s="1"/>
    </row>
  </sheetData>
  <mergeCells count="6">
    <mergeCell ref="A25:G25"/>
    <mergeCell ref="A26:G26"/>
    <mergeCell ref="A27:G27"/>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T20"/>
  <sheetViews>
    <sheetView workbookViewId="0">
      <selection activeCell="I17" sqref="I17"/>
    </sheetView>
  </sheetViews>
  <sheetFormatPr defaultColWidth="9.140625" defaultRowHeight="12.75" x14ac:dyDescent="0.2"/>
  <cols>
    <col min="1" max="1" width="40.7109375" style="2" customWidth="1"/>
    <col min="2" max="2" width="17.7109375" style="35" customWidth="1"/>
    <col min="3" max="7" width="10" style="35" customWidth="1"/>
    <col min="8" max="8" width="10" style="1" customWidth="1"/>
    <col min="9" max="16384" width="9.140625" style="1"/>
  </cols>
  <sheetData>
    <row r="1" spans="1:20" ht="42.75" customHeight="1" thickBot="1" x14ac:dyDescent="0.3">
      <c r="A1" s="637" t="s">
        <v>478</v>
      </c>
      <c r="B1" s="638"/>
      <c r="C1" s="639"/>
      <c r="D1" s="639"/>
      <c r="E1" s="639"/>
      <c r="F1" s="639"/>
      <c r="G1" s="639"/>
      <c r="H1" s="640"/>
      <c r="J1"/>
      <c r="K1"/>
      <c r="L1"/>
      <c r="M1"/>
      <c r="N1"/>
      <c r="O1"/>
      <c r="P1"/>
      <c r="Q1"/>
    </row>
    <row r="2" spans="1:20" s="4" customFormat="1" ht="15" x14ac:dyDescent="0.25">
      <c r="A2" s="553" t="s">
        <v>650</v>
      </c>
      <c r="B2" s="642" t="s">
        <v>479</v>
      </c>
      <c r="C2" s="644" t="s">
        <v>470</v>
      </c>
      <c r="D2" s="645"/>
      <c r="E2" s="645"/>
      <c r="F2" s="645"/>
      <c r="G2" s="645"/>
      <c r="H2" s="646"/>
      <c r="J2"/>
      <c r="K2"/>
      <c r="L2"/>
      <c r="M2"/>
      <c r="N2"/>
      <c r="O2"/>
      <c r="P2"/>
      <c r="Q2"/>
    </row>
    <row r="3" spans="1:20" s="4" customFormat="1" ht="17.25" customHeight="1" x14ac:dyDescent="0.25">
      <c r="A3" s="553"/>
      <c r="B3" s="642"/>
      <c r="C3" s="592" t="s">
        <v>0</v>
      </c>
      <c r="D3" s="594"/>
      <c r="E3" s="592" t="s">
        <v>2</v>
      </c>
      <c r="F3" s="594"/>
      <c r="G3" s="592" t="s">
        <v>719</v>
      </c>
      <c r="H3" s="647"/>
      <c r="J3"/>
      <c r="K3"/>
      <c r="L3"/>
      <c r="M3"/>
      <c r="N3"/>
      <c r="O3"/>
      <c r="P3"/>
      <c r="Q3"/>
    </row>
    <row r="4" spans="1:20" s="4" customFormat="1" ht="39" customHeight="1" x14ac:dyDescent="0.25">
      <c r="A4" s="641"/>
      <c r="B4" s="643"/>
      <c r="C4" s="227" t="s">
        <v>578</v>
      </c>
      <c r="D4" s="227" t="s">
        <v>579</v>
      </c>
      <c r="E4" s="227" t="s">
        <v>578</v>
      </c>
      <c r="F4" s="227" t="s">
        <v>579</v>
      </c>
      <c r="G4" s="227" t="s">
        <v>578</v>
      </c>
      <c r="H4" s="228" t="s">
        <v>579</v>
      </c>
      <c r="J4"/>
    </row>
    <row r="5" spans="1:20" s="5" customFormat="1" ht="15.75" customHeight="1" x14ac:dyDescent="0.25">
      <c r="A5" s="423" t="s">
        <v>651</v>
      </c>
      <c r="B5" s="427">
        <v>11</v>
      </c>
      <c r="C5" s="428">
        <v>278</v>
      </c>
      <c r="D5" s="428">
        <v>393</v>
      </c>
      <c r="E5" s="428"/>
      <c r="F5" s="428"/>
      <c r="G5" s="428">
        <v>24</v>
      </c>
      <c r="H5" s="429">
        <v>272</v>
      </c>
      <c r="J5"/>
      <c r="K5"/>
      <c r="L5"/>
      <c r="M5"/>
      <c r="N5"/>
      <c r="O5"/>
      <c r="P5"/>
      <c r="Q5"/>
      <c r="R5"/>
      <c r="S5"/>
      <c r="T5"/>
    </row>
    <row r="6" spans="1:20" s="5" customFormat="1" ht="15.75" customHeight="1" x14ac:dyDescent="0.25">
      <c r="A6" s="423" t="s">
        <v>652</v>
      </c>
      <c r="B6" s="427">
        <v>11</v>
      </c>
      <c r="C6" s="428">
        <v>706</v>
      </c>
      <c r="D6" s="428"/>
      <c r="E6" s="428"/>
      <c r="F6" s="428"/>
      <c r="G6" s="428">
        <v>360</v>
      </c>
      <c r="H6" s="429"/>
      <c r="J6"/>
      <c r="K6"/>
      <c r="L6"/>
      <c r="M6"/>
      <c r="N6"/>
      <c r="O6"/>
      <c r="P6"/>
      <c r="Q6"/>
      <c r="R6"/>
      <c r="S6"/>
      <c r="T6"/>
    </row>
    <row r="7" spans="1:20" s="5" customFormat="1" ht="15.75" customHeight="1" x14ac:dyDescent="0.25">
      <c r="A7" s="423" t="s">
        <v>653</v>
      </c>
      <c r="B7" s="427">
        <v>33</v>
      </c>
      <c r="C7" s="428">
        <v>1058</v>
      </c>
      <c r="D7" s="428">
        <v>88</v>
      </c>
      <c r="E7" s="428"/>
      <c r="F7" s="428"/>
      <c r="G7" s="428">
        <v>499</v>
      </c>
      <c r="H7" s="429">
        <v>0</v>
      </c>
      <c r="J7"/>
      <c r="K7"/>
      <c r="L7"/>
      <c r="M7"/>
      <c r="N7"/>
      <c r="O7"/>
      <c r="P7"/>
      <c r="Q7"/>
      <c r="R7"/>
      <c r="S7"/>
      <c r="T7"/>
    </row>
    <row r="8" spans="1:20" s="5" customFormat="1" ht="15.75" customHeight="1" x14ac:dyDescent="0.25">
      <c r="A8" s="423" t="s">
        <v>654</v>
      </c>
      <c r="B8" s="427">
        <v>23</v>
      </c>
      <c r="C8" s="428">
        <v>771</v>
      </c>
      <c r="D8" s="428"/>
      <c r="E8" s="428"/>
      <c r="F8" s="428"/>
      <c r="G8" s="428">
        <v>307</v>
      </c>
      <c r="H8" s="429"/>
      <c r="J8"/>
      <c r="K8"/>
      <c r="L8"/>
      <c r="M8"/>
      <c r="N8"/>
      <c r="O8"/>
      <c r="P8"/>
      <c r="Q8"/>
      <c r="R8"/>
      <c r="S8"/>
      <c r="T8"/>
    </row>
    <row r="9" spans="1:20" s="5" customFormat="1" ht="15.75" customHeight="1" x14ac:dyDescent="0.25">
      <c r="A9" s="423" t="s">
        <v>655</v>
      </c>
      <c r="B9" s="427">
        <v>7</v>
      </c>
      <c r="C9" s="428"/>
      <c r="D9" s="428"/>
      <c r="E9" s="428">
        <v>1948</v>
      </c>
      <c r="F9" s="428"/>
      <c r="G9" s="428"/>
      <c r="H9" s="429"/>
      <c r="J9"/>
      <c r="K9"/>
      <c r="L9"/>
      <c r="M9"/>
      <c r="N9"/>
      <c r="O9"/>
      <c r="P9"/>
      <c r="Q9"/>
      <c r="R9"/>
      <c r="S9"/>
      <c r="T9"/>
    </row>
    <row r="10" spans="1:20" s="5" customFormat="1" ht="15.75" customHeight="1" x14ac:dyDescent="0.25">
      <c r="A10" s="423" t="s">
        <v>656</v>
      </c>
      <c r="B10" s="427">
        <v>33</v>
      </c>
      <c r="C10" s="428">
        <v>897</v>
      </c>
      <c r="D10" s="428"/>
      <c r="E10" s="428">
        <v>683</v>
      </c>
      <c r="F10" s="428"/>
      <c r="G10" s="428">
        <v>1467</v>
      </c>
      <c r="H10" s="429"/>
      <c r="J10"/>
      <c r="K10"/>
      <c r="L10"/>
      <c r="M10"/>
      <c r="N10"/>
      <c r="O10"/>
      <c r="P10"/>
      <c r="Q10"/>
      <c r="R10"/>
      <c r="S10"/>
      <c r="T10"/>
    </row>
    <row r="11" spans="1:20" s="5" customFormat="1" ht="15.75" customHeight="1" x14ac:dyDescent="0.25">
      <c r="A11" s="423" t="s">
        <v>657</v>
      </c>
      <c r="B11" s="427">
        <v>2</v>
      </c>
      <c r="C11" s="428">
        <v>132</v>
      </c>
      <c r="D11" s="428"/>
      <c r="E11" s="428"/>
      <c r="F11" s="428"/>
      <c r="G11" s="428"/>
      <c r="H11" s="429"/>
      <c r="J11"/>
      <c r="K11"/>
      <c r="L11"/>
      <c r="M11"/>
      <c r="N11"/>
      <c r="O11"/>
      <c r="P11"/>
      <c r="Q11"/>
      <c r="R11"/>
      <c r="S11"/>
      <c r="T11"/>
    </row>
    <row r="12" spans="1:20" s="5" customFormat="1" ht="15" x14ac:dyDescent="0.25">
      <c r="A12" s="423" t="s">
        <v>658</v>
      </c>
      <c r="B12" s="427">
        <v>15</v>
      </c>
      <c r="C12" s="428">
        <v>356</v>
      </c>
      <c r="D12" s="428"/>
      <c r="E12" s="428"/>
      <c r="F12" s="428"/>
      <c r="G12" s="428">
        <v>173</v>
      </c>
      <c r="H12" s="429"/>
      <c r="J12"/>
      <c r="K12"/>
      <c r="L12"/>
      <c r="M12"/>
      <c r="N12"/>
      <c r="O12"/>
      <c r="P12"/>
      <c r="Q12"/>
      <c r="R12"/>
      <c r="S12"/>
      <c r="T12"/>
    </row>
    <row r="13" spans="1:20" ht="15.75" thickBot="1" x14ac:dyDescent="0.3">
      <c r="A13" s="22" t="s">
        <v>4</v>
      </c>
      <c r="B13" s="424">
        <f>SUM(B5:B12)</f>
        <v>135</v>
      </c>
      <c r="C13" s="425">
        <f t="shared" ref="C13:G13" si="0">SUM(C5:C12)</f>
        <v>4198</v>
      </c>
      <c r="D13" s="425">
        <f t="shared" si="0"/>
        <v>481</v>
      </c>
      <c r="E13" s="425">
        <f t="shared" si="0"/>
        <v>2631</v>
      </c>
      <c r="F13" s="425">
        <f t="shared" si="0"/>
        <v>0</v>
      </c>
      <c r="G13" s="425">
        <f t="shared" si="0"/>
        <v>2830</v>
      </c>
      <c r="H13" s="426">
        <f>SUM(H5:H12)</f>
        <v>272</v>
      </c>
      <c r="J13"/>
      <c r="K13"/>
      <c r="L13"/>
      <c r="M13"/>
      <c r="N13"/>
      <c r="O13"/>
      <c r="P13"/>
      <c r="Q13"/>
      <c r="R13"/>
      <c r="S13"/>
      <c r="T13"/>
    </row>
    <row r="14" spans="1:20" ht="15" x14ac:dyDescent="0.25">
      <c r="J14"/>
      <c r="K14"/>
      <c r="L14"/>
      <c r="M14"/>
      <c r="N14"/>
      <c r="O14"/>
      <c r="P14"/>
      <c r="Q14"/>
      <c r="R14"/>
      <c r="S14"/>
      <c r="T14"/>
    </row>
    <row r="15" spans="1:20" ht="25.5" customHeight="1" x14ac:dyDescent="0.25">
      <c r="A15" s="529" t="s">
        <v>71</v>
      </c>
      <c r="B15" s="529"/>
      <c r="C15" s="529"/>
      <c r="D15" s="529"/>
      <c r="E15" s="529"/>
      <c r="F15" s="529"/>
      <c r="G15" s="529"/>
      <c r="H15" s="529"/>
      <c r="K15"/>
      <c r="L15"/>
      <c r="M15"/>
      <c r="N15"/>
      <c r="O15"/>
      <c r="P15"/>
      <c r="Q15"/>
      <c r="R15"/>
      <c r="S15"/>
      <c r="T15"/>
    </row>
    <row r="16" spans="1:20" ht="30" customHeight="1" x14ac:dyDescent="0.2">
      <c r="A16" s="499" t="s">
        <v>82</v>
      </c>
      <c r="B16" s="499"/>
      <c r="C16" s="499"/>
      <c r="D16" s="499"/>
      <c r="E16" s="499"/>
      <c r="F16" s="499"/>
      <c r="G16" s="499"/>
      <c r="H16" s="499"/>
    </row>
    <row r="17" spans="1:8" ht="40.5" customHeight="1" x14ac:dyDescent="0.2">
      <c r="A17" s="499" t="s">
        <v>151</v>
      </c>
      <c r="B17" s="499"/>
      <c r="C17" s="499"/>
      <c r="D17" s="499"/>
      <c r="E17" s="499"/>
      <c r="F17" s="499"/>
      <c r="G17" s="499"/>
      <c r="H17" s="499"/>
    </row>
    <row r="18" spans="1:8" ht="12.75" customHeight="1" x14ac:dyDescent="0.2">
      <c r="A18" s="529" t="s">
        <v>480</v>
      </c>
      <c r="B18" s="529"/>
      <c r="C18" s="529"/>
      <c r="D18" s="529"/>
      <c r="E18" s="529"/>
      <c r="F18" s="529"/>
      <c r="G18" s="529"/>
      <c r="H18" s="529"/>
    </row>
    <row r="19" spans="1:8" x14ac:dyDescent="0.2">
      <c r="A19" s="529"/>
      <c r="B19" s="529"/>
      <c r="C19" s="529"/>
      <c r="D19" s="529"/>
      <c r="E19" s="529"/>
      <c r="F19" s="529"/>
      <c r="G19" s="529"/>
      <c r="H19" s="529"/>
    </row>
    <row r="20" spans="1:8" x14ac:dyDescent="0.2">
      <c r="A20" s="69"/>
      <c r="B20" s="69"/>
      <c r="C20" s="69"/>
      <c r="D20" s="69"/>
      <c r="E20" s="69"/>
      <c r="F20" s="69"/>
      <c r="G20" s="69"/>
      <c r="H20" s="69"/>
    </row>
  </sheetData>
  <mergeCells count="11">
    <mergeCell ref="A15:H15"/>
    <mergeCell ref="A16:H16"/>
    <mergeCell ref="A17:H17"/>
    <mergeCell ref="A18:H19"/>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38">
    <tabColor rgb="FF92D050"/>
    <pageSetUpPr fitToPage="1"/>
  </sheetPr>
  <dimension ref="A1:K19"/>
  <sheetViews>
    <sheetView workbookViewId="0">
      <selection activeCell="J17" sqref="J17"/>
    </sheetView>
  </sheetViews>
  <sheetFormatPr defaultColWidth="9.140625" defaultRowHeight="12.75" x14ac:dyDescent="0.2"/>
  <cols>
    <col min="1" max="1" width="55.42578125" style="2" customWidth="1"/>
    <col min="2" max="2" width="17.140625" style="35"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94" t="s">
        <v>498</v>
      </c>
      <c r="B1" s="649"/>
      <c r="C1" s="649"/>
      <c r="D1" s="649"/>
      <c r="E1" s="650"/>
      <c r="G1" s="654" t="s">
        <v>405</v>
      </c>
      <c r="H1" s="655"/>
      <c r="I1" s="655"/>
      <c r="J1" s="655"/>
      <c r="K1" s="655"/>
    </row>
    <row r="2" spans="1:11" ht="16.5" customHeight="1" x14ac:dyDescent="0.2">
      <c r="A2" s="12" t="s">
        <v>650</v>
      </c>
      <c r="B2" s="651"/>
      <c r="C2" s="652"/>
      <c r="D2" s="652"/>
      <c r="E2" s="653"/>
      <c r="G2" s="656" t="s">
        <v>409</v>
      </c>
      <c r="H2" s="656"/>
      <c r="I2" s="656"/>
      <c r="J2" s="119" t="s">
        <v>406</v>
      </c>
      <c r="K2" s="119" t="s">
        <v>407</v>
      </c>
    </row>
    <row r="3" spans="1:11" ht="18" customHeight="1" x14ac:dyDescent="0.2">
      <c r="A3" s="125"/>
      <c r="B3" s="126" t="s">
        <v>85</v>
      </c>
      <c r="C3" s="126" t="s">
        <v>86</v>
      </c>
      <c r="D3" s="133" t="s">
        <v>400</v>
      </c>
      <c r="E3" s="43" t="s">
        <v>401</v>
      </c>
      <c r="G3" s="656"/>
      <c r="H3" s="656"/>
      <c r="I3" s="656"/>
      <c r="J3" s="119">
        <f>SUM(D9:D11)</f>
        <v>489</v>
      </c>
      <c r="K3" s="138">
        <f>SUM(E9:E11)</f>
        <v>34472900.090000004</v>
      </c>
    </row>
    <row r="4" spans="1:11" ht="16.5" customHeight="1" x14ac:dyDescent="0.2">
      <c r="A4" s="15" t="s">
        <v>134</v>
      </c>
      <c r="B4" s="54"/>
      <c r="C4" s="54"/>
      <c r="D4" s="134">
        <v>3</v>
      </c>
      <c r="E4" s="137"/>
      <c r="G4" s="656"/>
      <c r="H4" s="656"/>
      <c r="I4" s="656"/>
      <c r="J4" s="657" t="s">
        <v>408</v>
      </c>
      <c r="K4" s="657"/>
    </row>
    <row r="5" spans="1:11" ht="15.75" customHeight="1" x14ac:dyDescent="0.2">
      <c r="A5" s="15" t="s">
        <v>135</v>
      </c>
      <c r="B5" s="6">
        <v>5</v>
      </c>
      <c r="C5" s="6">
        <v>14</v>
      </c>
      <c r="D5" s="10">
        <f>SUM(B5:C5)</f>
        <v>19</v>
      </c>
      <c r="E5" s="137"/>
      <c r="G5" s="656"/>
      <c r="H5" s="656"/>
      <c r="I5" s="656"/>
      <c r="J5" s="658">
        <f>K3/J3</f>
        <v>70496.728200409008</v>
      </c>
      <c r="K5" s="658"/>
    </row>
    <row r="6" spans="1:11" ht="16.5" customHeight="1" x14ac:dyDescent="0.2">
      <c r="A6" s="15" t="s">
        <v>136</v>
      </c>
      <c r="B6" s="6">
        <v>4</v>
      </c>
      <c r="C6" s="7">
        <v>19</v>
      </c>
      <c r="D6" s="135">
        <f>SUM(B6:C6)</f>
        <v>23</v>
      </c>
      <c r="E6" s="137"/>
    </row>
    <row r="7" spans="1:11" ht="17.25" customHeight="1" x14ac:dyDescent="0.2">
      <c r="A7" s="15" t="s">
        <v>137</v>
      </c>
      <c r="B7" s="6">
        <v>1</v>
      </c>
      <c r="C7" s="6">
        <v>0</v>
      </c>
      <c r="D7" s="134">
        <f>SUM(B7:C7)</f>
        <v>1</v>
      </c>
      <c r="E7" s="137"/>
    </row>
    <row r="8" spans="1:11" ht="17.25" customHeight="1" x14ac:dyDescent="0.2">
      <c r="A8" s="19" t="s">
        <v>403</v>
      </c>
      <c r="B8" s="90">
        <v>20</v>
      </c>
      <c r="C8" s="90">
        <v>4</v>
      </c>
      <c r="D8" s="136">
        <f>SUM(B8:C8)</f>
        <v>24</v>
      </c>
      <c r="E8" s="137"/>
    </row>
    <row r="9" spans="1:11" ht="17.25" customHeight="1" x14ac:dyDescent="0.2">
      <c r="A9" s="19" t="s">
        <v>402</v>
      </c>
      <c r="B9" s="90">
        <v>2</v>
      </c>
      <c r="C9" s="90">
        <v>2</v>
      </c>
      <c r="D9" s="136">
        <f>SUM(B9:C9)</f>
        <v>4</v>
      </c>
      <c r="E9" s="159">
        <v>35000</v>
      </c>
    </row>
    <row r="10" spans="1:11" ht="17.25" customHeight="1" x14ac:dyDescent="0.2">
      <c r="A10" s="19" t="s">
        <v>404</v>
      </c>
      <c r="B10" s="54"/>
      <c r="C10" s="54"/>
      <c r="D10" s="136">
        <f>216+187</f>
        <v>403</v>
      </c>
      <c r="E10" s="159">
        <f>30741639.02+2358995.69</f>
        <v>33100634.710000001</v>
      </c>
    </row>
    <row r="11" spans="1:11" ht="17.25" customHeight="1" thickBot="1" x14ac:dyDescent="0.25">
      <c r="A11" s="132" t="s">
        <v>116</v>
      </c>
      <c r="B11" s="91"/>
      <c r="C11" s="91"/>
      <c r="D11" s="68">
        <v>82</v>
      </c>
      <c r="E11" s="160">
        <f>1337265.38</f>
        <v>1337265.3799999999</v>
      </c>
    </row>
    <row r="12" spans="1:11" ht="17.25" customHeight="1" x14ac:dyDescent="0.2">
      <c r="A12" s="4"/>
      <c r="B12" s="4"/>
      <c r="C12" s="4"/>
      <c r="D12" s="4"/>
      <c r="E12" s="4"/>
    </row>
    <row r="13" spans="1:11" ht="15.75" customHeight="1" x14ac:dyDescent="0.2">
      <c r="A13" s="530" t="s">
        <v>617</v>
      </c>
      <c r="B13" s="530"/>
      <c r="C13" s="530"/>
      <c r="D13" s="530"/>
      <c r="E13" s="530"/>
    </row>
    <row r="14" spans="1:11" ht="15" customHeight="1" x14ac:dyDescent="0.2">
      <c r="A14" s="529" t="s">
        <v>87</v>
      </c>
      <c r="B14" s="529"/>
      <c r="C14" s="529"/>
      <c r="D14" s="529"/>
      <c r="E14" s="529"/>
    </row>
    <row r="15" spans="1:11" ht="30" customHeight="1" x14ac:dyDescent="0.2">
      <c r="A15" s="480" t="s">
        <v>618</v>
      </c>
      <c r="B15" s="480"/>
      <c r="C15" s="480"/>
      <c r="D15" s="480"/>
      <c r="E15" s="480"/>
    </row>
    <row r="16" spans="1:11" ht="75" customHeight="1" x14ac:dyDescent="0.2">
      <c r="A16" s="648" t="s">
        <v>131</v>
      </c>
      <c r="B16" s="648"/>
      <c r="C16" s="648"/>
      <c r="D16" s="648"/>
      <c r="E16" s="648"/>
      <c r="F16" s="127"/>
      <c r="G16" s="127"/>
    </row>
    <row r="17" spans="1:7" ht="75" customHeight="1" x14ac:dyDescent="0.2">
      <c r="A17" s="648" t="s">
        <v>130</v>
      </c>
      <c r="B17" s="648"/>
      <c r="C17" s="648"/>
      <c r="D17" s="648"/>
      <c r="E17" s="648"/>
      <c r="F17" s="127"/>
      <c r="G17" s="127"/>
    </row>
    <row r="18" spans="1:7" ht="75" customHeight="1" x14ac:dyDescent="0.2">
      <c r="A18" s="648" t="s">
        <v>129</v>
      </c>
      <c r="B18" s="648"/>
      <c r="C18" s="648"/>
      <c r="D18" s="648"/>
      <c r="E18" s="648"/>
      <c r="F18" s="127"/>
      <c r="G18" s="127"/>
    </row>
    <row r="19" spans="1:7" ht="60" customHeight="1" x14ac:dyDescent="0.2">
      <c r="A19" s="648" t="s">
        <v>128</v>
      </c>
      <c r="B19" s="648"/>
      <c r="C19" s="648"/>
      <c r="D19" s="648"/>
      <c r="E19" s="648"/>
      <c r="F19" s="127"/>
      <c r="G19" s="127"/>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8">
    <tabColor rgb="FF92D050"/>
  </sheetPr>
  <dimension ref="A1:D17"/>
  <sheetViews>
    <sheetView workbookViewId="0">
      <selection activeCell="A2" sqref="A2"/>
    </sheetView>
  </sheetViews>
  <sheetFormatPr defaultColWidth="9.140625" defaultRowHeight="12.75" x14ac:dyDescent="0.2"/>
  <cols>
    <col min="1" max="1" width="27.85546875" style="73" customWidth="1"/>
    <col min="2" max="2" width="15.7109375" style="74" customWidth="1"/>
    <col min="3" max="16384" width="9.140625" style="75"/>
  </cols>
  <sheetData>
    <row r="1" spans="1:4" ht="42.75" customHeight="1" x14ac:dyDescent="0.2">
      <c r="A1" s="494" t="s">
        <v>598</v>
      </c>
      <c r="B1" s="659"/>
    </row>
    <row r="2" spans="1:4" s="234" customFormat="1" x14ac:dyDescent="0.2">
      <c r="A2" s="12" t="s">
        <v>650</v>
      </c>
      <c r="B2" s="230" t="s">
        <v>35</v>
      </c>
    </row>
    <row r="3" spans="1:4" ht="15" customHeight="1" x14ac:dyDescent="0.2">
      <c r="A3" s="98" t="s">
        <v>38</v>
      </c>
      <c r="B3" s="144">
        <v>4797</v>
      </c>
    </row>
    <row r="4" spans="1:4" ht="30" customHeight="1" x14ac:dyDescent="0.2">
      <c r="A4" s="98" t="s">
        <v>39</v>
      </c>
      <c r="B4" s="144">
        <v>0</v>
      </c>
    </row>
    <row r="5" spans="1:4" ht="30" customHeight="1" x14ac:dyDescent="0.2">
      <c r="A5" s="98" t="s">
        <v>619</v>
      </c>
      <c r="B5" s="144">
        <v>5486</v>
      </c>
    </row>
    <row r="6" spans="1:4" ht="39.950000000000003" customHeight="1" x14ac:dyDescent="0.2">
      <c r="A6" s="98" t="s">
        <v>620</v>
      </c>
      <c r="B6" s="144">
        <v>5268</v>
      </c>
    </row>
    <row r="7" spans="1:4" ht="15" customHeight="1" x14ac:dyDescent="0.2">
      <c r="A7" s="235" t="s">
        <v>621</v>
      </c>
      <c r="B7" s="144">
        <v>1223161</v>
      </c>
    </row>
    <row r="8" spans="1:4" ht="30" customHeight="1" x14ac:dyDescent="0.2">
      <c r="A8" s="98" t="s">
        <v>590</v>
      </c>
      <c r="B8" s="144">
        <v>0</v>
      </c>
    </row>
    <row r="9" spans="1:4" ht="30" customHeight="1" x14ac:dyDescent="0.2">
      <c r="A9" s="98" t="s">
        <v>591</v>
      </c>
      <c r="B9" s="144">
        <v>0</v>
      </c>
    </row>
    <row r="10" spans="1:4" ht="30" customHeight="1" x14ac:dyDescent="0.2">
      <c r="A10" s="98" t="s">
        <v>592</v>
      </c>
      <c r="B10" s="144">
        <v>0</v>
      </c>
    </row>
    <row r="11" spans="1:4" ht="30" customHeight="1" x14ac:dyDescent="0.2">
      <c r="A11" s="98" t="s">
        <v>622</v>
      </c>
      <c r="B11" s="144">
        <v>416798</v>
      </c>
    </row>
    <row r="12" spans="1:4" s="73" customFormat="1" ht="42" customHeight="1" x14ac:dyDescent="0.2">
      <c r="A12" s="98" t="s">
        <v>623</v>
      </c>
      <c r="B12" s="236">
        <v>157140</v>
      </c>
    </row>
    <row r="13" spans="1:4" ht="30" customHeight="1" thickBot="1" x14ac:dyDescent="0.25">
      <c r="A13" s="108" t="s">
        <v>624</v>
      </c>
      <c r="B13" s="237">
        <v>204343</v>
      </c>
    </row>
    <row r="15" spans="1:4" ht="39.6" customHeight="1" x14ac:dyDescent="0.2">
      <c r="A15" s="529" t="s">
        <v>593</v>
      </c>
      <c r="B15" s="529"/>
      <c r="C15" s="231"/>
      <c r="D15" s="231"/>
    </row>
    <row r="16" spans="1:4" ht="93.6" customHeight="1" x14ac:dyDescent="0.2">
      <c r="A16" s="529" t="s">
        <v>594</v>
      </c>
      <c r="B16" s="529"/>
      <c r="C16" s="231"/>
      <c r="D16" s="231"/>
    </row>
    <row r="17" spans="1:2" ht="80.099999999999994" customHeight="1" x14ac:dyDescent="0.2">
      <c r="A17" s="529" t="s">
        <v>646</v>
      </c>
      <c r="B17" s="529"/>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29">
    <tabColor rgb="FF92D050"/>
  </sheetPr>
  <dimension ref="A1:B16"/>
  <sheetViews>
    <sheetView workbookViewId="0">
      <selection activeCell="P13" sqref="P13"/>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03" t="s">
        <v>414</v>
      </c>
      <c r="B1" s="591"/>
    </row>
    <row r="2" spans="1:2" s="4" customFormat="1" ht="30" customHeight="1" x14ac:dyDescent="0.2">
      <c r="A2" s="12" t="s">
        <v>650</v>
      </c>
      <c r="B2" s="229" t="s">
        <v>35</v>
      </c>
    </row>
    <row r="3" spans="1:2" s="5" customFormat="1" ht="12.75" customHeight="1" x14ac:dyDescent="0.2">
      <c r="A3" s="27" t="s">
        <v>40</v>
      </c>
      <c r="B3" s="364">
        <v>16532</v>
      </c>
    </row>
    <row r="4" spans="1:2" s="5" customFormat="1" ht="12.75" customHeight="1" x14ac:dyDescent="0.2">
      <c r="A4" s="27" t="s">
        <v>446</v>
      </c>
      <c r="B4" s="364">
        <v>16416</v>
      </c>
    </row>
    <row r="5" spans="1:2" s="5" customFormat="1" ht="12.75" customHeight="1" x14ac:dyDescent="0.2">
      <c r="A5" s="27" t="s">
        <v>445</v>
      </c>
      <c r="B5" s="364">
        <v>116</v>
      </c>
    </row>
    <row r="6" spans="1:2" s="5" customFormat="1" ht="12.75" customHeight="1" x14ac:dyDescent="0.2">
      <c r="A6" s="27" t="s">
        <v>41</v>
      </c>
      <c r="B6" s="364">
        <v>561600</v>
      </c>
    </row>
    <row r="7" spans="1:2" s="5" customFormat="1" ht="12.75" customHeight="1" x14ac:dyDescent="0.2">
      <c r="A7" s="27" t="s">
        <v>487</v>
      </c>
      <c r="B7" s="364">
        <v>551198</v>
      </c>
    </row>
    <row r="8" spans="1:2" s="5" customFormat="1" ht="12.75" customHeight="1" x14ac:dyDescent="0.2">
      <c r="A8" s="27" t="s">
        <v>488</v>
      </c>
      <c r="B8" s="364">
        <v>10402</v>
      </c>
    </row>
    <row r="9" spans="1:2" s="5" customFormat="1" ht="25.5" x14ac:dyDescent="0.2">
      <c r="A9" s="12" t="s">
        <v>586</v>
      </c>
      <c r="B9" s="25">
        <v>289</v>
      </c>
    </row>
    <row r="10" spans="1:2" s="5" customFormat="1" ht="15" customHeight="1" x14ac:dyDescent="0.2">
      <c r="A10" s="12" t="s">
        <v>585</v>
      </c>
      <c r="B10" s="25">
        <v>36</v>
      </c>
    </row>
    <row r="11" spans="1:2" s="5" customFormat="1" ht="15" customHeight="1" thickBot="1" x14ac:dyDescent="0.25">
      <c r="A11" s="80" t="s">
        <v>132</v>
      </c>
      <c r="B11" s="76">
        <v>37</v>
      </c>
    </row>
    <row r="13" spans="1:2" ht="56.25" customHeight="1" x14ac:dyDescent="0.2">
      <c r="A13" s="499" t="s">
        <v>67</v>
      </c>
      <c r="B13" s="499"/>
    </row>
    <row r="14" spans="1:2" ht="57" customHeight="1" x14ac:dyDescent="0.2">
      <c r="A14" s="499" t="s">
        <v>133</v>
      </c>
      <c r="B14" s="499"/>
    </row>
    <row r="16" spans="1:2" ht="51.75" customHeight="1" x14ac:dyDescent="0.2">
      <c r="A16" s="499" t="s">
        <v>606</v>
      </c>
      <c r="B16" s="499"/>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1</vt:i4>
      </vt:variant>
    </vt:vector>
  </HeadingPairs>
  <TitlesOfParts>
    <vt:vector size="31"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2023-09-13T07:35:37Z</dcterms:modified>
</cp:coreProperties>
</file>